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artin\Desktop\"/>
    </mc:Choice>
  </mc:AlternateContent>
  <bookViews>
    <workbookView xWindow="0" yWindow="0" windowWidth="28800" windowHeight="12720" tabRatio="844"/>
  </bookViews>
  <sheets>
    <sheet name="Rekapitulace stavby" sheetId="1" r:id="rId1"/>
    <sheet name="D.1.1 - Architektonicko -..." sheetId="78" r:id="rId2"/>
    <sheet name="D.1.2 Stavebně konstrukční" sheetId="58" r:id="rId3"/>
    <sheet name="D.1.4.a rozvody" sheetId="38" r:id="rId4"/>
    <sheet name="D.1.4.a pripojkavody " sheetId="79" r:id="rId5"/>
    <sheet name="D.1.4.a upravna " sheetId="80" r:id="rId6"/>
    <sheet name="D.1.4.a  Kotelna" sheetId="81" r:id="rId7"/>
    <sheet name="D1.4.a PS14" sheetId="82" r:id="rId8"/>
    <sheet name="D.1.4.a PS23" sheetId="83" r:id="rId9"/>
    <sheet name="D.1.4.a PS29" sheetId="84" r:id="rId10"/>
    <sheet name="D.1.4.a PS3" sheetId="85" r:id="rId11"/>
    <sheet name="D.1.4.a PS30" sheetId="86" r:id="rId12"/>
    <sheet name="D.1.4.a PS35 " sheetId="87" r:id="rId13"/>
    <sheet name="D.1.4.a PS37b " sheetId="88" r:id="rId14"/>
    <sheet name="D.1.4.a PS37c " sheetId="89" r:id="rId15"/>
    <sheet name="D.1.4.a PS46 " sheetId="90" r:id="rId16"/>
    <sheet name="D.1.4.a PS48" sheetId="91" r:id="rId17"/>
    <sheet name="D.1.4.a PS50" sheetId="92" r:id="rId18"/>
    <sheet name="D.1.4.a PS55" sheetId="93" r:id="rId19"/>
    <sheet name="D.1.4.a PS76 " sheetId="94" r:id="rId20"/>
    <sheet name="D.1.4.a PS8 " sheetId="95" r:id="rId21"/>
    <sheet name="D.1.4.a PS82" sheetId="96" r:id="rId22"/>
    <sheet name="D.1.4.b - Plyn" sheetId="57" r:id="rId23"/>
    <sheet name="D.1.4.c - 01 - Zařízení p..." sheetId="6" r:id="rId24"/>
    <sheet name="D.1.4.c - 02 - Zařízení p..." sheetId="7" r:id="rId25"/>
    <sheet name="D.1.4.c - 03 - Zařízení p..." sheetId="8" r:id="rId26"/>
    <sheet name="D.1.4.c - 04 - Zařízení p..." sheetId="9" r:id="rId27"/>
    <sheet name="D.1.4.c - 05 - Zařízení p..." sheetId="10" r:id="rId28"/>
    <sheet name="D.1.4.c - 06 - Zařízení p..." sheetId="11" r:id="rId29"/>
    <sheet name="D.1.4.c - 07 - Zařízení p..." sheetId="12" r:id="rId30"/>
    <sheet name="D.1.4.c - 08 - Zařízení p..." sheetId="13" r:id="rId31"/>
    <sheet name="D.1.4.c - 09 - Zařízení p..." sheetId="14" r:id="rId32"/>
    <sheet name="D.1.4.c - 10 - Zařízení p..." sheetId="15" r:id="rId33"/>
    <sheet name="D.1.4.c - 11 - Zařízení p..." sheetId="16" r:id="rId34"/>
    <sheet name="D.1.4.c - 12 - Zařízení p..." sheetId="17" r:id="rId35"/>
    <sheet name="D.1.4.c - 13 - Zařízení p..." sheetId="18" r:id="rId36"/>
    <sheet name="D.1.4.c - 14 - Zařízení p..." sheetId="19" r:id="rId37"/>
    <sheet name="D.1.4.c - 15 - Zařízení p..." sheetId="20" r:id="rId38"/>
    <sheet name="D.1.4.c - 16 - Zařízení p..." sheetId="21" r:id="rId39"/>
    <sheet name="D.1.4.c - 17 - Zařízení p..." sheetId="22" r:id="rId40"/>
    <sheet name="D.1.4.c - 18 - Zařízení p..." sheetId="23" r:id="rId41"/>
    <sheet name="D.1.4.c - 19 - Zařízení p..." sheetId="24" r:id="rId42"/>
    <sheet name="D.1.4.c - 20 - Zařízení p..." sheetId="25" r:id="rId43"/>
    <sheet name="D.1.4.c - 21 - Zařízení p..." sheetId="26" r:id="rId44"/>
    <sheet name="D.1.4.d - 01 - Zařízení v..." sheetId="27" r:id="rId45"/>
    <sheet name="D.1.4.d - 02 - Zařízení v..." sheetId="28" r:id="rId46"/>
    <sheet name="D.1.4.d - 03 - Zařízení v..." sheetId="29" r:id="rId47"/>
    <sheet name="D.1.4.d - 04 - Zařízení v..." sheetId="30" r:id="rId48"/>
    <sheet name="D.1.4.d - 05 - Zařízení v..." sheetId="31" r:id="rId49"/>
    <sheet name="D.1.4.d - 06 - Zařízení v..." sheetId="32" r:id="rId50"/>
    <sheet name="D.1.4.e-SO01 - Kotelna te..." sheetId="97" r:id="rId51"/>
    <sheet name="D.1.4.g - Kotelna teplovodni" sheetId="61" r:id="rId52"/>
    <sheet name="D.1.4.g - PS03" sheetId="62" r:id="rId53"/>
    <sheet name="D.1.4.g - PS08" sheetId="63" r:id="rId54"/>
    <sheet name="D.1.4.g - PS14" sheetId="64" r:id="rId55"/>
    <sheet name="D.1.4.g - PS21" sheetId="65" r:id="rId56"/>
    <sheet name="D.1.4.g - PS23" sheetId="66" r:id="rId57"/>
    <sheet name="D.1.4.g - PS29" sheetId="67" r:id="rId58"/>
    <sheet name="D.1.4.g - PS30" sheetId="68" r:id="rId59"/>
    <sheet name="D.1.4.g - PS35" sheetId="69" r:id="rId60"/>
    <sheet name="D.1.4.g - PS37B" sheetId="70" r:id="rId61"/>
    <sheet name="D.1.4.g - PS37C" sheetId="71" r:id="rId62"/>
    <sheet name="D.1.4.g - PS46" sheetId="72" r:id="rId63"/>
    <sheet name="D.1.4.g - PS48" sheetId="73" r:id="rId64"/>
    <sheet name="D.1.4.g - PS50" sheetId="74" r:id="rId65"/>
    <sheet name="D.1.4.g - PS55" sheetId="75" r:id="rId66"/>
    <sheet name="D.1.4.g - PS76" sheetId="76" r:id="rId67"/>
    <sheet name="D.1.4.g - PS82" sheetId="77" r:id="rId68"/>
    <sheet name="D.1.4.g Dispečerské rozvody" sheetId="98" r:id="rId69"/>
  </sheets>
  <externalReferences>
    <externalReference r:id="rId70"/>
    <externalReference r:id="rId71"/>
    <externalReference r:id="rId72"/>
    <externalReference r:id="rId73"/>
  </externalReferences>
  <definedNames>
    <definedName name="_xlnm._FilterDatabase" localSheetId="1" hidden="1">'D.1.1 - Architektonicko -...'!$C$90:$K$310</definedName>
    <definedName name="_xlnm._FilterDatabase" localSheetId="2" hidden="1">'D.1.2 Stavebně konstrukční'!$C$93:$K$299</definedName>
    <definedName name="_xlnm._FilterDatabase" localSheetId="6" hidden="1">'D.1.4.a  Kotelna'!$C$82:$K$144</definedName>
    <definedName name="_xlnm._FilterDatabase" localSheetId="4" hidden="1">'D.1.4.a pripojkavody '!$C$82:$K$127</definedName>
    <definedName name="_xlnm._FilterDatabase" localSheetId="8" hidden="1">'D.1.4.a PS23'!$C$81:$K$120</definedName>
    <definedName name="_xlnm._FilterDatabase" localSheetId="9" hidden="1">'D.1.4.a PS29'!$C$81:$K$119</definedName>
    <definedName name="_xlnm._FilterDatabase" localSheetId="10" hidden="1">'D.1.4.a PS3'!$C$81:$K$118</definedName>
    <definedName name="_xlnm._FilterDatabase" localSheetId="11" hidden="1">'D.1.4.a PS30'!$C$81:$K$123</definedName>
    <definedName name="_xlnm._FilterDatabase" localSheetId="12" hidden="1">'D.1.4.a PS35 '!$C$81:$K$118</definedName>
    <definedName name="_xlnm._FilterDatabase" localSheetId="13" hidden="1">'D.1.4.a PS37b '!$C$81:$K$121</definedName>
    <definedName name="_xlnm._FilterDatabase" localSheetId="14" hidden="1">'D.1.4.a PS37c '!$C$81:$K$121</definedName>
    <definedName name="_xlnm._FilterDatabase" localSheetId="15" hidden="1">'D.1.4.a PS46 '!$C$81:$K$121</definedName>
    <definedName name="_xlnm._FilterDatabase" localSheetId="16" hidden="1">'D.1.4.a PS48'!$C$81:$K$118</definedName>
    <definedName name="_xlnm._FilterDatabase" localSheetId="17" hidden="1">'D.1.4.a PS50'!$C$81:$K$118</definedName>
    <definedName name="_xlnm._FilterDatabase" localSheetId="18" hidden="1">'D.1.4.a PS55'!$C$81:$K$118</definedName>
    <definedName name="_xlnm._FilterDatabase" localSheetId="19" hidden="1">'D.1.4.a PS76 '!$C$81:$K$118</definedName>
    <definedName name="_xlnm._FilterDatabase" localSheetId="20" hidden="1">'D.1.4.a PS8 '!$C$81:$K$118</definedName>
    <definedName name="_xlnm._FilterDatabase" localSheetId="21" hidden="1">'D.1.4.a PS82'!$C$81:$K$116</definedName>
    <definedName name="_xlnm._FilterDatabase" localSheetId="3" hidden="1">'D.1.4.a rozvody'!$C$81:$K$117</definedName>
    <definedName name="_xlnm._FilterDatabase" localSheetId="5" hidden="1">'D.1.4.a upravna '!$C$80:$K$104</definedName>
    <definedName name="_xlnm._FilterDatabase" localSheetId="22" hidden="1">'D.1.4.b - Plyn'!$C$80:$K$126</definedName>
    <definedName name="_xlnm._FilterDatabase" localSheetId="23" hidden="1">'D.1.4.c - 01 - Zařízení p...'!$C$81:$K$246</definedName>
    <definedName name="_xlnm._FilterDatabase" localSheetId="24" hidden="1">'D.1.4.c - 02 - Zařízení p...'!$C$80:$K$168</definedName>
    <definedName name="_xlnm._FilterDatabase" localSheetId="25" hidden="1">'D.1.4.c - 03 - Zařízení p...'!$C$80:$K$118</definedName>
    <definedName name="_xlnm._FilterDatabase" localSheetId="26" hidden="1">'D.1.4.c - 04 - Zařízení p...'!$C$78:$K$124</definedName>
    <definedName name="_xlnm._FilterDatabase" localSheetId="27" hidden="1">'D.1.4.c - 05 - Zařízení p...'!$C$79:$K$101</definedName>
    <definedName name="_xlnm._FilterDatabase" localSheetId="28" hidden="1">'D.1.4.c - 06 - Zařízení p...'!$C$80:$K$144</definedName>
    <definedName name="_xlnm._FilterDatabase" localSheetId="29" hidden="1">'D.1.4.c - 07 - Zařízení p...'!$C$80:$K$151</definedName>
    <definedName name="_xlnm._FilterDatabase" localSheetId="30" hidden="1">'D.1.4.c - 08 - Zařízení p...'!$C$80:$K$145</definedName>
    <definedName name="_xlnm._FilterDatabase" localSheetId="31" hidden="1">'D.1.4.c - 09 - Zařízení p...'!$C$80:$K$162</definedName>
    <definedName name="_xlnm._FilterDatabase" localSheetId="32" hidden="1">'D.1.4.c - 10 - Zařízení p...'!$C$81:$K$142</definedName>
    <definedName name="_xlnm._FilterDatabase" localSheetId="33" hidden="1">'D.1.4.c - 11 - Zařízení p...'!$C$80:$K$184</definedName>
    <definedName name="_xlnm._FilterDatabase" localSheetId="34" hidden="1">'D.1.4.c - 12 - Zařízení p...'!$C$80:$K$150</definedName>
    <definedName name="_xlnm._FilterDatabase" localSheetId="35" hidden="1">'D.1.4.c - 13 - Zařízení p...'!$C$80:$K$129</definedName>
    <definedName name="_xlnm._FilterDatabase" localSheetId="36" hidden="1">'D.1.4.c - 14 - Zařízení p...'!$C$80:$K$164</definedName>
    <definedName name="_xlnm._FilterDatabase" localSheetId="37" hidden="1">'D.1.4.c - 15 - Zařízení p...'!$C$80:$K$162</definedName>
    <definedName name="_xlnm._FilterDatabase" localSheetId="38" hidden="1">'D.1.4.c - 16 - Zařízení p...'!$C$80:$K$156</definedName>
    <definedName name="_xlnm._FilterDatabase" localSheetId="39" hidden="1">'D.1.4.c - 17 - Zařízení p...'!$C$80:$K$162</definedName>
    <definedName name="_xlnm._FilterDatabase" localSheetId="40" hidden="1">'D.1.4.c - 18 - Zařízení p...'!$C$80:$K$163</definedName>
    <definedName name="_xlnm._FilterDatabase" localSheetId="41" hidden="1">'D.1.4.c - 19 - Zařízení p...'!$C$80:$K$162</definedName>
    <definedName name="_xlnm._FilterDatabase" localSheetId="42" hidden="1">'D.1.4.c - 20 - Zařízení p...'!$C$80:$K$134</definedName>
    <definedName name="_xlnm._FilterDatabase" localSheetId="43" hidden="1">'D.1.4.c - 21 - Zařízení p...'!$C$80:$K$140</definedName>
    <definedName name="_xlnm._FilterDatabase" localSheetId="44" hidden="1">'D.1.4.d - 01 - Zařízení v...'!$C$77:$K$94</definedName>
    <definedName name="_xlnm._FilterDatabase" localSheetId="45" hidden="1">'D.1.4.d - 02 - Zařízení v...'!$C$77:$K$94</definedName>
    <definedName name="_xlnm._FilterDatabase" localSheetId="46" hidden="1">'D.1.4.d - 03 - Zařízení v...'!$C$77:$K$90</definedName>
    <definedName name="_xlnm._FilterDatabase" localSheetId="47" hidden="1">'D.1.4.d - 04 - Zařízení v...'!$C$77:$K$96</definedName>
    <definedName name="_xlnm._FilterDatabase" localSheetId="48" hidden="1">'D.1.4.d - 05 - Zařízení v...'!$C$77:$K$83</definedName>
    <definedName name="_xlnm._FilterDatabase" localSheetId="49" hidden="1">'D.1.4.d - 06 - Zařízení v...'!$C$77:$K$87</definedName>
    <definedName name="_xlnm._FilterDatabase" localSheetId="51" hidden="1">'D.1.4.g - Kotelna teplovodni'!$C$97:$K$175</definedName>
    <definedName name="_xlnm._FilterDatabase" localSheetId="52" hidden="1">'D.1.4.g - PS03'!$C$81:$K$128</definedName>
    <definedName name="_xlnm._FilterDatabase" localSheetId="53" hidden="1">'D.1.4.g - PS08'!$C$81:$K$131</definedName>
    <definedName name="_xlnm._FilterDatabase" localSheetId="54" hidden="1">'D.1.4.g - PS14'!$C$81:$K$133</definedName>
    <definedName name="_xlnm._FilterDatabase" localSheetId="55" hidden="1">'D.1.4.g - PS21'!$C$81:$K$138</definedName>
    <definedName name="_xlnm._FilterDatabase" localSheetId="56" hidden="1">'D.1.4.g - PS23'!$C$81:$K$138</definedName>
    <definedName name="_xlnm._FilterDatabase" localSheetId="57" hidden="1">'D.1.4.g - PS29'!$C$81:$K$138</definedName>
    <definedName name="_xlnm._FilterDatabase" localSheetId="58" hidden="1">'D.1.4.g - PS30'!$C$81:$K$138</definedName>
    <definedName name="_xlnm._FilterDatabase" localSheetId="59" hidden="1">'D.1.4.g - PS35'!$C$81:$K$139</definedName>
    <definedName name="_xlnm._FilterDatabase" localSheetId="60" hidden="1">'D.1.4.g - PS37B'!$C$81:$K$139</definedName>
    <definedName name="_xlnm._FilterDatabase" localSheetId="61" hidden="1">'D.1.4.g - PS37C'!$C$81:$K$139</definedName>
    <definedName name="_xlnm._FilterDatabase" localSheetId="62" hidden="1">'D.1.4.g - PS46'!$C$81:$K$140</definedName>
    <definedName name="_xlnm._FilterDatabase" localSheetId="63" hidden="1">'D.1.4.g - PS48'!$C$81:$K$140</definedName>
    <definedName name="_xlnm._FilterDatabase" localSheetId="64" hidden="1">'D.1.4.g - PS50'!$C$81:$K$140</definedName>
    <definedName name="_xlnm._FilterDatabase" localSheetId="65" hidden="1">'D.1.4.g - PS55'!$C$81:$K$140</definedName>
    <definedName name="_xlnm._FilterDatabase" localSheetId="66" hidden="1">'D.1.4.g - PS76'!$C$81:$K$140</definedName>
    <definedName name="_xlnm._FilterDatabase" localSheetId="67" hidden="1">'D.1.4.g - PS82'!$C$81:$K$141</definedName>
    <definedName name="_xlnm._FilterDatabase" localSheetId="7" hidden="1">'D1.4.a PS14'!$C$81:$K$118</definedName>
    <definedName name="_xlnm.Print_Titles" localSheetId="1">'D.1.1 - Architektonicko -...'!$90:$90</definedName>
    <definedName name="_xlnm.Print_Titles" localSheetId="2">'D.1.2 Stavebně konstrukční'!$93:$93</definedName>
    <definedName name="_xlnm.Print_Titles" localSheetId="6">'D.1.4.a  Kotelna'!$82:$82</definedName>
    <definedName name="_xlnm.Print_Titles" localSheetId="4">'D.1.4.a pripojkavody '!$82:$82</definedName>
    <definedName name="_xlnm.Print_Titles" localSheetId="8">'D.1.4.a PS23'!$81:$81</definedName>
    <definedName name="_xlnm.Print_Titles" localSheetId="9">'D.1.4.a PS29'!$81:$81</definedName>
    <definedName name="_xlnm.Print_Titles" localSheetId="10">'D.1.4.a PS3'!$81:$81</definedName>
    <definedName name="_xlnm.Print_Titles" localSheetId="11">'D.1.4.a PS30'!$81:$81</definedName>
    <definedName name="_xlnm.Print_Titles" localSheetId="12">'D.1.4.a PS35 '!$81:$81</definedName>
    <definedName name="_xlnm.Print_Titles" localSheetId="13">'D.1.4.a PS37b '!$81:$81</definedName>
    <definedName name="_xlnm.Print_Titles" localSheetId="14">'D.1.4.a PS37c '!$81:$81</definedName>
    <definedName name="_xlnm.Print_Titles" localSheetId="15">'D.1.4.a PS46 '!$81:$81</definedName>
    <definedName name="_xlnm.Print_Titles" localSheetId="16">'D.1.4.a PS48'!$81:$81</definedName>
    <definedName name="_xlnm.Print_Titles" localSheetId="17">'D.1.4.a PS50'!$81:$81</definedName>
    <definedName name="_xlnm.Print_Titles" localSheetId="18">'D.1.4.a PS55'!$81:$81</definedName>
    <definedName name="_xlnm.Print_Titles" localSheetId="19">'D.1.4.a PS76 '!$81:$81</definedName>
    <definedName name="_xlnm.Print_Titles" localSheetId="20">'D.1.4.a PS8 '!$81:$81</definedName>
    <definedName name="_xlnm.Print_Titles" localSheetId="21">'D.1.4.a PS82'!$81:$81</definedName>
    <definedName name="_xlnm.Print_Titles" localSheetId="3">'D.1.4.a rozvody'!$81:$81</definedName>
    <definedName name="_xlnm.Print_Titles" localSheetId="5">'D.1.4.a upravna '!$80:$80</definedName>
    <definedName name="_xlnm.Print_Titles" localSheetId="22">'D.1.4.b - Plyn'!$80:$80</definedName>
    <definedName name="_xlnm.Print_Titles" localSheetId="23">'D.1.4.c - 01 - Zařízení p...'!$81:$81</definedName>
    <definedName name="_xlnm.Print_Titles" localSheetId="24">'D.1.4.c - 02 - Zařízení p...'!$80:$80</definedName>
    <definedName name="_xlnm.Print_Titles" localSheetId="25">'D.1.4.c - 03 - Zařízení p...'!$80:$80</definedName>
    <definedName name="_xlnm.Print_Titles" localSheetId="26">'D.1.4.c - 04 - Zařízení p...'!$78:$78</definedName>
    <definedName name="_xlnm.Print_Titles" localSheetId="27">'D.1.4.c - 05 - Zařízení p...'!$79:$79</definedName>
    <definedName name="_xlnm.Print_Titles" localSheetId="28">'D.1.4.c - 06 - Zařízení p...'!$80:$80</definedName>
    <definedName name="_xlnm.Print_Titles" localSheetId="29">'D.1.4.c - 07 - Zařízení p...'!$80:$80</definedName>
    <definedName name="_xlnm.Print_Titles" localSheetId="30">'D.1.4.c - 08 - Zařízení p...'!$80:$80</definedName>
    <definedName name="_xlnm.Print_Titles" localSheetId="31">'D.1.4.c - 09 - Zařízení p...'!$80:$80</definedName>
    <definedName name="_xlnm.Print_Titles" localSheetId="32">'D.1.4.c - 10 - Zařízení p...'!$81:$81</definedName>
    <definedName name="_xlnm.Print_Titles" localSheetId="33">'D.1.4.c - 11 - Zařízení p...'!$80:$80</definedName>
    <definedName name="_xlnm.Print_Titles" localSheetId="34">'D.1.4.c - 12 - Zařízení p...'!$80:$80</definedName>
    <definedName name="_xlnm.Print_Titles" localSheetId="35">'D.1.4.c - 13 - Zařízení p...'!$80:$80</definedName>
    <definedName name="_xlnm.Print_Titles" localSheetId="36">'D.1.4.c - 14 - Zařízení p...'!$80:$80</definedName>
    <definedName name="_xlnm.Print_Titles" localSheetId="37">'D.1.4.c - 15 - Zařízení p...'!$80:$80</definedName>
    <definedName name="_xlnm.Print_Titles" localSheetId="38">'D.1.4.c - 16 - Zařízení p...'!$80:$80</definedName>
    <definedName name="_xlnm.Print_Titles" localSheetId="39">'D.1.4.c - 17 - Zařízení p...'!$80:$80</definedName>
    <definedName name="_xlnm.Print_Titles" localSheetId="40">'D.1.4.c - 18 - Zařízení p...'!$80:$80</definedName>
    <definedName name="_xlnm.Print_Titles" localSheetId="41">'D.1.4.c - 19 - Zařízení p...'!$80:$80</definedName>
    <definedName name="_xlnm.Print_Titles" localSheetId="42">'D.1.4.c - 20 - Zařízení p...'!$80:$80</definedName>
    <definedName name="_xlnm.Print_Titles" localSheetId="43">'D.1.4.c - 21 - Zařízení p...'!$80:$80</definedName>
    <definedName name="_xlnm.Print_Titles" localSheetId="44">'D.1.4.d - 01 - Zařízení v...'!$77:$77</definedName>
    <definedName name="_xlnm.Print_Titles" localSheetId="45">'D.1.4.d - 02 - Zařízení v...'!$77:$77</definedName>
    <definedName name="_xlnm.Print_Titles" localSheetId="46">'D.1.4.d - 03 - Zařízení v...'!$77:$77</definedName>
    <definedName name="_xlnm.Print_Titles" localSheetId="47">'D.1.4.d - 04 - Zařízení v...'!$77:$77</definedName>
    <definedName name="_xlnm.Print_Titles" localSheetId="48">'D.1.4.d - 05 - Zařízení v...'!$77:$77</definedName>
    <definedName name="_xlnm.Print_Titles" localSheetId="49">'D.1.4.d - 06 - Zařízení v...'!$77:$77</definedName>
    <definedName name="_xlnm.Print_Titles" localSheetId="50">'D.1.4.e-SO01 - Kotelna te...'!$119:$119</definedName>
    <definedName name="_xlnm.Print_Titles" localSheetId="51">'D.1.4.g - Kotelna teplovodni'!$97:$97</definedName>
    <definedName name="_xlnm.Print_Titles" localSheetId="52">'D.1.4.g - PS03'!$81:$81</definedName>
    <definedName name="_xlnm.Print_Titles" localSheetId="53">'D.1.4.g - PS08'!$81:$81</definedName>
    <definedName name="_xlnm.Print_Titles" localSheetId="54">'D.1.4.g - PS14'!$81:$81</definedName>
    <definedName name="_xlnm.Print_Titles" localSheetId="55">'D.1.4.g - PS21'!$81:$81</definedName>
    <definedName name="_xlnm.Print_Titles" localSheetId="56">'D.1.4.g - PS23'!$81:$81</definedName>
    <definedName name="_xlnm.Print_Titles" localSheetId="57">'D.1.4.g - PS29'!$81:$81</definedName>
    <definedName name="_xlnm.Print_Titles" localSheetId="58">'D.1.4.g - PS30'!$81:$81</definedName>
    <definedName name="_xlnm.Print_Titles" localSheetId="59">'D.1.4.g - PS35'!$81:$81</definedName>
    <definedName name="_xlnm.Print_Titles" localSheetId="60">'D.1.4.g - PS37B'!$81:$81</definedName>
    <definedName name="_xlnm.Print_Titles" localSheetId="61">'D.1.4.g - PS37C'!$81:$81</definedName>
    <definedName name="_xlnm.Print_Titles" localSheetId="62">'D.1.4.g - PS46'!$81:$81</definedName>
    <definedName name="_xlnm.Print_Titles" localSheetId="63">'D.1.4.g - PS48'!$81:$81</definedName>
    <definedName name="_xlnm.Print_Titles" localSheetId="64">'D.1.4.g - PS50'!$81:$81</definedName>
    <definedName name="_xlnm.Print_Titles" localSheetId="65">'D.1.4.g - PS55'!$81:$81</definedName>
    <definedName name="_xlnm.Print_Titles" localSheetId="66">'D.1.4.g - PS76'!$81:$81</definedName>
    <definedName name="_xlnm.Print_Titles" localSheetId="67">'D.1.4.g - PS82'!$81:$81</definedName>
    <definedName name="_xlnm.Print_Titles" localSheetId="68">'D.1.4.g Dispečerské rozvody'!$117:$117</definedName>
    <definedName name="_xlnm.Print_Titles" localSheetId="7">'D1.4.a PS14'!$81:$81</definedName>
    <definedName name="_xlnm.Print_Titles" localSheetId="0">'Rekapitulace stavby'!$49:$49</definedName>
    <definedName name="_xlnm.Print_Area" localSheetId="1">'D.1.1 - Architektonicko -...'!$C$4:$J$36,'D.1.1 - Architektonicko -...'!$C$42:$J$72,'D.1.1 - Architektonicko -...'!$C$78:$K$310</definedName>
    <definedName name="_xlnm.Print_Area" localSheetId="2">'D.1.2 Stavebně konstrukční'!$C$4:$J$36,'D.1.2 Stavebně konstrukční'!$C$42:$J$75,'D.1.2 Stavebně konstrukční'!$C$81:$K$299</definedName>
    <definedName name="_xlnm.Print_Area" localSheetId="6">'D.1.4.a  Kotelna'!$C$4:$J$36,'D.1.4.a  Kotelna'!$C$42:$J$64,'D.1.4.a  Kotelna'!$C$70:$K$144</definedName>
    <definedName name="_xlnm.Print_Area" localSheetId="4">'D.1.4.a pripojkavody '!$C$4:$J$36,'D.1.4.a pripojkavody '!$C$42:$J$64,'D.1.4.a pripojkavody '!$C$70:$K$127</definedName>
    <definedName name="_xlnm.Print_Area" localSheetId="8">'D.1.4.a PS23'!$C$4:$J$36,'D.1.4.a PS23'!$C$42:$J$63,'D.1.4.a PS23'!$C$69:$K$120</definedName>
    <definedName name="_xlnm.Print_Area" localSheetId="9">'D.1.4.a PS29'!$C$4:$J$36,'D.1.4.a PS29'!$C$42:$J$63,'D.1.4.a PS29'!$C$69:$K$119</definedName>
    <definedName name="_xlnm.Print_Area" localSheetId="10">'D.1.4.a PS3'!$C$4:$J$36,'D.1.4.a PS3'!$C$42:$J$63,'D.1.4.a PS3'!$C$69:$K$118</definedName>
    <definedName name="_xlnm.Print_Area" localSheetId="11">'D.1.4.a PS30'!$C$4:$J$36,'D.1.4.a PS30'!$C$42:$J$63,'D.1.4.a PS30'!$C$69:$K$123</definedName>
    <definedName name="_xlnm.Print_Area" localSheetId="12">'D.1.4.a PS35 '!$C$4:$J$36,'D.1.4.a PS35 '!$C$42:$J$63,'D.1.4.a PS35 '!$C$69:$K$118</definedName>
    <definedName name="_xlnm.Print_Area" localSheetId="13">'D.1.4.a PS37b '!$C$4:$J$36,'D.1.4.a PS37b '!$C$42:$J$63,'D.1.4.a PS37b '!$C$69:$K$121</definedName>
    <definedName name="_xlnm.Print_Area" localSheetId="14">'D.1.4.a PS37c '!$C$4:$J$36,'D.1.4.a PS37c '!$C$42:$J$63,'D.1.4.a PS37c '!$C$69:$K$121</definedName>
    <definedName name="_xlnm.Print_Area" localSheetId="15">'D.1.4.a PS46 '!$C$4:$J$36,'D.1.4.a PS46 '!$C$42:$J$63,'D.1.4.a PS46 '!$C$69:$K$121</definedName>
    <definedName name="_xlnm.Print_Area" localSheetId="16">'D.1.4.a PS48'!$C$4:$J$36,'D.1.4.a PS48'!$C$42:$J$63,'D.1.4.a PS48'!$C$69:$K$118</definedName>
    <definedName name="_xlnm.Print_Area" localSheetId="17">'D.1.4.a PS50'!$C$4:$J$36,'D.1.4.a PS50'!$C$42:$J$63,'D.1.4.a PS50'!$C$69:$K$118</definedName>
    <definedName name="_xlnm.Print_Area" localSheetId="18">'D.1.4.a PS55'!$C$4:$J$36,'D.1.4.a PS55'!$C$42:$J$63,'D.1.4.a PS55'!$C$69:$K$118</definedName>
    <definedName name="_xlnm.Print_Area" localSheetId="19">'D.1.4.a PS76 '!$C$4:$J$36,'D.1.4.a PS76 '!$C$42:$J$63,'D.1.4.a PS76 '!$C$69:$K$118</definedName>
    <definedName name="_xlnm.Print_Area" localSheetId="20">'D.1.4.a PS8 '!$C$4:$J$36,'D.1.4.a PS8 '!$C$42:$J$63,'D.1.4.a PS8 '!$C$69:$K$118</definedName>
    <definedName name="_xlnm.Print_Area" localSheetId="21">'D.1.4.a PS82'!$C$4:$J$36,'D.1.4.a PS82'!$C$42:$J$63,'D.1.4.a PS82'!$C$69:$K$116</definedName>
    <definedName name="_xlnm.Print_Area" localSheetId="3">'D.1.4.a rozvody'!$C$4:$J$36,'D.1.4.a rozvody'!$C$42:$J$63,'D.1.4.a rozvody'!$C$69:$K$117</definedName>
    <definedName name="_xlnm.Print_Area" localSheetId="5">'D.1.4.a upravna '!$C$4:$J$36,'D.1.4.a upravna '!$C$42:$J$62,'D.1.4.a upravna '!$C$68:$K$104</definedName>
    <definedName name="_xlnm.Print_Area" localSheetId="22">'D.1.4.b - Plyn'!$C$4:$J$36,'D.1.4.b - Plyn'!$C$42:$J$62,'D.1.4.b - Plyn'!$C$68:$K$126</definedName>
    <definedName name="_xlnm.Print_Area" localSheetId="23">'D.1.4.c - 01 - Zařízení p...'!$C$4:$J$36,'D.1.4.c - 01 - Zařízení p...'!$C$42:$J$63,'D.1.4.c - 01 - Zařízení p...'!$C$69:$K$246</definedName>
    <definedName name="_xlnm.Print_Area" localSheetId="24">'D.1.4.c - 02 - Zařízení p...'!$C$4:$J$36,'D.1.4.c - 02 - Zařízení p...'!$C$42:$J$62,'D.1.4.c - 02 - Zařízení p...'!$C$68:$K$168</definedName>
    <definedName name="_xlnm.Print_Area" localSheetId="25">'D.1.4.c - 03 - Zařízení p...'!$C$4:$J$36,'D.1.4.c - 03 - Zařízení p...'!$C$42:$J$62,'D.1.4.c - 03 - Zařízení p...'!$C$68:$K$118</definedName>
    <definedName name="_xlnm.Print_Area" localSheetId="26">'D.1.4.c - 04 - Zařízení p...'!$C$4:$J$36,'D.1.4.c - 04 - Zařízení p...'!$C$42:$J$60,'D.1.4.c - 04 - Zařízení p...'!$C$66:$K$124</definedName>
    <definedName name="_xlnm.Print_Area" localSheetId="27">'D.1.4.c - 05 - Zařízení p...'!$C$4:$J$36,'D.1.4.c - 05 - Zařízení p...'!$C$42:$J$61,'D.1.4.c - 05 - Zařízení p...'!$C$67:$K$101</definedName>
    <definedName name="_xlnm.Print_Area" localSheetId="28">'D.1.4.c - 06 - Zařízení p...'!$C$4:$J$36,'D.1.4.c - 06 - Zařízení p...'!$C$42:$J$62,'D.1.4.c - 06 - Zařízení p...'!$C$68:$K$144</definedName>
    <definedName name="_xlnm.Print_Area" localSheetId="29">'D.1.4.c - 07 - Zařízení p...'!$C$4:$J$36,'D.1.4.c - 07 - Zařízení p...'!$C$42:$J$62,'D.1.4.c - 07 - Zařízení p...'!$C$68:$K$151</definedName>
    <definedName name="_xlnm.Print_Area" localSheetId="30">'D.1.4.c - 08 - Zařízení p...'!$C$4:$J$36,'D.1.4.c - 08 - Zařízení p...'!$C$42:$J$62,'D.1.4.c - 08 - Zařízení p...'!$C$68:$K$145</definedName>
    <definedName name="_xlnm.Print_Area" localSheetId="31">'D.1.4.c - 09 - Zařízení p...'!$C$4:$J$36,'D.1.4.c - 09 - Zařízení p...'!$C$42:$J$62,'D.1.4.c - 09 - Zařízení p...'!$C$68:$K$162</definedName>
    <definedName name="_xlnm.Print_Area" localSheetId="32">'D.1.4.c - 10 - Zařízení p...'!$C$4:$J$36,'D.1.4.c - 10 - Zařízení p...'!$C$42:$J$63,'D.1.4.c - 10 - Zařízení p...'!$C$69:$K$142</definedName>
    <definedName name="_xlnm.Print_Area" localSheetId="33">'D.1.4.c - 11 - Zařízení p...'!$C$4:$J$36,'D.1.4.c - 11 - Zařízení p...'!$C$42:$J$62,'D.1.4.c - 11 - Zařízení p...'!$C$68:$K$184</definedName>
    <definedName name="_xlnm.Print_Area" localSheetId="34">'D.1.4.c - 12 - Zařízení p...'!$C$4:$J$36,'D.1.4.c - 12 - Zařízení p...'!$C$42:$J$62,'D.1.4.c - 12 - Zařízení p...'!$C$68:$K$150</definedName>
    <definedName name="_xlnm.Print_Area" localSheetId="35">'D.1.4.c - 13 - Zařízení p...'!$C$4:$J$36,'D.1.4.c - 13 - Zařízení p...'!$C$42:$J$62,'D.1.4.c - 13 - Zařízení p...'!$C$68:$K$129</definedName>
    <definedName name="_xlnm.Print_Area" localSheetId="36">'D.1.4.c - 14 - Zařízení p...'!$C$4:$J$36,'D.1.4.c - 14 - Zařízení p...'!$C$42:$J$62,'D.1.4.c - 14 - Zařízení p...'!$C$68:$K$164</definedName>
    <definedName name="_xlnm.Print_Area" localSheetId="37">'D.1.4.c - 15 - Zařízení p...'!$C$4:$J$36,'D.1.4.c - 15 - Zařízení p...'!$C$42:$J$62,'D.1.4.c - 15 - Zařízení p...'!$C$68:$K$162</definedName>
    <definedName name="_xlnm.Print_Area" localSheetId="38">'D.1.4.c - 16 - Zařízení p...'!$C$4:$J$36,'D.1.4.c - 16 - Zařízení p...'!$C$42:$J$62,'D.1.4.c - 16 - Zařízení p...'!$C$68:$K$156</definedName>
    <definedName name="_xlnm.Print_Area" localSheetId="39">'D.1.4.c - 17 - Zařízení p...'!$C$4:$J$36,'D.1.4.c - 17 - Zařízení p...'!$C$42:$J$62,'D.1.4.c - 17 - Zařízení p...'!$C$68:$K$162</definedName>
    <definedName name="_xlnm.Print_Area" localSheetId="40">'D.1.4.c - 18 - Zařízení p...'!$C$4:$J$36,'D.1.4.c - 18 - Zařízení p...'!$C$42:$J$62,'D.1.4.c - 18 - Zařízení p...'!$C$68:$K$163</definedName>
    <definedName name="_xlnm.Print_Area" localSheetId="41">'D.1.4.c - 19 - Zařízení p...'!$C$4:$J$36,'D.1.4.c - 19 - Zařízení p...'!$C$42:$J$62,'D.1.4.c - 19 - Zařízení p...'!$C$68:$K$162</definedName>
    <definedName name="_xlnm.Print_Area" localSheetId="42">'D.1.4.c - 20 - Zařízení p...'!$C$4:$J$36,'D.1.4.c - 20 - Zařízení p...'!$C$42:$J$62,'D.1.4.c - 20 - Zařízení p...'!$C$68:$K$134</definedName>
    <definedName name="_xlnm.Print_Area" localSheetId="43">'D.1.4.c - 21 - Zařízení p...'!$C$4:$J$36,'D.1.4.c - 21 - Zařízení p...'!$C$42:$J$62,'D.1.4.c - 21 - Zařízení p...'!$C$68:$K$140</definedName>
    <definedName name="_xlnm.Print_Area" localSheetId="44">'D.1.4.d - 01 - Zařízení v...'!$C$4:$J$36,'D.1.4.d - 01 - Zařízení v...'!$C$42:$J$59,'D.1.4.d - 01 - Zařízení v...'!$C$65:$K$94</definedName>
    <definedName name="_xlnm.Print_Area" localSheetId="45">'D.1.4.d - 02 - Zařízení v...'!$C$4:$J$36,'D.1.4.d - 02 - Zařízení v...'!$C$42:$J$59,'D.1.4.d - 02 - Zařízení v...'!$C$65:$K$94</definedName>
    <definedName name="_xlnm.Print_Area" localSheetId="46">'D.1.4.d - 03 - Zařízení v...'!$C$4:$J$36,'D.1.4.d - 03 - Zařízení v...'!$C$42:$J$59,'D.1.4.d - 03 - Zařízení v...'!$C$65:$K$90</definedName>
    <definedName name="_xlnm.Print_Area" localSheetId="47">'D.1.4.d - 04 - Zařízení v...'!$C$4:$J$36,'D.1.4.d - 04 - Zařízení v...'!$C$42:$J$59,'D.1.4.d - 04 - Zařízení v...'!$C$65:$K$96</definedName>
    <definedName name="_xlnm.Print_Area" localSheetId="48">'D.1.4.d - 05 - Zařízení v...'!$C$4:$J$36,'D.1.4.d - 05 - Zařízení v...'!$C$42:$J$59,'D.1.4.d - 05 - Zařízení v...'!$C$65:$K$83</definedName>
    <definedName name="_xlnm.Print_Area" localSheetId="49">'D.1.4.d - 06 - Zařízení v...'!$C$4:$J$36,'D.1.4.d - 06 - Zařízení v...'!$C$42:$J$59,'D.1.4.d - 06 - Zařízení v...'!$C$65:$K$87</definedName>
    <definedName name="_xlnm.Print_Area" localSheetId="50">'D.1.4.e-SO01 - Kotelna te...'!$C$4:$Q$70,'D.1.4.e-SO01 - Kotelna te...'!$C$76:$Q$103,'D.1.4.e-SO01 - Kotelna te...'!$C$109:$Q$182</definedName>
    <definedName name="_xlnm.Print_Area" localSheetId="51">'D.1.4.g - Kotelna teplovodni'!$C$4:$J$38,'D.1.4.g - Kotelna teplovodni'!$C$44:$J$77,'D.1.4.g - Kotelna teplovodni'!$C$83:$K$175</definedName>
    <definedName name="_xlnm.Print_Area" localSheetId="52">'D.1.4.g - PS03'!$C$4:$J$38,'D.1.4.g - PS03'!$C$44:$J$61,'D.1.4.g - PS03'!$C$67:$K$128</definedName>
    <definedName name="_xlnm.Print_Area" localSheetId="53">'D.1.4.g - PS08'!$C$4:$J$38,'D.1.4.g - PS08'!$C$44:$J$61,'D.1.4.g - PS08'!$C$67:$K$131</definedName>
    <definedName name="_xlnm.Print_Area" localSheetId="54">'D.1.4.g - PS14'!$C$4:$J$38,'D.1.4.g - PS14'!$C$44:$J$61,'D.1.4.g - PS14'!$C$67:$K$133</definedName>
    <definedName name="_xlnm.Print_Area" localSheetId="55">'D.1.4.g - PS21'!$C$4:$J$38,'D.1.4.g - PS21'!$C$44:$J$61,'D.1.4.g - PS21'!$C$67:$K$138</definedName>
    <definedName name="_xlnm.Print_Area" localSheetId="56">'D.1.4.g - PS23'!$C$4:$J$38,'D.1.4.g - PS23'!$C$44:$J$61,'D.1.4.g - PS23'!$C$67:$K$138</definedName>
    <definedName name="_xlnm.Print_Area" localSheetId="57">'D.1.4.g - PS29'!$C$4:$J$38,'D.1.4.g - PS29'!$C$44:$J$61,'D.1.4.g - PS29'!$C$67:$K$138</definedName>
    <definedName name="_xlnm.Print_Area" localSheetId="58">'D.1.4.g - PS30'!$C$4:$J$38,'D.1.4.g - PS30'!$C$44:$J$61,'D.1.4.g - PS30'!$C$67:$K$138</definedName>
    <definedName name="_xlnm.Print_Area" localSheetId="59">'D.1.4.g - PS35'!$C$4:$J$38,'D.1.4.g - PS35'!$C$44:$J$61,'D.1.4.g - PS35'!$C$67:$K$139</definedName>
    <definedName name="_xlnm.Print_Area" localSheetId="60">'D.1.4.g - PS37B'!$C$4:$J$38,'D.1.4.g - PS37B'!$C$44:$J$61,'D.1.4.g - PS37B'!$C$67:$K$139</definedName>
    <definedName name="_xlnm.Print_Area" localSheetId="61">'D.1.4.g - PS37C'!$C$4:$J$38,'D.1.4.g - PS37C'!$C$44:$J$61,'D.1.4.g - PS37C'!$C$67:$K$139</definedName>
    <definedName name="_xlnm.Print_Area" localSheetId="62">'D.1.4.g - PS46'!$C$4:$J$38,'D.1.4.g - PS46'!$C$44:$J$61,'D.1.4.g - PS46'!$C$67:$K$140</definedName>
    <definedName name="_xlnm.Print_Area" localSheetId="63">'D.1.4.g - PS48'!$C$4:$J$38,'D.1.4.g - PS48'!$C$44:$J$61,'D.1.4.g - PS48'!$C$67:$K$140</definedName>
    <definedName name="_xlnm.Print_Area" localSheetId="64">'D.1.4.g - PS50'!$C$4:$J$38,'D.1.4.g - PS50'!$C$44:$J$61,'D.1.4.g - PS50'!$C$67:$K$140</definedName>
    <definedName name="_xlnm.Print_Area" localSheetId="65">'D.1.4.g - PS55'!$C$4:$J$38,'D.1.4.g - PS55'!$C$44:$J$61,'D.1.4.g - PS55'!$C$67:$K$140</definedName>
    <definedName name="_xlnm.Print_Area" localSheetId="66">'D.1.4.g - PS76'!$C$4:$J$38,'D.1.4.g - PS76'!$C$44:$J$61,'D.1.4.g - PS76'!$C$67:$K$140</definedName>
    <definedName name="_xlnm.Print_Area" localSheetId="67">'D.1.4.g - PS82'!$C$4:$J$38,'D.1.4.g - PS82'!$C$44:$J$61,'D.1.4.g - PS82'!$C$67:$K$141</definedName>
    <definedName name="_xlnm.Print_Area" localSheetId="68">'D.1.4.g Dispečerské rozvody'!$C$4:$Q$70,'D.1.4.g Dispečerské rozvody'!$C$76:$Q$100,'D.1.4.g Dispečerské rozvody'!$C$106:$Q$139</definedName>
    <definedName name="_xlnm.Print_Area" localSheetId="7">'D1.4.a PS14'!$C$4:$J$36,'D1.4.a PS14'!$C$42:$J$63,'D1.4.a PS14'!$C$69:$K$118</definedName>
    <definedName name="_xlnm.Print_Area" localSheetId="0">'Rekapitulace stavby'!$D$4:$AO$33,'Rekapitulace stavby'!$C$39:$AQ$85</definedName>
  </definedNames>
  <calcPr calcId="152511"/>
</workbook>
</file>

<file path=xl/calcChain.xml><?xml version="1.0" encoding="utf-8"?>
<calcChain xmlns="http://schemas.openxmlformats.org/spreadsheetml/2006/main">
  <c r="E90" i="61" l="1"/>
  <c r="X140" i="74" l="1"/>
  <c r="X139" i="74"/>
  <c r="X138" i="74"/>
  <c r="X137" i="74"/>
  <c r="X136" i="74"/>
  <c r="X135" i="74"/>
  <c r="X134" i="74"/>
  <c r="X133" i="74"/>
  <c r="X132" i="74"/>
  <c r="X131" i="74"/>
  <c r="X130" i="74"/>
  <c r="X129" i="74"/>
  <c r="X128" i="74"/>
  <c r="X127" i="74"/>
  <c r="X126" i="74"/>
  <c r="X125" i="74"/>
  <c r="X124" i="74"/>
  <c r="X123" i="74"/>
  <c r="X122" i="74"/>
  <c r="X121" i="74"/>
  <c r="X120" i="74"/>
  <c r="X119" i="74"/>
  <c r="X118" i="74"/>
  <c r="X117" i="74"/>
  <c r="X116" i="74"/>
  <c r="X115" i="74"/>
  <c r="X114" i="74"/>
  <c r="X113" i="74"/>
  <c r="X112" i="74"/>
  <c r="X111" i="74"/>
  <c r="X110" i="74"/>
  <c r="X109" i="74"/>
  <c r="X108" i="74"/>
  <c r="X107" i="74"/>
  <c r="X106" i="74"/>
  <c r="X105" i="74"/>
  <c r="X104" i="74"/>
  <c r="X103" i="74"/>
  <c r="X102" i="74"/>
  <c r="X101" i="74"/>
  <c r="X100" i="74"/>
  <c r="X99" i="74"/>
  <c r="X98" i="74"/>
  <c r="X97" i="74"/>
  <c r="X96" i="74"/>
  <c r="X95" i="74"/>
  <c r="X94" i="74"/>
  <c r="X93" i="74"/>
  <c r="X92" i="74"/>
  <c r="X91" i="74"/>
  <c r="X90" i="74"/>
  <c r="X89" i="74"/>
  <c r="X88" i="74"/>
  <c r="X87" i="74"/>
  <c r="X86" i="74"/>
  <c r="X85" i="74"/>
  <c r="X84" i="74"/>
  <c r="X83" i="74"/>
  <c r="F6" i="98" l="1"/>
  <c r="F78" i="98" s="1"/>
  <c r="O10" i="98"/>
  <c r="M82" i="98" s="1"/>
  <c r="O12" i="98"/>
  <c r="E13" i="98"/>
  <c r="F84" i="98" s="1"/>
  <c r="O13" i="98"/>
  <c r="O15" i="98"/>
  <c r="E16" i="98"/>
  <c r="F115" i="98" s="1"/>
  <c r="O16" i="98"/>
  <c r="O18" i="98"/>
  <c r="E19" i="98"/>
  <c r="M114" i="98" s="1"/>
  <c r="O19" i="98"/>
  <c r="O21" i="98"/>
  <c r="E22" i="98"/>
  <c r="M115" i="98" s="1"/>
  <c r="O22" i="98"/>
  <c r="M29" i="98"/>
  <c r="F80" i="98"/>
  <c r="F82" i="98"/>
  <c r="M85" i="98"/>
  <c r="F110" i="98"/>
  <c r="F112" i="98"/>
  <c r="M112" i="98"/>
  <c r="N119" i="98"/>
  <c r="N90" i="98" s="1"/>
  <c r="W121" i="98"/>
  <c r="Y121" i="98"/>
  <c r="AA121" i="98"/>
  <c r="AA120" i="98" s="1"/>
  <c r="BB121" i="98"/>
  <c r="BC121" i="98"/>
  <c r="BD121" i="98"/>
  <c r="BE121" i="98"/>
  <c r="BF121" i="98"/>
  <c r="BH121" i="98"/>
  <c r="W122" i="98"/>
  <c r="Y122" i="98"/>
  <c r="AA122" i="98"/>
  <c r="BB122" i="98"/>
  <c r="BC122" i="98"/>
  <c r="BD122" i="98"/>
  <c r="BE122" i="98"/>
  <c r="BF122" i="98"/>
  <c r="BH122" i="98"/>
  <c r="W123" i="98"/>
  <c r="Y123" i="98"/>
  <c r="AA123" i="98"/>
  <c r="BB123" i="98"/>
  <c r="BC123" i="98"/>
  <c r="BD123" i="98"/>
  <c r="BE123" i="98"/>
  <c r="BF123" i="98"/>
  <c r="BH123" i="98"/>
  <c r="W124" i="98"/>
  <c r="Y124" i="98"/>
  <c r="AA124" i="98"/>
  <c r="BB124" i="98"/>
  <c r="BC124" i="98"/>
  <c r="BD124" i="98"/>
  <c r="BE124" i="98"/>
  <c r="BF124" i="98"/>
  <c r="BH124" i="98"/>
  <c r="W125" i="98"/>
  <c r="Y125" i="98"/>
  <c r="AA125" i="98"/>
  <c r="BB125" i="98"/>
  <c r="BC125" i="98"/>
  <c r="BD125" i="98"/>
  <c r="BE125" i="98"/>
  <c r="BF125" i="98"/>
  <c r="BH125" i="98"/>
  <c r="W126" i="98"/>
  <c r="Y126" i="98"/>
  <c r="AA126" i="98"/>
  <c r="BB126" i="98"/>
  <c r="BC126" i="98"/>
  <c r="BD126" i="98"/>
  <c r="BE126" i="98"/>
  <c r="BF126" i="98"/>
  <c r="BH126" i="98"/>
  <c r="W128" i="98"/>
  <c r="W127" i="98" s="1"/>
  <c r="Y128" i="98"/>
  <c r="Y127" i="98" s="1"/>
  <c r="AA128" i="98"/>
  <c r="BB128" i="98"/>
  <c r="BC128" i="98"/>
  <c r="BD128" i="98"/>
  <c r="BE128" i="98"/>
  <c r="BF128" i="98"/>
  <c r="BH128" i="98"/>
  <c r="BH127" i="98" s="1"/>
  <c r="N92" i="98" s="1"/>
  <c r="W129" i="98"/>
  <c r="Y129" i="98"/>
  <c r="AA129" i="98"/>
  <c r="BB129" i="98"/>
  <c r="BC129" i="98"/>
  <c r="BD129" i="98"/>
  <c r="BE129" i="98"/>
  <c r="BF129" i="98"/>
  <c r="BH129" i="98"/>
  <c r="W131" i="98"/>
  <c r="W130" i="98" s="1"/>
  <c r="Y131" i="98"/>
  <c r="AA131" i="98"/>
  <c r="BB131" i="98"/>
  <c r="BC131" i="98"/>
  <c r="BD131" i="98"/>
  <c r="BE131" i="98"/>
  <c r="BF131" i="98"/>
  <c r="BH131" i="98"/>
  <c r="W132" i="98"/>
  <c r="Y132" i="98"/>
  <c r="AA132" i="98"/>
  <c r="BB132" i="98"/>
  <c r="BC132" i="98"/>
  <c r="BD132" i="98"/>
  <c r="BE132" i="98"/>
  <c r="BF132" i="98"/>
  <c r="BH132" i="98"/>
  <c r="W134" i="98"/>
  <c r="Y134" i="98"/>
  <c r="AA134" i="98"/>
  <c r="BB134" i="98"/>
  <c r="BC134" i="98"/>
  <c r="BD134" i="98"/>
  <c r="BE134" i="98"/>
  <c r="BF134" i="98"/>
  <c r="BH134" i="98"/>
  <c r="W135" i="98"/>
  <c r="Y135" i="98"/>
  <c r="AA135" i="98"/>
  <c r="BB135" i="98"/>
  <c r="BC135" i="98"/>
  <c r="BD135" i="98"/>
  <c r="BE135" i="98"/>
  <c r="BF135" i="98"/>
  <c r="BH135" i="98"/>
  <c r="W136" i="98"/>
  <c r="Y136" i="98"/>
  <c r="AA136" i="98"/>
  <c r="BB136" i="98"/>
  <c r="BC136" i="98"/>
  <c r="BD136" i="98"/>
  <c r="BE136" i="98"/>
  <c r="BF136" i="98"/>
  <c r="BH136" i="98"/>
  <c r="BH138" i="98"/>
  <c r="N96" i="98" s="1"/>
  <c r="W139" i="98"/>
  <c r="W138" i="98" s="1"/>
  <c r="W137" i="98" s="1"/>
  <c r="Y139" i="98"/>
  <c r="Y138" i="98" s="1"/>
  <c r="Y137" i="98" s="1"/>
  <c r="AA139" i="98"/>
  <c r="AA138" i="98" s="1"/>
  <c r="AA137" i="98" s="1"/>
  <c r="BB139" i="98"/>
  <c r="BC139" i="98"/>
  <c r="BD139" i="98"/>
  <c r="BE139" i="98"/>
  <c r="BF139" i="98"/>
  <c r="BH139" i="98"/>
  <c r="F6" i="97"/>
  <c r="F111" i="97" s="1"/>
  <c r="O9" i="97"/>
  <c r="O11" i="97"/>
  <c r="E12" i="97"/>
  <c r="F83" i="97" s="1"/>
  <c r="O12" i="97"/>
  <c r="O14" i="97"/>
  <c r="E15" i="97"/>
  <c r="F117" i="97" s="1"/>
  <c r="O15" i="97"/>
  <c r="O17" i="97"/>
  <c r="E18" i="97"/>
  <c r="M83" i="97" s="1"/>
  <c r="O18" i="97"/>
  <c r="O20" i="97"/>
  <c r="E21" i="97"/>
  <c r="M84" i="97" s="1"/>
  <c r="O21" i="97"/>
  <c r="M28" i="97"/>
  <c r="F79" i="97"/>
  <c r="F81" i="97"/>
  <c r="M81" i="97"/>
  <c r="F84" i="97"/>
  <c r="F112" i="97"/>
  <c r="F114" i="97"/>
  <c r="M114" i="97"/>
  <c r="W123" i="97"/>
  <c r="W122" i="97" s="1"/>
  <c r="Y123" i="97"/>
  <c r="Y122" i="97" s="1"/>
  <c r="AA123" i="97"/>
  <c r="AA122" i="97" s="1"/>
  <c r="BE123" i="97"/>
  <c r="BF123" i="97"/>
  <c r="BG123" i="97"/>
  <c r="BH123" i="97"/>
  <c r="BI123" i="97"/>
  <c r="BK123" i="97"/>
  <c r="BK122" i="97" s="1"/>
  <c r="W125" i="97"/>
  <c r="Y125" i="97"/>
  <c r="AA125" i="97"/>
  <c r="AA124" i="97" s="1"/>
  <c r="BE125" i="97"/>
  <c r="BF125" i="97"/>
  <c r="BG125" i="97"/>
  <c r="BH125" i="97"/>
  <c r="BI125" i="97"/>
  <c r="BK125" i="97"/>
  <c r="W126" i="97"/>
  <c r="Y126" i="97"/>
  <c r="AA126" i="97"/>
  <c r="BE126" i="97"/>
  <c r="BF126" i="97"/>
  <c r="BG126" i="97"/>
  <c r="BH126" i="97"/>
  <c r="BI126" i="97"/>
  <c r="BK126" i="97"/>
  <c r="BK124" i="97" s="1"/>
  <c r="N91" i="97" s="1"/>
  <c r="W128" i="97"/>
  <c r="Y128" i="97"/>
  <c r="AA128" i="97"/>
  <c r="AA127" i="97" s="1"/>
  <c r="BE128" i="97"/>
  <c r="BF128" i="97"/>
  <c r="BG128" i="97"/>
  <c r="BH128" i="97"/>
  <c r="BI128" i="97"/>
  <c r="BK128" i="97"/>
  <c r="W129" i="97"/>
  <c r="Y129" i="97"/>
  <c r="AA129" i="97"/>
  <c r="BE129" i="97"/>
  <c r="BF129" i="97"/>
  <c r="BG129" i="97"/>
  <c r="BH129" i="97"/>
  <c r="BI129" i="97"/>
  <c r="BK129" i="97"/>
  <c r="W130" i="97"/>
  <c r="Y130" i="97"/>
  <c r="AA130" i="97"/>
  <c r="BE130" i="97"/>
  <c r="BF130" i="97"/>
  <c r="BG130" i="97"/>
  <c r="BH130" i="97"/>
  <c r="BI130" i="97"/>
  <c r="BK130" i="97"/>
  <c r="W131" i="97"/>
  <c r="Y131" i="97"/>
  <c r="AA131" i="97"/>
  <c r="BE131" i="97"/>
  <c r="BF131" i="97"/>
  <c r="BG131" i="97"/>
  <c r="BH131" i="97"/>
  <c r="BI131" i="97"/>
  <c r="BK131" i="97"/>
  <c r="W132" i="97"/>
  <c r="Y132" i="97"/>
  <c r="AA132" i="97"/>
  <c r="BE132" i="97"/>
  <c r="BF132" i="97"/>
  <c r="BG132" i="97"/>
  <c r="BH132" i="97"/>
  <c r="BI132" i="97"/>
  <c r="BK132" i="97"/>
  <c r="W133" i="97"/>
  <c r="Y133" i="97"/>
  <c r="AA133" i="97"/>
  <c r="BE133" i="97"/>
  <c r="BF133" i="97"/>
  <c r="BG133" i="97"/>
  <c r="BH133" i="97"/>
  <c r="BI133" i="97"/>
  <c r="BK133" i="97"/>
  <c r="W134" i="97"/>
  <c r="Y134" i="97"/>
  <c r="AA134" i="97"/>
  <c r="BE134" i="97"/>
  <c r="BF134" i="97"/>
  <c r="BG134" i="97"/>
  <c r="BH134" i="97"/>
  <c r="BI134" i="97"/>
  <c r="BK134" i="97"/>
  <c r="W135" i="97"/>
  <c r="Y135" i="97"/>
  <c r="AA135" i="97"/>
  <c r="BE135" i="97"/>
  <c r="BF135" i="97"/>
  <c r="BG135" i="97"/>
  <c r="BH135" i="97"/>
  <c r="BI135" i="97"/>
  <c r="BK135" i="97"/>
  <c r="W137" i="97"/>
  <c r="Y137" i="97"/>
  <c r="AA137" i="97"/>
  <c r="BE137" i="97"/>
  <c r="BF137" i="97"/>
  <c r="BG137" i="97"/>
  <c r="BH137" i="97"/>
  <c r="BI137" i="97"/>
  <c r="BK137" i="97"/>
  <c r="W138" i="97"/>
  <c r="Y138" i="97"/>
  <c r="Y136" i="97" s="1"/>
  <c r="AA138" i="97"/>
  <c r="BE138" i="97"/>
  <c r="BF138" i="97"/>
  <c r="BG138" i="97"/>
  <c r="BH138" i="97"/>
  <c r="BI138" i="97"/>
  <c r="BK138" i="97"/>
  <c r="W139" i="97"/>
  <c r="Y139" i="97"/>
  <c r="AA139" i="97"/>
  <c r="BE139" i="97"/>
  <c r="BF139" i="97"/>
  <c r="BG139" i="97"/>
  <c r="BH139" i="97"/>
  <c r="BI139" i="97"/>
  <c r="BK139" i="97"/>
  <c r="W140" i="97"/>
  <c r="Y140" i="97"/>
  <c r="AA140" i="97"/>
  <c r="BE140" i="97"/>
  <c r="BF140" i="97"/>
  <c r="BG140" i="97"/>
  <c r="BH140" i="97"/>
  <c r="BI140" i="97"/>
  <c r="BK140" i="97"/>
  <c r="W141" i="97"/>
  <c r="Y141" i="97"/>
  <c r="AA141" i="97"/>
  <c r="BE141" i="97"/>
  <c r="BF141" i="97"/>
  <c r="BG141" i="97"/>
  <c r="BH141" i="97"/>
  <c r="BI141" i="97"/>
  <c r="BK141" i="97"/>
  <c r="W142" i="97"/>
  <c r="Y142" i="97"/>
  <c r="AA142" i="97"/>
  <c r="BE142" i="97"/>
  <c r="BF142" i="97"/>
  <c r="BG142" i="97"/>
  <c r="BH142" i="97"/>
  <c r="BI142" i="97"/>
  <c r="BK142" i="97"/>
  <c r="W143" i="97"/>
  <c r="Y143" i="97"/>
  <c r="AA143" i="97"/>
  <c r="BE143" i="97"/>
  <c r="BF143" i="97"/>
  <c r="BG143" i="97"/>
  <c r="BH143" i="97"/>
  <c r="BI143" i="97"/>
  <c r="BK143" i="97"/>
  <c r="W144" i="97"/>
  <c r="Y144" i="97"/>
  <c r="AA144" i="97"/>
  <c r="BE144" i="97"/>
  <c r="BF144" i="97"/>
  <c r="BG144" i="97"/>
  <c r="BH144" i="97"/>
  <c r="BI144" i="97"/>
  <c r="BK144" i="97"/>
  <c r="W145" i="97"/>
  <c r="Y145" i="97"/>
  <c r="AA145" i="97"/>
  <c r="BE145" i="97"/>
  <c r="BF145" i="97"/>
  <c r="BG145" i="97"/>
  <c r="BH145" i="97"/>
  <c r="BI145" i="97"/>
  <c r="BK145" i="97"/>
  <c r="W147" i="97"/>
  <c r="Y147" i="97"/>
  <c r="AA147" i="97"/>
  <c r="AA146" i="97" s="1"/>
  <c r="BE147" i="97"/>
  <c r="BF147" i="97"/>
  <c r="BG147" i="97"/>
  <c r="BH147" i="97"/>
  <c r="BI147" i="97"/>
  <c r="BK147" i="97"/>
  <c r="W148" i="97"/>
  <c r="Y148" i="97"/>
  <c r="AA148" i="97"/>
  <c r="BE148" i="97"/>
  <c r="BF148" i="97"/>
  <c r="BG148" i="97"/>
  <c r="BH148" i="97"/>
  <c r="BI148" i="97"/>
  <c r="BK148" i="97"/>
  <c r="W149" i="97"/>
  <c r="Y149" i="97"/>
  <c r="AA149" i="97"/>
  <c r="BE149" i="97"/>
  <c r="BF149" i="97"/>
  <c r="BG149" i="97"/>
  <c r="BH149" i="97"/>
  <c r="BI149" i="97"/>
  <c r="BK149" i="97"/>
  <c r="W150" i="97"/>
  <c r="Y150" i="97"/>
  <c r="AA150" i="97"/>
  <c r="BE150" i="97"/>
  <c r="BF150" i="97"/>
  <c r="BG150" i="97"/>
  <c r="BH150" i="97"/>
  <c r="BI150" i="97"/>
  <c r="BK150" i="97"/>
  <c r="W151" i="97"/>
  <c r="Y151" i="97"/>
  <c r="AA151" i="97"/>
  <c r="BE151" i="97"/>
  <c r="BF151" i="97"/>
  <c r="BG151" i="97"/>
  <c r="BH151" i="97"/>
  <c r="BI151" i="97"/>
  <c r="BK151" i="97"/>
  <c r="W152" i="97"/>
  <c r="Y152" i="97"/>
  <c r="AA152" i="97"/>
  <c r="BE152" i="97"/>
  <c r="BF152" i="97"/>
  <c r="BG152" i="97"/>
  <c r="BH152" i="97"/>
  <c r="BI152" i="97"/>
  <c r="BK152" i="97"/>
  <c r="W153" i="97"/>
  <c r="Y153" i="97"/>
  <c r="AA153" i="97"/>
  <c r="BE153" i="97"/>
  <c r="BF153" i="97"/>
  <c r="BG153" i="97"/>
  <c r="BH153" i="97"/>
  <c r="BI153" i="97"/>
  <c r="BK153" i="97"/>
  <c r="W154" i="97"/>
  <c r="Y154" i="97"/>
  <c r="AA154" i="97"/>
  <c r="BE154" i="97"/>
  <c r="BF154" i="97"/>
  <c r="BG154" i="97"/>
  <c r="BH154" i="97"/>
  <c r="BI154" i="97"/>
  <c r="BK154" i="97"/>
  <c r="W155" i="97"/>
  <c r="Y155" i="97"/>
  <c r="AA155" i="97"/>
  <c r="BE155" i="97"/>
  <c r="BF155" i="97"/>
  <c r="BG155" i="97"/>
  <c r="BH155" i="97"/>
  <c r="BI155" i="97"/>
  <c r="BK155" i="97"/>
  <c r="W156" i="97"/>
  <c r="Y156" i="97"/>
  <c r="AA156" i="97"/>
  <c r="BE156" i="97"/>
  <c r="BF156" i="97"/>
  <c r="BG156" i="97"/>
  <c r="BH156" i="97"/>
  <c r="BI156" i="97"/>
  <c r="BK156" i="97"/>
  <c r="W157" i="97"/>
  <c r="Y157" i="97"/>
  <c r="AA157" i="97"/>
  <c r="BE157" i="97"/>
  <c r="BF157" i="97"/>
  <c r="BG157" i="97"/>
  <c r="BH157" i="97"/>
  <c r="BI157" i="97"/>
  <c r="BK157" i="97"/>
  <c r="W158" i="97"/>
  <c r="Y158" i="97"/>
  <c r="AA158" i="97"/>
  <c r="BE158" i="97"/>
  <c r="BF158" i="97"/>
  <c r="BG158" i="97"/>
  <c r="BH158" i="97"/>
  <c r="BI158" i="97"/>
  <c r="BK158" i="97"/>
  <c r="W159" i="97"/>
  <c r="Y159" i="97"/>
  <c r="AA159" i="97"/>
  <c r="BE159" i="97"/>
  <c r="BF159" i="97"/>
  <c r="BG159" i="97"/>
  <c r="BH159" i="97"/>
  <c r="BI159" i="97"/>
  <c r="BK159" i="97"/>
  <c r="W160" i="97"/>
  <c r="Y160" i="97"/>
  <c r="AA160" i="97"/>
  <c r="BE160" i="97"/>
  <c r="BF160" i="97"/>
  <c r="BG160" i="97"/>
  <c r="BH160" i="97"/>
  <c r="BI160" i="97"/>
  <c r="BK160" i="97"/>
  <c r="W161" i="97"/>
  <c r="Y161" i="97"/>
  <c r="AA161" i="97"/>
  <c r="BE161" i="97"/>
  <c r="BF161" i="97"/>
  <c r="BG161" i="97"/>
  <c r="BH161" i="97"/>
  <c r="BI161" i="97"/>
  <c r="BK161" i="97"/>
  <c r="W163" i="97"/>
  <c r="Y163" i="97"/>
  <c r="AA163" i="97"/>
  <c r="BE163" i="97"/>
  <c r="BF163" i="97"/>
  <c r="BG163" i="97"/>
  <c r="BH163" i="97"/>
  <c r="BI163" i="97"/>
  <c r="BK163" i="97"/>
  <c r="W164" i="97"/>
  <c r="Y164" i="97"/>
  <c r="AA164" i="97"/>
  <c r="BE164" i="97"/>
  <c r="BF164" i="97"/>
  <c r="BG164" i="97"/>
  <c r="BH164" i="97"/>
  <c r="BI164" i="97"/>
  <c r="BK164" i="97"/>
  <c r="W165" i="97"/>
  <c r="Y165" i="97"/>
  <c r="AA165" i="97"/>
  <c r="BE165" i="97"/>
  <c r="BF165" i="97"/>
  <c r="BG165" i="97"/>
  <c r="BH165" i="97"/>
  <c r="BI165" i="97"/>
  <c r="BK165" i="97"/>
  <c r="W166" i="97"/>
  <c r="Y166" i="97"/>
  <c r="AA166" i="97"/>
  <c r="BE166" i="97"/>
  <c r="BF166" i="97"/>
  <c r="BG166" i="97"/>
  <c r="BH166" i="97"/>
  <c r="BI166" i="97"/>
  <c r="BK166" i="97"/>
  <c r="W167" i="97"/>
  <c r="Y167" i="97"/>
  <c r="AA167" i="97"/>
  <c r="BE167" i="97"/>
  <c r="BF167" i="97"/>
  <c r="BG167" i="97"/>
  <c r="BH167" i="97"/>
  <c r="BI167" i="97"/>
  <c r="BK167" i="97"/>
  <c r="W168" i="97"/>
  <c r="Y168" i="97"/>
  <c r="AA168" i="97"/>
  <c r="BE168" i="97"/>
  <c r="BF168" i="97"/>
  <c r="BG168" i="97"/>
  <c r="BH168" i="97"/>
  <c r="BI168" i="97"/>
  <c r="BK168" i="97"/>
  <c r="W169" i="97"/>
  <c r="Y169" i="97"/>
  <c r="AA169" i="97"/>
  <c r="BE169" i="97"/>
  <c r="BF169" i="97"/>
  <c r="BG169" i="97"/>
  <c r="BH169" i="97"/>
  <c r="BI169" i="97"/>
  <c r="BK169" i="97"/>
  <c r="W170" i="97"/>
  <c r="Y170" i="97"/>
  <c r="AA170" i="97"/>
  <c r="BE170" i="97"/>
  <c r="BF170" i="97"/>
  <c r="BG170" i="97"/>
  <c r="BH170" i="97"/>
  <c r="BI170" i="97"/>
  <c r="BK170" i="97"/>
  <c r="Y172" i="97"/>
  <c r="Y171" i="97" s="1"/>
  <c r="W173" i="97"/>
  <c r="Y173" i="97"/>
  <c r="AA173" i="97"/>
  <c r="BE173" i="97"/>
  <c r="BF173" i="97"/>
  <c r="BG173" i="97"/>
  <c r="BH173" i="97"/>
  <c r="BI173" i="97"/>
  <c r="BK173" i="97"/>
  <c r="W174" i="97"/>
  <c r="Y174" i="97"/>
  <c r="AA174" i="97"/>
  <c r="BE174" i="97"/>
  <c r="BF174" i="97"/>
  <c r="BG174" i="97"/>
  <c r="BH174" i="97"/>
  <c r="BI174" i="97"/>
  <c r="BK174" i="97"/>
  <c r="W175" i="97"/>
  <c r="Y175" i="97"/>
  <c r="AA175" i="97"/>
  <c r="BE175" i="97"/>
  <c r="BF175" i="97"/>
  <c r="BG175" i="97"/>
  <c r="BH175" i="97"/>
  <c r="BI175" i="97"/>
  <c r="BK175" i="97"/>
  <c r="W176" i="97"/>
  <c r="Y176" i="97"/>
  <c r="AA176" i="97"/>
  <c r="BE176" i="97"/>
  <c r="BF176" i="97"/>
  <c r="BG176" i="97"/>
  <c r="BH176" i="97"/>
  <c r="BI176" i="97"/>
  <c r="BK176" i="97"/>
  <c r="W177" i="97"/>
  <c r="Y177" i="97"/>
  <c r="AA177" i="97"/>
  <c r="BE177" i="97"/>
  <c r="BF177" i="97"/>
  <c r="BG177" i="97"/>
  <c r="BH177" i="97"/>
  <c r="BI177" i="97"/>
  <c r="BK177" i="97"/>
  <c r="W178" i="97"/>
  <c r="Y178" i="97"/>
  <c r="AA178" i="97"/>
  <c r="BE178" i="97"/>
  <c r="BF178" i="97"/>
  <c r="BG178" i="97"/>
  <c r="BH178" i="97"/>
  <c r="BI178" i="97"/>
  <c r="BK178" i="97"/>
  <c r="W179" i="97"/>
  <c r="Y179" i="97"/>
  <c r="AA179" i="97"/>
  <c r="BE179" i="97"/>
  <c r="BF179" i="97"/>
  <c r="BG179" i="97"/>
  <c r="BH179" i="97"/>
  <c r="BI179" i="97"/>
  <c r="BK179" i="97"/>
  <c r="W182" i="97"/>
  <c r="W181" i="97" s="1"/>
  <c r="W180" i="97" s="1"/>
  <c r="Y182" i="97"/>
  <c r="Y181" i="97" s="1"/>
  <c r="Y180" i="97" s="1"/>
  <c r="AA182" i="97"/>
  <c r="AA181" i="97" s="1"/>
  <c r="AA180" i="97" s="1"/>
  <c r="BE182" i="97"/>
  <c r="BF182" i="97"/>
  <c r="BG182" i="97"/>
  <c r="BH182" i="97"/>
  <c r="BI182" i="97"/>
  <c r="BK182" i="97"/>
  <c r="BK181" i="97" s="1"/>
  <c r="Y146" i="97" l="1"/>
  <c r="BK136" i="97"/>
  <c r="N93" i="97" s="1"/>
  <c r="W136" i="97"/>
  <c r="H33" i="97"/>
  <c r="W133" i="98"/>
  <c r="BK162" i="97"/>
  <c r="N95" i="97" s="1"/>
  <c r="AA162" i="97"/>
  <c r="BK146" i="97"/>
  <c r="N94" i="97" s="1"/>
  <c r="W146" i="97"/>
  <c r="BK127" i="97"/>
  <c r="N92" i="97" s="1"/>
  <c r="W127" i="97"/>
  <c r="M32" i="97"/>
  <c r="Y124" i="97"/>
  <c r="H32" i="97"/>
  <c r="H34" i="98"/>
  <c r="H37" i="98"/>
  <c r="M33" i="98"/>
  <c r="H35" i="98"/>
  <c r="Y120" i="98"/>
  <c r="H36" i="97"/>
  <c r="Y127" i="97"/>
  <c r="H35" i="97"/>
  <c r="BK172" i="97"/>
  <c r="W172" i="97"/>
  <c r="W171" i="97" s="1"/>
  <c r="Y162" i="97"/>
  <c r="AA136" i="97"/>
  <c r="W124" i="97"/>
  <c r="BH133" i="98"/>
  <c r="N94" i="98" s="1"/>
  <c r="AA133" i="98"/>
  <c r="BH130" i="98"/>
  <c r="N93" i="98" s="1"/>
  <c r="AA130" i="98"/>
  <c r="H36" i="98"/>
  <c r="BH120" i="98"/>
  <c r="M34" i="98"/>
  <c r="W120" i="98"/>
  <c r="W118" i="98" s="1"/>
  <c r="AA172" i="97"/>
  <c r="AA171" i="97" s="1"/>
  <c r="M33" i="97"/>
  <c r="W162" i="97"/>
  <c r="H34" i="97"/>
  <c r="Y121" i="97"/>
  <c r="Y120" i="97" s="1"/>
  <c r="Y133" i="98"/>
  <c r="Y130" i="98"/>
  <c r="AA127" i="98"/>
  <c r="H33" i="98"/>
  <c r="M116" i="97"/>
  <c r="F108" i="98"/>
  <c r="M117" i="97"/>
  <c r="F78" i="97"/>
  <c r="F85" i="98"/>
  <c r="M84" i="98"/>
  <c r="N120" i="98"/>
  <c r="N91" i="98" s="1"/>
  <c r="BH118" i="98"/>
  <c r="N118" i="98" s="1"/>
  <c r="N89" i="98" s="1"/>
  <c r="AC89" i="98" s="1"/>
  <c r="AA118" i="98"/>
  <c r="Y118" i="98"/>
  <c r="BH137" i="98"/>
  <c r="N95" i="98" s="1"/>
  <c r="F114" i="98"/>
  <c r="BK180" i="97"/>
  <c r="N98" i="97" s="1"/>
  <c r="N99" i="97"/>
  <c r="N122" i="97"/>
  <c r="N90" i="97" s="1"/>
  <c r="W121" i="97"/>
  <c r="BK171" i="97"/>
  <c r="N96" i="97" s="1"/>
  <c r="N97" i="97"/>
  <c r="AA121" i="97"/>
  <c r="AA120" i="97" s="1"/>
  <c r="F116" i="97"/>
  <c r="E45" i="96"/>
  <c r="E47" i="96"/>
  <c r="F49" i="96"/>
  <c r="J49" i="96"/>
  <c r="F51" i="96"/>
  <c r="J51" i="96"/>
  <c r="F52" i="96"/>
  <c r="E72" i="96"/>
  <c r="E74" i="96"/>
  <c r="F76" i="96"/>
  <c r="J76" i="96"/>
  <c r="F78" i="96"/>
  <c r="J78" i="96"/>
  <c r="F79" i="96"/>
  <c r="P85" i="96"/>
  <c r="P84" i="96" s="1"/>
  <c r="P83" i="96" s="1"/>
  <c r="R85" i="96"/>
  <c r="R84" i="96" s="1"/>
  <c r="R83" i="96" s="1"/>
  <c r="T85" i="96"/>
  <c r="T84" i="96" s="1"/>
  <c r="T83" i="96" s="1"/>
  <c r="BE85" i="96"/>
  <c r="BF85" i="96"/>
  <c r="BG85" i="96"/>
  <c r="BH85" i="96"/>
  <c r="BI85" i="96"/>
  <c r="BK85" i="96"/>
  <c r="BK84" i="96" s="1"/>
  <c r="P88" i="96"/>
  <c r="R88" i="96"/>
  <c r="T88" i="96"/>
  <c r="BE88" i="96"/>
  <c r="BF88" i="96"/>
  <c r="BG88" i="96"/>
  <c r="BH88" i="96"/>
  <c r="BI88" i="96"/>
  <c r="BK88" i="96"/>
  <c r="P89" i="96"/>
  <c r="R89" i="96"/>
  <c r="T89" i="96"/>
  <c r="BE89" i="96"/>
  <c r="BF89" i="96"/>
  <c r="BG89" i="96"/>
  <c r="BH89" i="96"/>
  <c r="BI89" i="96"/>
  <c r="BK89" i="96"/>
  <c r="P90" i="96"/>
  <c r="R90" i="96"/>
  <c r="T90" i="96"/>
  <c r="BE90" i="96"/>
  <c r="BF90" i="96"/>
  <c r="BG90" i="96"/>
  <c r="BH90" i="96"/>
  <c r="BI90" i="96"/>
  <c r="BK90" i="96"/>
  <c r="P91" i="96"/>
  <c r="P92" i="96"/>
  <c r="R92" i="96"/>
  <c r="R91" i="96" s="1"/>
  <c r="T92" i="96"/>
  <c r="T91" i="96" s="1"/>
  <c r="T87" i="96" s="1"/>
  <c r="BE92" i="96"/>
  <c r="BF92" i="96"/>
  <c r="BG92" i="96"/>
  <c r="BH92" i="96"/>
  <c r="BI92" i="96"/>
  <c r="BK92" i="96"/>
  <c r="BK91" i="96" s="1"/>
  <c r="J61" i="96" s="1"/>
  <c r="P94" i="96"/>
  <c r="P93" i="96" s="1"/>
  <c r="R94" i="96"/>
  <c r="T94" i="96"/>
  <c r="BE94" i="96"/>
  <c r="BF94" i="96"/>
  <c r="BG94" i="96"/>
  <c r="BH94" i="96"/>
  <c r="BI94" i="96"/>
  <c r="BK94" i="96"/>
  <c r="P95" i="96"/>
  <c r="R95" i="96"/>
  <c r="T95" i="96"/>
  <c r="BE95" i="96"/>
  <c r="BF95" i="96"/>
  <c r="BG95" i="96"/>
  <c r="BH95" i="96"/>
  <c r="BI95" i="96"/>
  <c r="BK95" i="96"/>
  <c r="P96" i="96"/>
  <c r="R96" i="96"/>
  <c r="T96" i="96"/>
  <c r="BE96" i="96"/>
  <c r="BF96" i="96"/>
  <c r="BG96" i="96"/>
  <c r="BH96" i="96"/>
  <c r="BI96" i="96"/>
  <c r="BK96" i="96"/>
  <c r="P97" i="96"/>
  <c r="R97" i="96"/>
  <c r="T97" i="96"/>
  <c r="BE97" i="96"/>
  <c r="BF97" i="96"/>
  <c r="BG97" i="96"/>
  <c r="BH97" i="96"/>
  <c r="BI97" i="96"/>
  <c r="BK97" i="96"/>
  <c r="P98" i="96"/>
  <c r="R98" i="96"/>
  <c r="T98" i="96"/>
  <c r="BE98" i="96"/>
  <c r="BF98" i="96"/>
  <c r="BG98" i="96"/>
  <c r="BH98" i="96"/>
  <c r="BI98" i="96"/>
  <c r="BK98" i="96"/>
  <c r="P99" i="96"/>
  <c r="R99" i="96"/>
  <c r="T99" i="96"/>
  <c r="BE99" i="96"/>
  <c r="BF99" i="96"/>
  <c r="BG99" i="96"/>
  <c r="BH99" i="96"/>
  <c r="BI99" i="96"/>
  <c r="BK99" i="96"/>
  <c r="P100" i="96"/>
  <c r="R100" i="96"/>
  <c r="T100" i="96"/>
  <c r="BE100" i="96"/>
  <c r="BF100" i="96"/>
  <c r="BG100" i="96"/>
  <c r="BH100" i="96"/>
  <c r="BI100" i="96"/>
  <c r="BK100" i="96"/>
  <c r="P101" i="96"/>
  <c r="R101" i="96"/>
  <c r="T101" i="96"/>
  <c r="BE101" i="96"/>
  <c r="BF101" i="96"/>
  <c r="BG101" i="96"/>
  <c r="BH101" i="96"/>
  <c r="BI101" i="96"/>
  <c r="BK101" i="96"/>
  <c r="P102" i="96"/>
  <c r="R102" i="96"/>
  <c r="T102" i="96"/>
  <c r="BE102" i="96"/>
  <c r="BF102" i="96"/>
  <c r="BG102" i="96"/>
  <c r="BH102" i="96"/>
  <c r="BI102" i="96"/>
  <c r="BK102" i="96"/>
  <c r="P103" i="96"/>
  <c r="R103" i="96"/>
  <c r="T103" i="96"/>
  <c r="BE103" i="96"/>
  <c r="BF103" i="96"/>
  <c r="BG103" i="96"/>
  <c r="BH103" i="96"/>
  <c r="BI103" i="96"/>
  <c r="BK103" i="96"/>
  <c r="P104" i="96"/>
  <c r="R104" i="96"/>
  <c r="T104" i="96"/>
  <c r="BE104" i="96"/>
  <c r="BF104" i="96"/>
  <c r="BG104" i="96"/>
  <c r="BH104" i="96"/>
  <c r="BI104" i="96"/>
  <c r="BK104" i="96"/>
  <c r="P105" i="96"/>
  <c r="R105" i="96"/>
  <c r="T105" i="96"/>
  <c r="BE105" i="96"/>
  <c r="BF105" i="96"/>
  <c r="BG105" i="96"/>
  <c r="BH105" i="96"/>
  <c r="BI105" i="96"/>
  <c r="BK105" i="96"/>
  <c r="P106" i="96"/>
  <c r="R106" i="96"/>
  <c r="T106" i="96"/>
  <c r="BE106" i="96"/>
  <c r="BF106" i="96"/>
  <c r="BG106" i="96"/>
  <c r="BH106" i="96"/>
  <c r="BI106" i="96"/>
  <c r="BK106" i="96"/>
  <c r="P107" i="96"/>
  <c r="R107" i="96"/>
  <c r="T107" i="96"/>
  <c r="BE107" i="96"/>
  <c r="BF107" i="96"/>
  <c r="BG107" i="96"/>
  <c r="BH107" i="96"/>
  <c r="BI107" i="96"/>
  <c r="BK107" i="96"/>
  <c r="P108" i="96"/>
  <c r="R108" i="96"/>
  <c r="T108" i="96"/>
  <c r="BE108" i="96"/>
  <c r="BF108" i="96"/>
  <c r="BG108" i="96"/>
  <c r="BH108" i="96"/>
  <c r="BI108" i="96"/>
  <c r="BK108" i="96"/>
  <c r="P109" i="96"/>
  <c r="R109" i="96"/>
  <c r="T109" i="96"/>
  <c r="BE109" i="96"/>
  <c r="BF109" i="96"/>
  <c r="BG109" i="96"/>
  <c r="BH109" i="96"/>
  <c r="BI109" i="96"/>
  <c r="BK109" i="96"/>
  <c r="P110" i="96"/>
  <c r="R110" i="96"/>
  <c r="T110" i="96"/>
  <c r="BE110" i="96"/>
  <c r="BF110" i="96"/>
  <c r="BG110" i="96"/>
  <c r="BH110" i="96"/>
  <c r="BI110" i="96"/>
  <c r="BK110" i="96"/>
  <c r="P111" i="96"/>
  <c r="R111" i="96"/>
  <c r="T111" i="96"/>
  <c r="BE111" i="96"/>
  <c r="BF111" i="96"/>
  <c r="BG111" i="96"/>
  <c r="BH111" i="96"/>
  <c r="BI111" i="96"/>
  <c r="BK111" i="96"/>
  <c r="P112" i="96"/>
  <c r="R112" i="96"/>
  <c r="T112" i="96"/>
  <c r="BE112" i="96"/>
  <c r="BF112" i="96"/>
  <c r="BG112" i="96"/>
  <c r="BH112" i="96"/>
  <c r="BI112" i="96"/>
  <c r="BK112" i="96"/>
  <c r="P113" i="96"/>
  <c r="R113" i="96"/>
  <c r="T113" i="96"/>
  <c r="BE113" i="96"/>
  <c r="BF113" i="96"/>
  <c r="BG113" i="96"/>
  <c r="BH113" i="96"/>
  <c r="BI113" i="96"/>
  <c r="BK113" i="96"/>
  <c r="P114" i="96"/>
  <c r="R114" i="96"/>
  <c r="T114" i="96"/>
  <c r="BE114" i="96"/>
  <c r="BF114" i="96"/>
  <c r="BG114" i="96"/>
  <c r="BH114" i="96"/>
  <c r="BI114" i="96"/>
  <c r="BK114" i="96"/>
  <c r="P115" i="96"/>
  <c r="R115" i="96"/>
  <c r="T115" i="96"/>
  <c r="BE115" i="96"/>
  <c r="BF115" i="96"/>
  <c r="BG115" i="96"/>
  <c r="BH115" i="96"/>
  <c r="BI115" i="96"/>
  <c r="BK115" i="96"/>
  <c r="P116" i="96"/>
  <c r="R116" i="96"/>
  <c r="T116" i="96"/>
  <c r="BE116" i="96"/>
  <c r="BF116" i="96"/>
  <c r="BG116" i="96"/>
  <c r="BH116" i="96"/>
  <c r="BI116" i="96"/>
  <c r="BK116" i="96"/>
  <c r="E45" i="95"/>
  <c r="E47" i="95"/>
  <c r="F49" i="95"/>
  <c r="J49" i="95"/>
  <c r="F51" i="95"/>
  <c r="J51" i="95"/>
  <c r="F52" i="95"/>
  <c r="E72" i="95"/>
  <c r="E74" i="95"/>
  <c r="F76" i="95"/>
  <c r="J76" i="95"/>
  <c r="F78" i="95"/>
  <c r="J78" i="95"/>
  <c r="F79" i="95"/>
  <c r="P85" i="95"/>
  <c r="P84" i="95" s="1"/>
  <c r="P83" i="95" s="1"/>
  <c r="R85" i="95"/>
  <c r="R84" i="95" s="1"/>
  <c r="R83" i="95" s="1"/>
  <c r="T85" i="95"/>
  <c r="T84" i="95" s="1"/>
  <c r="T83" i="95" s="1"/>
  <c r="BE85" i="95"/>
  <c r="BF85" i="95"/>
  <c r="BG85" i="95"/>
  <c r="BH85" i="95"/>
  <c r="BI85" i="95"/>
  <c r="BK85" i="95"/>
  <c r="BK84" i="95" s="1"/>
  <c r="P88" i="95"/>
  <c r="R88" i="95"/>
  <c r="T88" i="95"/>
  <c r="BE88" i="95"/>
  <c r="BF88" i="95"/>
  <c r="BG88" i="95"/>
  <c r="BH88" i="95"/>
  <c r="BI88" i="95"/>
  <c r="BK88" i="95"/>
  <c r="P89" i="95"/>
  <c r="R89" i="95"/>
  <c r="T89" i="95"/>
  <c r="BE89" i="95"/>
  <c r="BF89" i="95"/>
  <c r="BG89" i="95"/>
  <c r="BH89" i="95"/>
  <c r="BI89" i="95"/>
  <c r="BK89" i="95"/>
  <c r="P90" i="95"/>
  <c r="R90" i="95"/>
  <c r="T90" i="95"/>
  <c r="BE90" i="95"/>
  <c r="BF90" i="95"/>
  <c r="BG90" i="95"/>
  <c r="BH90" i="95"/>
  <c r="BI90" i="95"/>
  <c r="BK90" i="95"/>
  <c r="P92" i="95"/>
  <c r="P91" i="95" s="1"/>
  <c r="R92" i="95"/>
  <c r="R91" i="95" s="1"/>
  <c r="T92" i="95"/>
  <c r="T91" i="95" s="1"/>
  <c r="BE92" i="95"/>
  <c r="BF92" i="95"/>
  <c r="BG92" i="95"/>
  <c r="BH92" i="95"/>
  <c r="BI92" i="95"/>
  <c r="BK92" i="95"/>
  <c r="BK91" i="95" s="1"/>
  <c r="J61" i="95" s="1"/>
  <c r="P94" i="95"/>
  <c r="R94" i="95"/>
  <c r="T94" i="95"/>
  <c r="BE94" i="95"/>
  <c r="BF94" i="95"/>
  <c r="BG94" i="95"/>
  <c r="BH94" i="95"/>
  <c r="BI94" i="95"/>
  <c r="BK94" i="95"/>
  <c r="P95" i="95"/>
  <c r="P93" i="95" s="1"/>
  <c r="R95" i="95"/>
  <c r="T95" i="95"/>
  <c r="BE95" i="95"/>
  <c r="BF95" i="95"/>
  <c r="BG95" i="95"/>
  <c r="BH95" i="95"/>
  <c r="BI95" i="95"/>
  <c r="BK95" i="95"/>
  <c r="BE96" i="95"/>
  <c r="P96" i="95"/>
  <c r="R96" i="95"/>
  <c r="T96" i="95"/>
  <c r="BF96" i="95"/>
  <c r="BG96" i="95"/>
  <c r="BH96" i="95"/>
  <c r="BI96" i="95"/>
  <c r="BK96" i="95"/>
  <c r="P97" i="95"/>
  <c r="R97" i="95"/>
  <c r="T97" i="95"/>
  <c r="BE97" i="95"/>
  <c r="BF97" i="95"/>
  <c r="BG97" i="95"/>
  <c r="BH97" i="95"/>
  <c r="BI97" i="95"/>
  <c r="BK97" i="95"/>
  <c r="P98" i="95"/>
  <c r="R98" i="95"/>
  <c r="T98" i="95"/>
  <c r="BE98" i="95"/>
  <c r="BF98" i="95"/>
  <c r="BG98" i="95"/>
  <c r="BH98" i="95"/>
  <c r="BI98" i="95"/>
  <c r="BK98" i="95"/>
  <c r="P99" i="95"/>
  <c r="R99" i="95"/>
  <c r="T99" i="95"/>
  <c r="BE99" i="95"/>
  <c r="BF99" i="95"/>
  <c r="BG99" i="95"/>
  <c r="BH99" i="95"/>
  <c r="BI99" i="95"/>
  <c r="BK99" i="95"/>
  <c r="P100" i="95"/>
  <c r="R100" i="95"/>
  <c r="T100" i="95"/>
  <c r="BE100" i="95"/>
  <c r="BF100" i="95"/>
  <c r="BG100" i="95"/>
  <c r="BH100" i="95"/>
  <c r="BI100" i="95"/>
  <c r="BK100" i="95"/>
  <c r="P101" i="95"/>
  <c r="R101" i="95"/>
  <c r="T101" i="95"/>
  <c r="BE101" i="95"/>
  <c r="BF101" i="95"/>
  <c r="BG101" i="95"/>
  <c r="BH101" i="95"/>
  <c r="BI101" i="95"/>
  <c r="BK101" i="95"/>
  <c r="P102" i="95"/>
  <c r="R102" i="95"/>
  <c r="T102" i="95"/>
  <c r="BE102" i="95"/>
  <c r="BF102" i="95"/>
  <c r="BG102" i="95"/>
  <c r="BH102" i="95"/>
  <c r="BI102" i="95"/>
  <c r="BK102" i="95"/>
  <c r="P103" i="95"/>
  <c r="R103" i="95"/>
  <c r="T103" i="95"/>
  <c r="BE103" i="95"/>
  <c r="BF103" i="95"/>
  <c r="BG103" i="95"/>
  <c r="BH103" i="95"/>
  <c r="BI103" i="95"/>
  <c r="BK103" i="95"/>
  <c r="P104" i="95"/>
  <c r="R104" i="95"/>
  <c r="T104" i="95"/>
  <c r="BE104" i="95"/>
  <c r="BF104" i="95"/>
  <c r="BG104" i="95"/>
  <c r="BH104" i="95"/>
  <c r="BI104" i="95"/>
  <c r="BK104" i="95"/>
  <c r="P105" i="95"/>
  <c r="R105" i="95"/>
  <c r="T105" i="95"/>
  <c r="BE105" i="95"/>
  <c r="BF105" i="95"/>
  <c r="BG105" i="95"/>
  <c r="BH105" i="95"/>
  <c r="BI105" i="95"/>
  <c r="BK105" i="95"/>
  <c r="P106" i="95"/>
  <c r="R106" i="95"/>
  <c r="T106" i="95"/>
  <c r="BE106" i="95"/>
  <c r="BF106" i="95"/>
  <c r="BG106" i="95"/>
  <c r="BH106" i="95"/>
  <c r="BI106" i="95"/>
  <c r="BK106" i="95"/>
  <c r="P107" i="95"/>
  <c r="R107" i="95"/>
  <c r="T107" i="95"/>
  <c r="BE107" i="95"/>
  <c r="BF107" i="95"/>
  <c r="BG107" i="95"/>
  <c r="BH107" i="95"/>
  <c r="BI107" i="95"/>
  <c r="BK107" i="95"/>
  <c r="P108" i="95"/>
  <c r="R108" i="95"/>
  <c r="T108" i="95"/>
  <c r="BE108" i="95"/>
  <c r="BF108" i="95"/>
  <c r="BG108" i="95"/>
  <c r="BH108" i="95"/>
  <c r="BI108" i="95"/>
  <c r="BK108" i="95"/>
  <c r="P109" i="95"/>
  <c r="R109" i="95"/>
  <c r="T109" i="95"/>
  <c r="BE109" i="95"/>
  <c r="BF109" i="95"/>
  <c r="BG109" i="95"/>
  <c r="BH109" i="95"/>
  <c r="BI109" i="95"/>
  <c r="BK109" i="95"/>
  <c r="P110" i="95"/>
  <c r="R110" i="95"/>
  <c r="T110" i="95"/>
  <c r="BE110" i="95"/>
  <c r="BF110" i="95"/>
  <c r="BG110" i="95"/>
  <c r="BH110" i="95"/>
  <c r="BI110" i="95"/>
  <c r="BK110" i="95"/>
  <c r="P111" i="95"/>
  <c r="R111" i="95"/>
  <c r="T111" i="95"/>
  <c r="BE111" i="95"/>
  <c r="BF111" i="95"/>
  <c r="BG111" i="95"/>
  <c r="BH111" i="95"/>
  <c r="BI111" i="95"/>
  <c r="BK111" i="95"/>
  <c r="P112" i="95"/>
  <c r="R112" i="95"/>
  <c r="T112" i="95"/>
  <c r="BE112" i="95"/>
  <c r="BF112" i="95"/>
  <c r="BG112" i="95"/>
  <c r="BH112" i="95"/>
  <c r="BI112" i="95"/>
  <c r="BK112" i="95"/>
  <c r="P113" i="95"/>
  <c r="R113" i="95"/>
  <c r="T113" i="95"/>
  <c r="BE113" i="95"/>
  <c r="BF113" i="95"/>
  <c r="BG113" i="95"/>
  <c r="BH113" i="95"/>
  <c r="BI113" i="95"/>
  <c r="BK113" i="95"/>
  <c r="P114" i="95"/>
  <c r="R114" i="95"/>
  <c r="T114" i="95"/>
  <c r="BE114" i="95"/>
  <c r="BF114" i="95"/>
  <c r="BG114" i="95"/>
  <c r="BH114" i="95"/>
  <c r="BI114" i="95"/>
  <c r="BK114" i="95"/>
  <c r="P115" i="95"/>
  <c r="R115" i="95"/>
  <c r="T115" i="95"/>
  <c r="BE115" i="95"/>
  <c r="BF115" i="95"/>
  <c r="BG115" i="95"/>
  <c r="BH115" i="95"/>
  <c r="BI115" i="95"/>
  <c r="BK115" i="95"/>
  <c r="BE116" i="95"/>
  <c r="P116" i="95"/>
  <c r="R116" i="95"/>
  <c r="T116" i="95"/>
  <c r="BF116" i="95"/>
  <c r="BG116" i="95"/>
  <c r="BH116" i="95"/>
  <c r="BI116" i="95"/>
  <c r="BK116" i="95"/>
  <c r="P117" i="95"/>
  <c r="R117" i="95"/>
  <c r="T117" i="95"/>
  <c r="BE117" i="95"/>
  <c r="BF117" i="95"/>
  <c r="BG117" i="95"/>
  <c r="BH117" i="95"/>
  <c r="BI117" i="95"/>
  <c r="BK117" i="95"/>
  <c r="P118" i="95"/>
  <c r="R118" i="95"/>
  <c r="T118" i="95"/>
  <c r="BE118" i="95"/>
  <c r="BF118" i="95"/>
  <c r="BG118" i="95"/>
  <c r="BH118" i="95"/>
  <c r="BI118" i="95"/>
  <c r="BK118" i="95"/>
  <c r="E45" i="94"/>
  <c r="E47" i="94"/>
  <c r="F49" i="94"/>
  <c r="J49" i="94"/>
  <c r="F51" i="94"/>
  <c r="J51" i="94"/>
  <c r="F52" i="94"/>
  <c r="E72" i="94"/>
  <c r="E74" i="94"/>
  <c r="F76" i="94"/>
  <c r="J76" i="94"/>
  <c r="F78" i="94"/>
  <c r="J78" i="94"/>
  <c r="F79" i="94"/>
  <c r="P85" i="94"/>
  <c r="P84" i="94" s="1"/>
  <c r="P83" i="94" s="1"/>
  <c r="R85" i="94"/>
  <c r="R84" i="94" s="1"/>
  <c r="R83" i="94" s="1"/>
  <c r="T85" i="94"/>
  <c r="T84" i="94" s="1"/>
  <c r="T83" i="94" s="1"/>
  <c r="BE85" i="94"/>
  <c r="BF85" i="94"/>
  <c r="BG85" i="94"/>
  <c r="BH85" i="94"/>
  <c r="BI85" i="94"/>
  <c r="BK85" i="94"/>
  <c r="BK84" i="94" s="1"/>
  <c r="P88" i="94"/>
  <c r="R88" i="94"/>
  <c r="T88" i="94"/>
  <c r="BE88" i="94"/>
  <c r="BF88" i="94"/>
  <c r="BG88" i="94"/>
  <c r="BH88" i="94"/>
  <c r="BI88" i="94"/>
  <c r="BK88" i="94"/>
  <c r="P89" i="94"/>
  <c r="R89" i="94"/>
  <c r="T89" i="94"/>
  <c r="BE89" i="94"/>
  <c r="BF89" i="94"/>
  <c r="BG89" i="94"/>
  <c r="BH89" i="94"/>
  <c r="BI89" i="94"/>
  <c r="BK89" i="94"/>
  <c r="P90" i="94"/>
  <c r="R90" i="94"/>
  <c r="T90" i="94"/>
  <c r="BE90" i="94"/>
  <c r="BF90" i="94"/>
  <c r="BG90" i="94"/>
  <c r="BH90" i="94"/>
  <c r="BI90" i="94"/>
  <c r="BK90" i="94"/>
  <c r="P92" i="94"/>
  <c r="P91" i="94" s="1"/>
  <c r="R92" i="94"/>
  <c r="R91" i="94" s="1"/>
  <c r="T92" i="94"/>
  <c r="T91" i="94" s="1"/>
  <c r="BE92" i="94"/>
  <c r="BF92" i="94"/>
  <c r="BG92" i="94"/>
  <c r="BH92" i="94"/>
  <c r="BI92" i="94"/>
  <c r="BK92" i="94"/>
  <c r="BK91" i="94" s="1"/>
  <c r="J61" i="94" s="1"/>
  <c r="P94" i="94"/>
  <c r="R94" i="94"/>
  <c r="T94" i="94"/>
  <c r="BE94" i="94"/>
  <c r="BF94" i="94"/>
  <c r="BG94" i="94"/>
  <c r="BH94" i="94"/>
  <c r="BI94" i="94"/>
  <c r="BK94" i="94"/>
  <c r="P95" i="94"/>
  <c r="P93" i="94" s="1"/>
  <c r="R95" i="94"/>
  <c r="T95" i="94"/>
  <c r="BE95" i="94"/>
  <c r="BF95" i="94"/>
  <c r="BG95" i="94"/>
  <c r="BH95" i="94"/>
  <c r="BI95" i="94"/>
  <c r="BK95" i="94"/>
  <c r="P96" i="94"/>
  <c r="R96" i="94"/>
  <c r="T96" i="94"/>
  <c r="BE96" i="94"/>
  <c r="BF96" i="94"/>
  <c r="BG96" i="94"/>
  <c r="BH96" i="94"/>
  <c r="BI96" i="94"/>
  <c r="BK96" i="94"/>
  <c r="P97" i="94"/>
  <c r="R97" i="94"/>
  <c r="T97" i="94"/>
  <c r="BE97" i="94"/>
  <c r="BF97" i="94"/>
  <c r="BG97" i="94"/>
  <c r="BH97" i="94"/>
  <c r="BI97" i="94"/>
  <c r="BK97" i="94"/>
  <c r="P98" i="94"/>
  <c r="R98" i="94"/>
  <c r="T98" i="94"/>
  <c r="BE98" i="94"/>
  <c r="BF98" i="94"/>
  <c r="BG98" i="94"/>
  <c r="BH98" i="94"/>
  <c r="BI98" i="94"/>
  <c r="BK98" i="94"/>
  <c r="P99" i="94"/>
  <c r="R99" i="94"/>
  <c r="T99" i="94"/>
  <c r="BE99" i="94"/>
  <c r="BF99" i="94"/>
  <c r="BG99" i="94"/>
  <c r="BH99" i="94"/>
  <c r="BI99" i="94"/>
  <c r="BK99" i="94"/>
  <c r="P100" i="94"/>
  <c r="R100" i="94"/>
  <c r="T100" i="94"/>
  <c r="BE100" i="94"/>
  <c r="BF100" i="94"/>
  <c r="BG100" i="94"/>
  <c r="BH100" i="94"/>
  <c r="BI100" i="94"/>
  <c r="BK100" i="94"/>
  <c r="P101" i="94"/>
  <c r="R101" i="94"/>
  <c r="T101" i="94"/>
  <c r="BE101" i="94"/>
  <c r="BF101" i="94"/>
  <c r="BG101" i="94"/>
  <c r="BH101" i="94"/>
  <c r="BI101" i="94"/>
  <c r="BK101" i="94"/>
  <c r="P102" i="94"/>
  <c r="R102" i="94"/>
  <c r="T102" i="94"/>
  <c r="BE102" i="94"/>
  <c r="BF102" i="94"/>
  <c r="BG102" i="94"/>
  <c r="BH102" i="94"/>
  <c r="BI102" i="94"/>
  <c r="BK102" i="94"/>
  <c r="P103" i="94"/>
  <c r="R103" i="94"/>
  <c r="T103" i="94"/>
  <c r="BE103" i="94"/>
  <c r="BF103" i="94"/>
  <c r="BG103" i="94"/>
  <c r="BH103" i="94"/>
  <c r="BI103" i="94"/>
  <c r="BK103" i="94"/>
  <c r="P104" i="94"/>
  <c r="R104" i="94"/>
  <c r="T104" i="94"/>
  <c r="BE104" i="94"/>
  <c r="BF104" i="94"/>
  <c r="BG104" i="94"/>
  <c r="BH104" i="94"/>
  <c r="BI104" i="94"/>
  <c r="BK104" i="94"/>
  <c r="P105" i="94"/>
  <c r="R105" i="94"/>
  <c r="T105" i="94"/>
  <c r="BE105" i="94"/>
  <c r="BF105" i="94"/>
  <c r="BG105" i="94"/>
  <c r="BH105" i="94"/>
  <c r="BI105" i="94"/>
  <c r="BK105" i="94"/>
  <c r="P106" i="94"/>
  <c r="R106" i="94"/>
  <c r="T106" i="94"/>
  <c r="BE106" i="94"/>
  <c r="BF106" i="94"/>
  <c r="BG106" i="94"/>
  <c r="BH106" i="94"/>
  <c r="BI106" i="94"/>
  <c r="BK106" i="94"/>
  <c r="P107" i="94"/>
  <c r="R107" i="94"/>
  <c r="T107" i="94"/>
  <c r="BE107" i="94"/>
  <c r="BF107" i="94"/>
  <c r="BG107" i="94"/>
  <c r="BH107" i="94"/>
  <c r="BI107" i="94"/>
  <c r="BK107" i="94"/>
  <c r="P108" i="94"/>
  <c r="R108" i="94"/>
  <c r="T108" i="94"/>
  <c r="BE108" i="94"/>
  <c r="BF108" i="94"/>
  <c r="BG108" i="94"/>
  <c r="BH108" i="94"/>
  <c r="BI108" i="94"/>
  <c r="BK108" i="94"/>
  <c r="P109" i="94"/>
  <c r="R109" i="94"/>
  <c r="T109" i="94"/>
  <c r="BE109" i="94"/>
  <c r="BF109" i="94"/>
  <c r="BG109" i="94"/>
  <c r="BH109" i="94"/>
  <c r="BI109" i="94"/>
  <c r="BK109" i="94"/>
  <c r="P110" i="94"/>
  <c r="R110" i="94"/>
  <c r="T110" i="94"/>
  <c r="BE110" i="94"/>
  <c r="BF110" i="94"/>
  <c r="BG110" i="94"/>
  <c r="BH110" i="94"/>
  <c r="BI110" i="94"/>
  <c r="BK110" i="94"/>
  <c r="P111" i="94"/>
  <c r="R111" i="94"/>
  <c r="T111" i="94"/>
  <c r="BE111" i="94"/>
  <c r="BF111" i="94"/>
  <c r="BG111" i="94"/>
  <c r="BH111" i="94"/>
  <c r="BI111" i="94"/>
  <c r="BK111" i="94"/>
  <c r="P112" i="94"/>
  <c r="R112" i="94"/>
  <c r="T112" i="94"/>
  <c r="BE112" i="94"/>
  <c r="BF112" i="94"/>
  <c r="BG112" i="94"/>
  <c r="BH112" i="94"/>
  <c r="BI112" i="94"/>
  <c r="BK112" i="94"/>
  <c r="P113" i="94"/>
  <c r="R113" i="94"/>
  <c r="T113" i="94"/>
  <c r="BE113" i="94"/>
  <c r="BF113" i="94"/>
  <c r="BG113" i="94"/>
  <c r="BH113" i="94"/>
  <c r="BI113" i="94"/>
  <c r="BK113" i="94"/>
  <c r="P114" i="94"/>
  <c r="R114" i="94"/>
  <c r="T114" i="94"/>
  <c r="BE114" i="94"/>
  <c r="BF114" i="94"/>
  <c r="BG114" i="94"/>
  <c r="BH114" i="94"/>
  <c r="BI114" i="94"/>
  <c r="BK114" i="94"/>
  <c r="P115" i="94"/>
  <c r="R115" i="94"/>
  <c r="T115" i="94"/>
  <c r="BE115" i="94"/>
  <c r="BF115" i="94"/>
  <c r="BG115" i="94"/>
  <c r="BH115" i="94"/>
  <c r="BI115" i="94"/>
  <c r="BK115" i="94"/>
  <c r="P116" i="94"/>
  <c r="R116" i="94"/>
  <c r="T116" i="94"/>
  <c r="BE116" i="94"/>
  <c r="BF116" i="94"/>
  <c r="BG116" i="94"/>
  <c r="BH116" i="94"/>
  <c r="BI116" i="94"/>
  <c r="BK116" i="94"/>
  <c r="P117" i="94"/>
  <c r="R117" i="94"/>
  <c r="T117" i="94"/>
  <c r="BE117" i="94"/>
  <c r="BF117" i="94"/>
  <c r="BG117" i="94"/>
  <c r="BH117" i="94"/>
  <c r="BI117" i="94"/>
  <c r="BK117" i="94"/>
  <c r="P118" i="94"/>
  <c r="R118" i="94"/>
  <c r="T118" i="94"/>
  <c r="BE118" i="94"/>
  <c r="BF118" i="94"/>
  <c r="BG118" i="94"/>
  <c r="BH118" i="94"/>
  <c r="BI118" i="94"/>
  <c r="BK118" i="94"/>
  <c r="E45" i="93"/>
  <c r="E47" i="93"/>
  <c r="F49" i="93"/>
  <c r="J49" i="93"/>
  <c r="F51" i="93"/>
  <c r="J51" i="93"/>
  <c r="F52" i="93"/>
  <c r="E72" i="93"/>
  <c r="E74" i="93"/>
  <c r="F76" i="93"/>
  <c r="J76" i="93"/>
  <c r="F78" i="93"/>
  <c r="J78" i="93"/>
  <c r="F79" i="93"/>
  <c r="P85" i="93"/>
  <c r="P84" i="93" s="1"/>
  <c r="P83" i="93" s="1"/>
  <c r="R85" i="93"/>
  <c r="R84" i="93" s="1"/>
  <c r="R83" i="93" s="1"/>
  <c r="T85" i="93"/>
  <c r="T84" i="93" s="1"/>
  <c r="T83" i="93" s="1"/>
  <c r="BE85" i="93"/>
  <c r="BF85" i="93"/>
  <c r="BG85" i="93"/>
  <c r="BH85" i="93"/>
  <c r="BI85" i="93"/>
  <c r="BK85" i="93"/>
  <c r="BK84" i="93" s="1"/>
  <c r="P88" i="93"/>
  <c r="R88" i="93"/>
  <c r="T88" i="93"/>
  <c r="BE88" i="93"/>
  <c r="BF88" i="93"/>
  <c r="BG88" i="93"/>
  <c r="BH88" i="93"/>
  <c r="BI88" i="93"/>
  <c r="BK88" i="93"/>
  <c r="P89" i="93"/>
  <c r="R89" i="93"/>
  <c r="T89" i="93"/>
  <c r="BE89" i="93"/>
  <c r="BF89" i="93"/>
  <c r="BG89" i="93"/>
  <c r="BH89" i="93"/>
  <c r="BI89" i="93"/>
  <c r="BK89" i="93"/>
  <c r="P90" i="93"/>
  <c r="R90" i="93"/>
  <c r="T90" i="93"/>
  <c r="BE90" i="93"/>
  <c r="BF90" i="93"/>
  <c r="BG90" i="93"/>
  <c r="BH90" i="93"/>
  <c r="BI90" i="93"/>
  <c r="BK90" i="93"/>
  <c r="BK91" i="93"/>
  <c r="J61" i="93" s="1"/>
  <c r="P92" i="93"/>
  <c r="P91" i="93" s="1"/>
  <c r="R92" i="93"/>
  <c r="R91" i="93" s="1"/>
  <c r="T92" i="93"/>
  <c r="T91" i="93" s="1"/>
  <c r="BE92" i="93"/>
  <c r="BF92" i="93"/>
  <c r="BG92" i="93"/>
  <c r="BH92" i="93"/>
  <c r="BI92" i="93"/>
  <c r="BK92" i="93"/>
  <c r="P94" i="93"/>
  <c r="P93" i="93" s="1"/>
  <c r="R94" i="93"/>
  <c r="T94" i="93"/>
  <c r="BE94" i="93"/>
  <c r="BF94" i="93"/>
  <c r="BG94" i="93"/>
  <c r="BH94" i="93"/>
  <c r="BI94" i="93"/>
  <c r="BK94" i="93"/>
  <c r="P95" i="93"/>
  <c r="R95" i="93"/>
  <c r="T95" i="93"/>
  <c r="BE95" i="93"/>
  <c r="BF95" i="93"/>
  <c r="BG95" i="93"/>
  <c r="BH95" i="93"/>
  <c r="BI95" i="93"/>
  <c r="BK95" i="93"/>
  <c r="P96" i="93"/>
  <c r="R96" i="93"/>
  <c r="T96" i="93"/>
  <c r="BE96" i="93"/>
  <c r="BF96" i="93"/>
  <c r="BG96" i="93"/>
  <c r="BH96" i="93"/>
  <c r="BI96" i="93"/>
  <c r="BK96" i="93"/>
  <c r="P97" i="93"/>
  <c r="R97" i="93"/>
  <c r="T97" i="93"/>
  <c r="BE97" i="93"/>
  <c r="BF97" i="93"/>
  <c r="BG97" i="93"/>
  <c r="BH97" i="93"/>
  <c r="BI97" i="93"/>
  <c r="BK97" i="93"/>
  <c r="P98" i="93"/>
  <c r="R98" i="93"/>
  <c r="T98" i="93"/>
  <c r="BE98" i="93"/>
  <c r="BF98" i="93"/>
  <c r="BG98" i="93"/>
  <c r="BH98" i="93"/>
  <c r="BI98" i="93"/>
  <c r="BK98" i="93"/>
  <c r="P99" i="93"/>
  <c r="R99" i="93"/>
  <c r="T99" i="93"/>
  <c r="BE99" i="93"/>
  <c r="BF99" i="93"/>
  <c r="BG99" i="93"/>
  <c r="BH99" i="93"/>
  <c r="BI99" i="93"/>
  <c r="BK99" i="93"/>
  <c r="P100" i="93"/>
  <c r="R100" i="93"/>
  <c r="T100" i="93"/>
  <c r="BE100" i="93"/>
  <c r="BF100" i="93"/>
  <c r="BG100" i="93"/>
  <c r="BH100" i="93"/>
  <c r="BI100" i="93"/>
  <c r="BK100" i="93"/>
  <c r="P101" i="93"/>
  <c r="R101" i="93"/>
  <c r="T101" i="93"/>
  <c r="BE101" i="93"/>
  <c r="BF101" i="93"/>
  <c r="BG101" i="93"/>
  <c r="BH101" i="93"/>
  <c r="BI101" i="93"/>
  <c r="BK101" i="93"/>
  <c r="P102" i="93"/>
  <c r="R102" i="93"/>
  <c r="T102" i="93"/>
  <c r="BE102" i="93"/>
  <c r="BF102" i="93"/>
  <c r="BG102" i="93"/>
  <c r="BH102" i="93"/>
  <c r="BI102" i="93"/>
  <c r="BK102" i="93"/>
  <c r="P103" i="93"/>
  <c r="R103" i="93"/>
  <c r="T103" i="93"/>
  <c r="BE103" i="93"/>
  <c r="BF103" i="93"/>
  <c r="BG103" i="93"/>
  <c r="BH103" i="93"/>
  <c r="BI103" i="93"/>
  <c r="BK103" i="93"/>
  <c r="P104" i="93"/>
  <c r="R104" i="93"/>
  <c r="T104" i="93"/>
  <c r="BE104" i="93"/>
  <c r="BF104" i="93"/>
  <c r="BG104" i="93"/>
  <c r="BH104" i="93"/>
  <c r="BI104" i="93"/>
  <c r="BK104" i="93"/>
  <c r="P105" i="93"/>
  <c r="R105" i="93"/>
  <c r="T105" i="93"/>
  <c r="BE105" i="93"/>
  <c r="BF105" i="93"/>
  <c r="BG105" i="93"/>
  <c r="BH105" i="93"/>
  <c r="BI105" i="93"/>
  <c r="BK105" i="93"/>
  <c r="P106" i="93"/>
  <c r="R106" i="93"/>
  <c r="T106" i="93"/>
  <c r="BE106" i="93"/>
  <c r="BF106" i="93"/>
  <c r="BG106" i="93"/>
  <c r="BH106" i="93"/>
  <c r="BI106" i="93"/>
  <c r="BK106" i="93"/>
  <c r="P107" i="93"/>
  <c r="R107" i="93"/>
  <c r="T107" i="93"/>
  <c r="BE107" i="93"/>
  <c r="BF107" i="93"/>
  <c r="BG107" i="93"/>
  <c r="BH107" i="93"/>
  <c r="BI107" i="93"/>
  <c r="BK107" i="93"/>
  <c r="P108" i="93"/>
  <c r="R108" i="93"/>
  <c r="T108" i="93"/>
  <c r="BE108" i="93"/>
  <c r="BF108" i="93"/>
  <c r="BG108" i="93"/>
  <c r="BH108" i="93"/>
  <c r="BI108" i="93"/>
  <c r="BK108" i="93"/>
  <c r="P109" i="93"/>
  <c r="R109" i="93"/>
  <c r="T109" i="93"/>
  <c r="BE109" i="93"/>
  <c r="BF109" i="93"/>
  <c r="BG109" i="93"/>
  <c r="BH109" i="93"/>
  <c r="BI109" i="93"/>
  <c r="BK109" i="93"/>
  <c r="P110" i="93"/>
  <c r="R110" i="93"/>
  <c r="T110" i="93"/>
  <c r="BE110" i="93"/>
  <c r="BF110" i="93"/>
  <c r="BG110" i="93"/>
  <c r="BH110" i="93"/>
  <c r="BI110" i="93"/>
  <c r="BK110" i="93"/>
  <c r="P111" i="93"/>
  <c r="R111" i="93"/>
  <c r="T111" i="93"/>
  <c r="BE111" i="93"/>
  <c r="BF111" i="93"/>
  <c r="BG111" i="93"/>
  <c r="BH111" i="93"/>
  <c r="BI111" i="93"/>
  <c r="BK111" i="93"/>
  <c r="P112" i="93"/>
  <c r="R112" i="93"/>
  <c r="T112" i="93"/>
  <c r="BE112" i="93"/>
  <c r="BF112" i="93"/>
  <c r="BG112" i="93"/>
  <c r="BH112" i="93"/>
  <c r="BI112" i="93"/>
  <c r="BK112" i="93"/>
  <c r="P113" i="93"/>
  <c r="R113" i="93"/>
  <c r="T113" i="93"/>
  <c r="BE113" i="93"/>
  <c r="BF113" i="93"/>
  <c r="BG113" i="93"/>
  <c r="BH113" i="93"/>
  <c r="BI113" i="93"/>
  <c r="BK113" i="93"/>
  <c r="P114" i="93"/>
  <c r="R114" i="93"/>
  <c r="T114" i="93"/>
  <c r="BE114" i="93"/>
  <c r="BF114" i="93"/>
  <c r="BG114" i="93"/>
  <c r="BH114" i="93"/>
  <c r="BI114" i="93"/>
  <c r="BK114" i="93"/>
  <c r="P115" i="93"/>
  <c r="R115" i="93"/>
  <c r="T115" i="93"/>
  <c r="BE115" i="93"/>
  <c r="BF115" i="93"/>
  <c r="BG115" i="93"/>
  <c r="BH115" i="93"/>
  <c r="BI115" i="93"/>
  <c r="BK115" i="93"/>
  <c r="P116" i="93"/>
  <c r="R116" i="93"/>
  <c r="T116" i="93"/>
  <c r="BE116" i="93"/>
  <c r="BF116" i="93"/>
  <c r="BG116" i="93"/>
  <c r="BH116" i="93"/>
  <c r="BI116" i="93"/>
  <c r="BK116" i="93"/>
  <c r="P117" i="93"/>
  <c r="R117" i="93"/>
  <c r="T117" i="93"/>
  <c r="BE117" i="93"/>
  <c r="BF117" i="93"/>
  <c r="BG117" i="93"/>
  <c r="BH117" i="93"/>
  <c r="BI117" i="93"/>
  <c r="BK117" i="93"/>
  <c r="P118" i="93"/>
  <c r="R118" i="93"/>
  <c r="T118" i="93"/>
  <c r="BE118" i="93"/>
  <c r="BF118" i="93"/>
  <c r="BG118" i="93"/>
  <c r="BH118" i="93"/>
  <c r="BI118" i="93"/>
  <c r="BK118" i="93"/>
  <c r="E45" i="92"/>
  <c r="E47" i="92"/>
  <c r="F49" i="92"/>
  <c r="J49" i="92"/>
  <c r="F51" i="92"/>
  <c r="J51" i="92"/>
  <c r="F52" i="92"/>
  <c r="E72" i="92"/>
  <c r="E74" i="92"/>
  <c r="F76" i="92"/>
  <c r="J76" i="92"/>
  <c r="F78" i="92"/>
  <c r="J78" i="92"/>
  <c r="F79" i="92"/>
  <c r="P85" i="92"/>
  <c r="P84" i="92" s="1"/>
  <c r="P83" i="92" s="1"/>
  <c r="R85" i="92"/>
  <c r="R84" i="92" s="1"/>
  <c r="R83" i="92" s="1"/>
  <c r="T85" i="92"/>
  <c r="T84" i="92" s="1"/>
  <c r="T83" i="92" s="1"/>
  <c r="BE85" i="92"/>
  <c r="BF85" i="92"/>
  <c r="BG85" i="92"/>
  <c r="BH85" i="92"/>
  <c r="BI85" i="92"/>
  <c r="BK85" i="92"/>
  <c r="BK84" i="92" s="1"/>
  <c r="P88" i="92"/>
  <c r="R88" i="92"/>
  <c r="T88" i="92"/>
  <c r="BE88" i="92"/>
  <c r="BF88" i="92"/>
  <c r="BG88" i="92"/>
  <c r="BH88" i="92"/>
  <c r="BI88" i="92"/>
  <c r="BK88" i="92"/>
  <c r="P89" i="92"/>
  <c r="R89" i="92"/>
  <c r="T89" i="92"/>
  <c r="BE89" i="92"/>
  <c r="BF89" i="92"/>
  <c r="BG89" i="92"/>
  <c r="BH89" i="92"/>
  <c r="BI89" i="92"/>
  <c r="BK89" i="92"/>
  <c r="P90" i="92"/>
  <c r="R90" i="92"/>
  <c r="T90" i="92"/>
  <c r="BE90" i="92"/>
  <c r="BF90" i="92"/>
  <c r="BG90" i="92"/>
  <c r="BH90" i="92"/>
  <c r="BI90" i="92"/>
  <c r="BK90" i="92"/>
  <c r="P92" i="92"/>
  <c r="P91" i="92" s="1"/>
  <c r="R92" i="92"/>
  <c r="R91" i="92" s="1"/>
  <c r="T92" i="92"/>
  <c r="T91" i="92" s="1"/>
  <c r="BE92" i="92"/>
  <c r="BF92" i="92"/>
  <c r="BG92" i="92"/>
  <c r="BH92" i="92"/>
  <c r="BI92" i="92"/>
  <c r="BK92" i="92"/>
  <c r="BK91" i="92" s="1"/>
  <c r="J61" i="92" s="1"/>
  <c r="P94" i="92"/>
  <c r="R94" i="92"/>
  <c r="T94" i="92"/>
  <c r="BE94" i="92"/>
  <c r="BF94" i="92"/>
  <c r="BG94" i="92"/>
  <c r="BH94" i="92"/>
  <c r="BI94" i="92"/>
  <c r="BK94" i="92"/>
  <c r="P95" i="92"/>
  <c r="P93" i="92" s="1"/>
  <c r="R95" i="92"/>
  <c r="T95" i="92"/>
  <c r="BE95" i="92"/>
  <c r="BF95" i="92"/>
  <c r="BG95" i="92"/>
  <c r="BH95" i="92"/>
  <c r="BI95" i="92"/>
  <c r="BK95" i="92"/>
  <c r="P96" i="92"/>
  <c r="R96" i="92"/>
  <c r="T96" i="92"/>
  <c r="BE96" i="92"/>
  <c r="BF96" i="92"/>
  <c r="BG96" i="92"/>
  <c r="BH96" i="92"/>
  <c r="BI96" i="92"/>
  <c r="BK96" i="92"/>
  <c r="P97" i="92"/>
  <c r="R97" i="92"/>
  <c r="T97" i="92"/>
  <c r="BE97" i="92"/>
  <c r="BF97" i="92"/>
  <c r="BG97" i="92"/>
  <c r="BH97" i="92"/>
  <c r="BI97" i="92"/>
  <c r="BK97" i="92"/>
  <c r="P98" i="92"/>
  <c r="R98" i="92"/>
  <c r="T98" i="92"/>
  <c r="BE98" i="92"/>
  <c r="BF98" i="92"/>
  <c r="BG98" i="92"/>
  <c r="BH98" i="92"/>
  <c r="BI98" i="92"/>
  <c r="BK98" i="92"/>
  <c r="P99" i="92"/>
  <c r="R99" i="92"/>
  <c r="T99" i="92"/>
  <c r="BE99" i="92"/>
  <c r="BF99" i="92"/>
  <c r="BG99" i="92"/>
  <c r="BH99" i="92"/>
  <c r="BI99" i="92"/>
  <c r="BK99" i="92"/>
  <c r="P100" i="92"/>
  <c r="R100" i="92"/>
  <c r="T100" i="92"/>
  <c r="BE100" i="92"/>
  <c r="BF100" i="92"/>
  <c r="BG100" i="92"/>
  <c r="BH100" i="92"/>
  <c r="BI100" i="92"/>
  <c r="BK100" i="92"/>
  <c r="P101" i="92"/>
  <c r="R101" i="92"/>
  <c r="T101" i="92"/>
  <c r="BE101" i="92"/>
  <c r="BF101" i="92"/>
  <c r="BG101" i="92"/>
  <c r="BH101" i="92"/>
  <c r="BI101" i="92"/>
  <c r="BK101" i="92"/>
  <c r="P102" i="92"/>
  <c r="R102" i="92"/>
  <c r="T102" i="92"/>
  <c r="BE102" i="92"/>
  <c r="BF102" i="92"/>
  <c r="BG102" i="92"/>
  <c r="BH102" i="92"/>
  <c r="BI102" i="92"/>
  <c r="BK102" i="92"/>
  <c r="P103" i="92"/>
  <c r="R103" i="92"/>
  <c r="T103" i="92"/>
  <c r="BE103" i="92"/>
  <c r="BF103" i="92"/>
  <c r="BG103" i="92"/>
  <c r="BH103" i="92"/>
  <c r="BI103" i="92"/>
  <c r="BK103" i="92"/>
  <c r="P104" i="92"/>
  <c r="R104" i="92"/>
  <c r="T104" i="92"/>
  <c r="BE104" i="92"/>
  <c r="BF104" i="92"/>
  <c r="BG104" i="92"/>
  <c r="BH104" i="92"/>
  <c r="BI104" i="92"/>
  <c r="BK104" i="92"/>
  <c r="P105" i="92"/>
  <c r="R105" i="92"/>
  <c r="T105" i="92"/>
  <c r="BE105" i="92"/>
  <c r="BF105" i="92"/>
  <c r="BG105" i="92"/>
  <c r="BH105" i="92"/>
  <c r="BI105" i="92"/>
  <c r="BK105" i="92"/>
  <c r="P106" i="92"/>
  <c r="R106" i="92"/>
  <c r="T106" i="92"/>
  <c r="BE106" i="92"/>
  <c r="BF106" i="92"/>
  <c r="BG106" i="92"/>
  <c r="BH106" i="92"/>
  <c r="BI106" i="92"/>
  <c r="BK106" i="92"/>
  <c r="P107" i="92"/>
  <c r="R107" i="92"/>
  <c r="T107" i="92"/>
  <c r="BE107" i="92"/>
  <c r="BF107" i="92"/>
  <c r="BG107" i="92"/>
  <c r="BH107" i="92"/>
  <c r="BI107" i="92"/>
  <c r="BK107" i="92"/>
  <c r="P108" i="92"/>
  <c r="R108" i="92"/>
  <c r="T108" i="92"/>
  <c r="BE108" i="92"/>
  <c r="BF108" i="92"/>
  <c r="BG108" i="92"/>
  <c r="BH108" i="92"/>
  <c r="BI108" i="92"/>
  <c r="BK108" i="92"/>
  <c r="P109" i="92"/>
  <c r="R109" i="92"/>
  <c r="T109" i="92"/>
  <c r="BE109" i="92"/>
  <c r="BF109" i="92"/>
  <c r="BG109" i="92"/>
  <c r="BH109" i="92"/>
  <c r="BI109" i="92"/>
  <c r="BK109" i="92"/>
  <c r="P110" i="92"/>
  <c r="R110" i="92"/>
  <c r="T110" i="92"/>
  <c r="BE110" i="92"/>
  <c r="BF110" i="92"/>
  <c r="BG110" i="92"/>
  <c r="BH110" i="92"/>
  <c r="BI110" i="92"/>
  <c r="BK110" i="92"/>
  <c r="P111" i="92"/>
  <c r="R111" i="92"/>
  <c r="T111" i="92"/>
  <c r="BE111" i="92"/>
  <c r="BF111" i="92"/>
  <c r="BG111" i="92"/>
  <c r="BH111" i="92"/>
  <c r="BI111" i="92"/>
  <c r="BK111" i="92"/>
  <c r="P112" i="92"/>
  <c r="R112" i="92"/>
  <c r="T112" i="92"/>
  <c r="BE112" i="92"/>
  <c r="BF112" i="92"/>
  <c r="BG112" i="92"/>
  <c r="BH112" i="92"/>
  <c r="BI112" i="92"/>
  <c r="BK112" i="92"/>
  <c r="P113" i="92"/>
  <c r="R113" i="92"/>
  <c r="T113" i="92"/>
  <c r="BE113" i="92"/>
  <c r="BF113" i="92"/>
  <c r="BG113" i="92"/>
  <c r="BH113" i="92"/>
  <c r="BI113" i="92"/>
  <c r="BK113" i="92"/>
  <c r="P114" i="92"/>
  <c r="R114" i="92"/>
  <c r="T114" i="92"/>
  <c r="BE114" i="92"/>
  <c r="BF114" i="92"/>
  <c r="BG114" i="92"/>
  <c r="BH114" i="92"/>
  <c r="BI114" i="92"/>
  <c r="BK114" i="92"/>
  <c r="P115" i="92"/>
  <c r="R115" i="92"/>
  <c r="T115" i="92"/>
  <c r="BE115" i="92"/>
  <c r="BF115" i="92"/>
  <c r="BG115" i="92"/>
  <c r="BH115" i="92"/>
  <c r="BI115" i="92"/>
  <c r="BK115" i="92"/>
  <c r="P116" i="92"/>
  <c r="R116" i="92"/>
  <c r="T116" i="92"/>
  <c r="BE116" i="92"/>
  <c r="BF116" i="92"/>
  <c r="BG116" i="92"/>
  <c r="BH116" i="92"/>
  <c r="BI116" i="92"/>
  <c r="BK116" i="92"/>
  <c r="P117" i="92"/>
  <c r="R117" i="92"/>
  <c r="T117" i="92"/>
  <c r="BE117" i="92"/>
  <c r="BF117" i="92"/>
  <c r="BG117" i="92"/>
  <c r="BH117" i="92"/>
  <c r="BI117" i="92"/>
  <c r="BK117" i="92"/>
  <c r="P118" i="92"/>
  <c r="R118" i="92"/>
  <c r="T118" i="92"/>
  <c r="BE118" i="92"/>
  <c r="BF118" i="92"/>
  <c r="BG118" i="92"/>
  <c r="BH118" i="92"/>
  <c r="BI118" i="92"/>
  <c r="BK118" i="92"/>
  <c r="E45" i="91"/>
  <c r="E47" i="91"/>
  <c r="F49" i="91"/>
  <c r="J49" i="91"/>
  <c r="F51" i="91"/>
  <c r="J51" i="91"/>
  <c r="F52" i="91"/>
  <c r="E72" i="91"/>
  <c r="E74" i="91"/>
  <c r="F76" i="91"/>
  <c r="J76" i="91"/>
  <c r="F78" i="91"/>
  <c r="J78" i="91"/>
  <c r="F79" i="91"/>
  <c r="P85" i="91"/>
  <c r="P84" i="91" s="1"/>
  <c r="P83" i="91" s="1"/>
  <c r="R85" i="91"/>
  <c r="R84" i="91" s="1"/>
  <c r="R83" i="91" s="1"/>
  <c r="T85" i="91"/>
  <c r="T84" i="91" s="1"/>
  <c r="T83" i="91" s="1"/>
  <c r="BE85" i="91"/>
  <c r="BF85" i="91"/>
  <c r="BG85" i="91"/>
  <c r="BH85" i="91"/>
  <c r="BI85" i="91"/>
  <c r="BK85" i="91"/>
  <c r="BK84" i="91" s="1"/>
  <c r="P88" i="91"/>
  <c r="R88" i="91"/>
  <c r="T88" i="91"/>
  <c r="BE88" i="91"/>
  <c r="BF88" i="91"/>
  <c r="BG88" i="91"/>
  <c r="BH88" i="91"/>
  <c r="BI88" i="91"/>
  <c r="BK88" i="91"/>
  <c r="P89" i="91"/>
  <c r="R89" i="91"/>
  <c r="T89" i="91"/>
  <c r="BE89" i="91"/>
  <c r="BF89" i="91"/>
  <c r="BG89" i="91"/>
  <c r="BH89" i="91"/>
  <c r="BI89" i="91"/>
  <c r="BK89" i="91"/>
  <c r="P90" i="91"/>
  <c r="R90" i="91"/>
  <c r="T90" i="91"/>
  <c r="BE90" i="91"/>
  <c r="BF90" i="91"/>
  <c r="BG90" i="91"/>
  <c r="BH90" i="91"/>
  <c r="BI90" i="91"/>
  <c r="BK90" i="91"/>
  <c r="P92" i="91"/>
  <c r="P91" i="91" s="1"/>
  <c r="R92" i="91"/>
  <c r="R91" i="91" s="1"/>
  <c r="T92" i="91"/>
  <c r="T91" i="91" s="1"/>
  <c r="BE92" i="91"/>
  <c r="BF92" i="91"/>
  <c r="BG92" i="91"/>
  <c r="BH92" i="91"/>
  <c r="BI92" i="91"/>
  <c r="BK92" i="91"/>
  <c r="BK91" i="91" s="1"/>
  <c r="J61" i="91" s="1"/>
  <c r="P94" i="91"/>
  <c r="P93" i="91" s="1"/>
  <c r="R94" i="91"/>
  <c r="T94" i="91"/>
  <c r="BE94" i="91"/>
  <c r="BF94" i="91"/>
  <c r="BG94" i="91"/>
  <c r="BH94" i="91"/>
  <c r="BI94" i="91"/>
  <c r="BK94" i="91"/>
  <c r="P95" i="91"/>
  <c r="R95" i="91"/>
  <c r="T95" i="91"/>
  <c r="BE95" i="91"/>
  <c r="BF95" i="91"/>
  <c r="BG95" i="91"/>
  <c r="BH95" i="91"/>
  <c r="BI95" i="91"/>
  <c r="BK95" i="91"/>
  <c r="P96" i="91"/>
  <c r="R96" i="91"/>
  <c r="T96" i="91"/>
  <c r="BE96" i="91"/>
  <c r="BF96" i="91"/>
  <c r="BG96" i="91"/>
  <c r="BH96" i="91"/>
  <c r="BI96" i="91"/>
  <c r="BK96" i="91"/>
  <c r="P97" i="91"/>
  <c r="R97" i="91"/>
  <c r="T97" i="91"/>
  <c r="BE97" i="91"/>
  <c r="BF97" i="91"/>
  <c r="BG97" i="91"/>
  <c r="BH97" i="91"/>
  <c r="BI97" i="91"/>
  <c r="BK97" i="91"/>
  <c r="P98" i="91"/>
  <c r="R98" i="91"/>
  <c r="T98" i="91"/>
  <c r="BE98" i="91"/>
  <c r="BF98" i="91"/>
  <c r="BG98" i="91"/>
  <c r="BH98" i="91"/>
  <c r="BI98" i="91"/>
  <c r="BK98" i="91"/>
  <c r="P99" i="91"/>
  <c r="R99" i="91"/>
  <c r="T99" i="91"/>
  <c r="BE99" i="91"/>
  <c r="BF99" i="91"/>
  <c r="BG99" i="91"/>
  <c r="BH99" i="91"/>
  <c r="BI99" i="91"/>
  <c r="BK99" i="91"/>
  <c r="P100" i="91"/>
  <c r="R100" i="91"/>
  <c r="T100" i="91"/>
  <c r="BE100" i="91"/>
  <c r="BF100" i="91"/>
  <c r="BG100" i="91"/>
  <c r="BH100" i="91"/>
  <c r="BI100" i="91"/>
  <c r="BK100" i="91"/>
  <c r="P101" i="91"/>
  <c r="R101" i="91"/>
  <c r="T101" i="91"/>
  <c r="BE101" i="91"/>
  <c r="BF101" i="91"/>
  <c r="BG101" i="91"/>
  <c r="BH101" i="91"/>
  <c r="BI101" i="91"/>
  <c r="BK101" i="91"/>
  <c r="P102" i="91"/>
  <c r="R102" i="91"/>
  <c r="T102" i="91"/>
  <c r="BE102" i="91"/>
  <c r="BF102" i="91"/>
  <c r="BG102" i="91"/>
  <c r="BH102" i="91"/>
  <c r="BI102" i="91"/>
  <c r="BK102" i="91"/>
  <c r="P103" i="91"/>
  <c r="R103" i="91"/>
  <c r="T103" i="91"/>
  <c r="BE103" i="91"/>
  <c r="BF103" i="91"/>
  <c r="BG103" i="91"/>
  <c r="BH103" i="91"/>
  <c r="BI103" i="91"/>
  <c r="BK103" i="91"/>
  <c r="P104" i="91"/>
  <c r="R104" i="91"/>
  <c r="T104" i="91"/>
  <c r="BE104" i="91"/>
  <c r="BF104" i="91"/>
  <c r="BG104" i="91"/>
  <c r="BH104" i="91"/>
  <c r="BI104" i="91"/>
  <c r="BK104" i="91"/>
  <c r="P105" i="91"/>
  <c r="R105" i="91"/>
  <c r="T105" i="91"/>
  <c r="BE105" i="91"/>
  <c r="BF105" i="91"/>
  <c r="BG105" i="91"/>
  <c r="BH105" i="91"/>
  <c r="BI105" i="91"/>
  <c r="BK105" i="91"/>
  <c r="P106" i="91"/>
  <c r="R106" i="91"/>
  <c r="T106" i="91"/>
  <c r="BE106" i="91"/>
  <c r="BF106" i="91"/>
  <c r="BG106" i="91"/>
  <c r="BH106" i="91"/>
  <c r="BI106" i="91"/>
  <c r="BK106" i="91"/>
  <c r="P107" i="91"/>
  <c r="R107" i="91"/>
  <c r="T107" i="91"/>
  <c r="BE107" i="91"/>
  <c r="BF107" i="91"/>
  <c r="BG107" i="91"/>
  <c r="BH107" i="91"/>
  <c r="BI107" i="91"/>
  <c r="BK107" i="91"/>
  <c r="P108" i="91"/>
  <c r="R108" i="91"/>
  <c r="T108" i="91"/>
  <c r="BE108" i="91"/>
  <c r="BF108" i="91"/>
  <c r="BG108" i="91"/>
  <c r="BH108" i="91"/>
  <c r="BI108" i="91"/>
  <c r="BK108" i="91"/>
  <c r="P109" i="91"/>
  <c r="R109" i="91"/>
  <c r="T109" i="91"/>
  <c r="BE109" i="91"/>
  <c r="BF109" i="91"/>
  <c r="BG109" i="91"/>
  <c r="BH109" i="91"/>
  <c r="BI109" i="91"/>
  <c r="BK109" i="91"/>
  <c r="P110" i="91"/>
  <c r="R110" i="91"/>
  <c r="T110" i="91"/>
  <c r="BE110" i="91"/>
  <c r="BF110" i="91"/>
  <c r="BG110" i="91"/>
  <c r="BH110" i="91"/>
  <c r="BI110" i="91"/>
  <c r="BK110" i="91"/>
  <c r="P111" i="91"/>
  <c r="R111" i="91"/>
  <c r="T111" i="91"/>
  <c r="BE111" i="91"/>
  <c r="BF111" i="91"/>
  <c r="BG111" i="91"/>
  <c r="BH111" i="91"/>
  <c r="BI111" i="91"/>
  <c r="BK111" i="91"/>
  <c r="P112" i="91"/>
  <c r="R112" i="91"/>
  <c r="T112" i="91"/>
  <c r="BE112" i="91"/>
  <c r="BF112" i="91"/>
  <c r="BG112" i="91"/>
  <c r="BH112" i="91"/>
  <c r="BI112" i="91"/>
  <c r="BK112" i="91"/>
  <c r="P113" i="91"/>
  <c r="R113" i="91"/>
  <c r="T113" i="91"/>
  <c r="BE113" i="91"/>
  <c r="BF113" i="91"/>
  <c r="BG113" i="91"/>
  <c r="BH113" i="91"/>
  <c r="BI113" i="91"/>
  <c r="BK113" i="91"/>
  <c r="P114" i="91"/>
  <c r="R114" i="91"/>
  <c r="T114" i="91"/>
  <c r="BE114" i="91"/>
  <c r="BF114" i="91"/>
  <c r="BG114" i="91"/>
  <c r="BH114" i="91"/>
  <c r="BI114" i="91"/>
  <c r="BK114" i="91"/>
  <c r="P115" i="91"/>
  <c r="R115" i="91"/>
  <c r="T115" i="91"/>
  <c r="BE115" i="91"/>
  <c r="BF115" i="91"/>
  <c r="BG115" i="91"/>
  <c r="BH115" i="91"/>
  <c r="BI115" i="91"/>
  <c r="BK115" i="91"/>
  <c r="P116" i="91"/>
  <c r="R116" i="91"/>
  <c r="T116" i="91"/>
  <c r="BE116" i="91"/>
  <c r="BF116" i="91"/>
  <c r="BG116" i="91"/>
  <c r="BH116" i="91"/>
  <c r="BI116" i="91"/>
  <c r="BK116" i="91"/>
  <c r="P117" i="91"/>
  <c r="R117" i="91"/>
  <c r="T117" i="91"/>
  <c r="BE117" i="91"/>
  <c r="BF117" i="91"/>
  <c r="BG117" i="91"/>
  <c r="BH117" i="91"/>
  <c r="BI117" i="91"/>
  <c r="BK117" i="91"/>
  <c r="P118" i="91"/>
  <c r="R118" i="91"/>
  <c r="T118" i="91"/>
  <c r="BE118" i="91"/>
  <c r="BF118" i="91"/>
  <c r="BG118" i="91"/>
  <c r="BH118" i="91"/>
  <c r="BI118" i="91"/>
  <c r="BK118" i="91"/>
  <c r="E45" i="90"/>
  <c r="E47" i="90"/>
  <c r="F49" i="90"/>
  <c r="J49" i="90"/>
  <c r="F51" i="90"/>
  <c r="J51" i="90"/>
  <c r="F52" i="90"/>
  <c r="E72" i="90"/>
  <c r="E74" i="90"/>
  <c r="F76" i="90"/>
  <c r="J76" i="90"/>
  <c r="F78" i="90"/>
  <c r="J78" i="90"/>
  <c r="F79" i="90"/>
  <c r="P85" i="90"/>
  <c r="P84" i="90" s="1"/>
  <c r="P83" i="90" s="1"/>
  <c r="R85" i="90"/>
  <c r="R84" i="90" s="1"/>
  <c r="R83" i="90" s="1"/>
  <c r="T85" i="90"/>
  <c r="T84" i="90" s="1"/>
  <c r="T83" i="90" s="1"/>
  <c r="BE85" i="90"/>
  <c r="BF85" i="90"/>
  <c r="BG85" i="90"/>
  <c r="BH85" i="90"/>
  <c r="BI85" i="90"/>
  <c r="BK85" i="90"/>
  <c r="BK84" i="90" s="1"/>
  <c r="P88" i="90"/>
  <c r="R88" i="90"/>
  <c r="T88" i="90"/>
  <c r="BE88" i="90"/>
  <c r="BF88" i="90"/>
  <c r="BG88" i="90"/>
  <c r="BH88" i="90"/>
  <c r="BI88" i="90"/>
  <c r="BK88" i="90"/>
  <c r="P89" i="90"/>
  <c r="R89" i="90"/>
  <c r="T89" i="90"/>
  <c r="BE89" i="90"/>
  <c r="BF89" i="90"/>
  <c r="BG89" i="90"/>
  <c r="BH89" i="90"/>
  <c r="BI89" i="90"/>
  <c r="BK89" i="90"/>
  <c r="P90" i="90"/>
  <c r="R90" i="90"/>
  <c r="T90" i="90"/>
  <c r="BE90" i="90"/>
  <c r="BF90" i="90"/>
  <c r="BG90" i="90"/>
  <c r="BH90" i="90"/>
  <c r="BI90" i="90"/>
  <c r="BK90" i="90"/>
  <c r="P92" i="90"/>
  <c r="P91" i="90" s="1"/>
  <c r="R92" i="90"/>
  <c r="R91" i="90" s="1"/>
  <c r="T92" i="90"/>
  <c r="T91" i="90" s="1"/>
  <c r="BE92" i="90"/>
  <c r="BF92" i="90"/>
  <c r="BG92" i="90"/>
  <c r="BH92" i="90"/>
  <c r="BI92" i="90"/>
  <c r="BK92" i="90"/>
  <c r="BK91" i="90" s="1"/>
  <c r="J61" i="90" s="1"/>
  <c r="P94" i="90"/>
  <c r="R94" i="90"/>
  <c r="T94" i="90"/>
  <c r="BE94" i="90"/>
  <c r="BF94" i="90"/>
  <c r="BG94" i="90"/>
  <c r="BH94" i="90"/>
  <c r="BI94" i="90"/>
  <c r="BK94" i="90"/>
  <c r="P95" i="90"/>
  <c r="P93" i="90" s="1"/>
  <c r="R95" i="90"/>
  <c r="T95" i="90"/>
  <c r="BE95" i="90"/>
  <c r="BF95" i="90"/>
  <c r="BG95" i="90"/>
  <c r="BH95" i="90"/>
  <c r="BI95" i="90"/>
  <c r="BK95" i="90"/>
  <c r="P96" i="90"/>
  <c r="R96" i="90"/>
  <c r="T96" i="90"/>
  <c r="BE96" i="90"/>
  <c r="BF96" i="90"/>
  <c r="BG96" i="90"/>
  <c r="BH96" i="90"/>
  <c r="BI96" i="90"/>
  <c r="BK96" i="90"/>
  <c r="P97" i="90"/>
  <c r="R97" i="90"/>
  <c r="T97" i="90"/>
  <c r="BE97" i="90"/>
  <c r="BF97" i="90"/>
  <c r="BG97" i="90"/>
  <c r="BH97" i="90"/>
  <c r="BI97" i="90"/>
  <c r="BK97" i="90"/>
  <c r="P98" i="90"/>
  <c r="R98" i="90"/>
  <c r="T98" i="90"/>
  <c r="BE98" i="90"/>
  <c r="BF98" i="90"/>
  <c r="BG98" i="90"/>
  <c r="BH98" i="90"/>
  <c r="BI98" i="90"/>
  <c r="BK98" i="90"/>
  <c r="P99" i="90"/>
  <c r="R99" i="90"/>
  <c r="T99" i="90"/>
  <c r="BE99" i="90"/>
  <c r="BF99" i="90"/>
  <c r="BG99" i="90"/>
  <c r="BH99" i="90"/>
  <c r="BI99" i="90"/>
  <c r="BK99" i="90"/>
  <c r="P100" i="90"/>
  <c r="R100" i="90"/>
  <c r="T100" i="90"/>
  <c r="BE100" i="90"/>
  <c r="BF100" i="90"/>
  <c r="BG100" i="90"/>
  <c r="BH100" i="90"/>
  <c r="BI100" i="90"/>
  <c r="BK100" i="90"/>
  <c r="P101" i="90"/>
  <c r="R101" i="90"/>
  <c r="T101" i="90"/>
  <c r="BE101" i="90"/>
  <c r="BF101" i="90"/>
  <c r="BG101" i="90"/>
  <c r="BH101" i="90"/>
  <c r="BI101" i="90"/>
  <c r="BK101" i="90"/>
  <c r="P102" i="90"/>
  <c r="R102" i="90"/>
  <c r="T102" i="90"/>
  <c r="BE102" i="90"/>
  <c r="BF102" i="90"/>
  <c r="BG102" i="90"/>
  <c r="BH102" i="90"/>
  <c r="BI102" i="90"/>
  <c r="BK102" i="90"/>
  <c r="P103" i="90"/>
  <c r="R103" i="90"/>
  <c r="T103" i="90"/>
  <c r="BE103" i="90"/>
  <c r="BF103" i="90"/>
  <c r="BG103" i="90"/>
  <c r="BH103" i="90"/>
  <c r="BI103" i="90"/>
  <c r="BK103" i="90"/>
  <c r="P104" i="90"/>
  <c r="R104" i="90"/>
  <c r="T104" i="90"/>
  <c r="BE104" i="90"/>
  <c r="BF104" i="90"/>
  <c r="BG104" i="90"/>
  <c r="BH104" i="90"/>
  <c r="BI104" i="90"/>
  <c r="BK104" i="90"/>
  <c r="P105" i="90"/>
  <c r="R105" i="90"/>
  <c r="T105" i="90"/>
  <c r="BE105" i="90"/>
  <c r="BF105" i="90"/>
  <c r="BG105" i="90"/>
  <c r="BH105" i="90"/>
  <c r="BI105" i="90"/>
  <c r="BK105" i="90"/>
  <c r="P106" i="90"/>
  <c r="R106" i="90"/>
  <c r="T106" i="90"/>
  <c r="BE106" i="90"/>
  <c r="BF106" i="90"/>
  <c r="BG106" i="90"/>
  <c r="BH106" i="90"/>
  <c r="BI106" i="90"/>
  <c r="BK106" i="90"/>
  <c r="P107" i="90"/>
  <c r="R107" i="90"/>
  <c r="T107" i="90"/>
  <c r="BE107" i="90"/>
  <c r="BF107" i="90"/>
  <c r="BG107" i="90"/>
  <c r="BH107" i="90"/>
  <c r="BI107" i="90"/>
  <c r="BK107" i="90"/>
  <c r="P108" i="90"/>
  <c r="R108" i="90"/>
  <c r="T108" i="90"/>
  <c r="BE108" i="90"/>
  <c r="BF108" i="90"/>
  <c r="BG108" i="90"/>
  <c r="BH108" i="90"/>
  <c r="BI108" i="90"/>
  <c r="BK108" i="90"/>
  <c r="P109" i="90"/>
  <c r="R109" i="90"/>
  <c r="T109" i="90"/>
  <c r="BE109" i="90"/>
  <c r="BF109" i="90"/>
  <c r="BG109" i="90"/>
  <c r="BH109" i="90"/>
  <c r="BI109" i="90"/>
  <c r="BK109" i="90"/>
  <c r="P110" i="90"/>
  <c r="R110" i="90"/>
  <c r="T110" i="90"/>
  <c r="BE110" i="90"/>
  <c r="BF110" i="90"/>
  <c r="BG110" i="90"/>
  <c r="BH110" i="90"/>
  <c r="BI110" i="90"/>
  <c r="BK110" i="90"/>
  <c r="P111" i="90"/>
  <c r="R111" i="90"/>
  <c r="T111" i="90"/>
  <c r="BE111" i="90"/>
  <c r="BF111" i="90"/>
  <c r="BG111" i="90"/>
  <c r="BH111" i="90"/>
  <c r="BI111" i="90"/>
  <c r="BK111" i="90"/>
  <c r="P112" i="90"/>
  <c r="R112" i="90"/>
  <c r="T112" i="90"/>
  <c r="BE112" i="90"/>
  <c r="BF112" i="90"/>
  <c r="BG112" i="90"/>
  <c r="BH112" i="90"/>
  <c r="BI112" i="90"/>
  <c r="BK112" i="90"/>
  <c r="P113" i="90"/>
  <c r="R113" i="90"/>
  <c r="T113" i="90"/>
  <c r="BE113" i="90"/>
  <c r="BF113" i="90"/>
  <c r="BG113" i="90"/>
  <c r="BH113" i="90"/>
  <c r="BI113" i="90"/>
  <c r="BK113" i="90"/>
  <c r="P114" i="90"/>
  <c r="R114" i="90"/>
  <c r="T114" i="90"/>
  <c r="BE114" i="90"/>
  <c r="BF114" i="90"/>
  <c r="BG114" i="90"/>
  <c r="BH114" i="90"/>
  <c r="BI114" i="90"/>
  <c r="BK114" i="90"/>
  <c r="P115" i="90"/>
  <c r="R115" i="90"/>
  <c r="T115" i="90"/>
  <c r="BE115" i="90"/>
  <c r="BF115" i="90"/>
  <c r="BG115" i="90"/>
  <c r="BH115" i="90"/>
  <c r="BI115" i="90"/>
  <c r="BK115" i="90"/>
  <c r="P116" i="90"/>
  <c r="R116" i="90"/>
  <c r="T116" i="90"/>
  <c r="BE116" i="90"/>
  <c r="BF116" i="90"/>
  <c r="BG116" i="90"/>
  <c r="BH116" i="90"/>
  <c r="BI116" i="90"/>
  <c r="BK116" i="90"/>
  <c r="P117" i="90"/>
  <c r="R117" i="90"/>
  <c r="T117" i="90"/>
  <c r="BE117" i="90"/>
  <c r="BF117" i="90"/>
  <c r="BG117" i="90"/>
  <c r="BH117" i="90"/>
  <c r="BI117" i="90"/>
  <c r="BK117" i="90"/>
  <c r="P118" i="90"/>
  <c r="R118" i="90"/>
  <c r="T118" i="90"/>
  <c r="BE118" i="90"/>
  <c r="BF118" i="90"/>
  <c r="BG118" i="90"/>
  <c r="BH118" i="90"/>
  <c r="BI118" i="90"/>
  <c r="BK118" i="90"/>
  <c r="P119" i="90"/>
  <c r="R119" i="90"/>
  <c r="T119" i="90"/>
  <c r="BE119" i="90"/>
  <c r="BF119" i="90"/>
  <c r="BG119" i="90"/>
  <c r="BH119" i="90"/>
  <c r="BI119" i="90"/>
  <c r="BK119" i="90"/>
  <c r="P120" i="90"/>
  <c r="R120" i="90"/>
  <c r="T120" i="90"/>
  <c r="BE120" i="90"/>
  <c r="BF120" i="90"/>
  <c r="BG120" i="90"/>
  <c r="BH120" i="90"/>
  <c r="BI120" i="90"/>
  <c r="BK120" i="90"/>
  <c r="P121" i="90"/>
  <c r="R121" i="90"/>
  <c r="T121" i="90"/>
  <c r="BE121" i="90"/>
  <c r="BF121" i="90"/>
  <c r="BG121" i="90"/>
  <c r="BH121" i="90"/>
  <c r="BI121" i="90"/>
  <c r="BK121" i="90"/>
  <c r="E45" i="89"/>
  <c r="E47" i="89"/>
  <c r="F49" i="89"/>
  <c r="J49" i="89"/>
  <c r="F51" i="89"/>
  <c r="J51" i="89"/>
  <c r="F52" i="89"/>
  <c r="E72" i="89"/>
  <c r="E74" i="89"/>
  <c r="F76" i="89"/>
  <c r="J76" i="89"/>
  <c r="F78" i="89"/>
  <c r="J78" i="89"/>
  <c r="F79" i="89"/>
  <c r="P85" i="89"/>
  <c r="P84" i="89" s="1"/>
  <c r="P83" i="89" s="1"/>
  <c r="R85" i="89"/>
  <c r="R84" i="89" s="1"/>
  <c r="R83" i="89" s="1"/>
  <c r="T85" i="89"/>
  <c r="T84" i="89" s="1"/>
  <c r="T83" i="89" s="1"/>
  <c r="BE85" i="89"/>
  <c r="BF85" i="89"/>
  <c r="BG85" i="89"/>
  <c r="BH85" i="89"/>
  <c r="BI85" i="89"/>
  <c r="BK85" i="89"/>
  <c r="BK84" i="89" s="1"/>
  <c r="P88" i="89"/>
  <c r="R88" i="89"/>
  <c r="T88" i="89"/>
  <c r="BE88" i="89"/>
  <c r="BF88" i="89"/>
  <c r="BG88" i="89"/>
  <c r="BH88" i="89"/>
  <c r="BI88" i="89"/>
  <c r="BK88" i="89"/>
  <c r="P89" i="89"/>
  <c r="R89" i="89"/>
  <c r="T89" i="89"/>
  <c r="BE89" i="89"/>
  <c r="BF89" i="89"/>
  <c r="BG89" i="89"/>
  <c r="BH89" i="89"/>
  <c r="BI89" i="89"/>
  <c r="BK89" i="89"/>
  <c r="P90" i="89"/>
  <c r="R90" i="89"/>
  <c r="T90" i="89"/>
  <c r="BE90" i="89"/>
  <c r="BF90" i="89"/>
  <c r="BG90" i="89"/>
  <c r="BH90" i="89"/>
  <c r="BI90" i="89"/>
  <c r="BK90" i="89"/>
  <c r="P92" i="89"/>
  <c r="P91" i="89" s="1"/>
  <c r="R92" i="89"/>
  <c r="R91" i="89" s="1"/>
  <c r="T92" i="89"/>
  <c r="T91" i="89" s="1"/>
  <c r="BE92" i="89"/>
  <c r="BF92" i="89"/>
  <c r="BG92" i="89"/>
  <c r="BH92" i="89"/>
  <c r="BI92" i="89"/>
  <c r="BK92" i="89"/>
  <c r="BK91" i="89" s="1"/>
  <c r="J61" i="89" s="1"/>
  <c r="BE94" i="89"/>
  <c r="P94" i="89"/>
  <c r="R94" i="89"/>
  <c r="T94" i="89"/>
  <c r="BF94" i="89"/>
  <c r="BG94" i="89"/>
  <c r="BH94" i="89"/>
  <c r="BI94" i="89"/>
  <c r="BK94" i="89"/>
  <c r="P95" i="89"/>
  <c r="R95" i="89"/>
  <c r="T95" i="89"/>
  <c r="BE95" i="89"/>
  <c r="BF95" i="89"/>
  <c r="BG95" i="89"/>
  <c r="BH95" i="89"/>
  <c r="BI95" i="89"/>
  <c r="BK95" i="89"/>
  <c r="BE96" i="89"/>
  <c r="P96" i="89"/>
  <c r="R96" i="89"/>
  <c r="T96" i="89"/>
  <c r="BF96" i="89"/>
  <c r="BG96" i="89"/>
  <c r="BH96" i="89"/>
  <c r="BI96" i="89"/>
  <c r="BK96" i="89"/>
  <c r="P97" i="89"/>
  <c r="R97" i="89"/>
  <c r="T97" i="89"/>
  <c r="BE97" i="89"/>
  <c r="BF97" i="89"/>
  <c r="BG97" i="89"/>
  <c r="BH97" i="89"/>
  <c r="BI97" i="89"/>
  <c r="BK97" i="89"/>
  <c r="P98" i="89"/>
  <c r="P93" i="89" s="1"/>
  <c r="R98" i="89"/>
  <c r="T98" i="89"/>
  <c r="BE98" i="89"/>
  <c r="BF98" i="89"/>
  <c r="BG98" i="89"/>
  <c r="BH98" i="89"/>
  <c r="BI98" i="89"/>
  <c r="BK98" i="89"/>
  <c r="P99" i="89"/>
  <c r="R99" i="89"/>
  <c r="T99" i="89"/>
  <c r="BE99" i="89"/>
  <c r="BF99" i="89"/>
  <c r="BG99" i="89"/>
  <c r="BH99" i="89"/>
  <c r="BI99" i="89"/>
  <c r="BK99" i="89"/>
  <c r="P100" i="89"/>
  <c r="R100" i="89"/>
  <c r="T100" i="89"/>
  <c r="BE100" i="89"/>
  <c r="BF100" i="89"/>
  <c r="BG100" i="89"/>
  <c r="BH100" i="89"/>
  <c r="BI100" i="89"/>
  <c r="BK100" i="89"/>
  <c r="P101" i="89"/>
  <c r="R101" i="89"/>
  <c r="T101" i="89"/>
  <c r="BE101" i="89"/>
  <c r="BF101" i="89"/>
  <c r="BG101" i="89"/>
  <c r="BH101" i="89"/>
  <c r="BI101" i="89"/>
  <c r="BK101" i="89"/>
  <c r="P102" i="89"/>
  <c r="R102" i="89"/>
  <c r="T102" i="89"/>
  <c r="BE102" i="89"/>
  <c r="BF102" i="89"/>
  <c r="BG102" i="89"/>
  <c r="BH102" i="89"/>
  <c r="BI102" i="89"/>
  <c r="BK102" i="89"/>
  <c r="P103" i="89"/>
  <c r="R103" i="89"/>
  <c r="T103" i="89"/>
  <c r="BE103" i="89"/>
  <c r="BF103" i="89"/>
  <c r="BG103" i="89"/>
  <c r="BH103" i="89"/>
  <c r="BI103" i="89"/>
  <c r="BK103" i="89"/>
  <c r="P104" i="89"/>
  <c r="R104" i="89"/>
  <c r="T104" i="89"/>
  <c r="BE104" i="89"/>
  <c r="BF104" i="89"/>
  <c r="BG104" i="89"/>
  <c r="BH104" i="89"/>
  <c r="BI104" i="89"/>
  <c r="BK104" i="89"/>
  <c r="P105" i="89"/>
  <c r="R105" i="89"/>
  <c r="T105" i="89"/>
  <c r="BE105" i="89"/>
  <c r="BF105" i="89"/>
  <c r="BG105" i="89"/>
  <c r="BH105" i="89"/>
  <c r="BI105" i="89"/>
  <c r="BK105" i="89"/>
  <c r="P106" i="89"/>
  <c r="R106" i="89"/>
  <c r="T106" i="89"/>
  <c r="BE106" i="89"/>
  <c r="BF106" i="89"/>
  <c r="BG106" i="89"/>
  <c r="BH106" i="89"/>
  <c r="BI106" i="89"/>
  <c r="BK106" i="89"/>
  <c r="P107" i="89"/>
  <c r="R107" i="89"/>
  <c r="T107" i="89"/>
  <c r="BE107" i="89"/>
  <c r="BF107" i="89"/>
  <c r="BG107" i="89"/>
  <c r="BH107" i="89"/>
  <c r="BI107" i="89"/>
  <c r="BK107" i="89"/>
  <c r="P108" i="89"/>
  <c r="R108" i="89"/>
  <c r="T108" i="89"/>
  <c r="BE108" i="89"/>
  <c r="BF108" i="89"/>
  <c r="BG108" i="89"/>
  <c r="BH108" i="89"/>
  <c r="BI108" i="89"/>
  <c r="BK108" i="89"/>
  <c r="P109" i="89"/>
  <c r="R109" i="89"/>
  <c r="T109" i="89"/>
  <c r="BE109" i="89"/>
  <c r="BF109" i="89"/>
  <c r="BG109" i="89"/>
  <c r="BH109" i="89"/>
  <c r="BI109" i="89"/>
  <c r="BK109" i="89"/>
  <c r="P110" i="89"/>
  <c r="R110" i="89"/>
  <c r="T110" i="89"/>
  <c r="BE110" i="89"/>
  <c r="BF110" i="89"/>
  <c r="BG110" i="89"/>
  <c r="BH110" i="89"/>
  <c r="BI110" i="89"/>
  <c r="BK110" i="89"/>
  <c r="P111" i="89"/>
  <c r="R111" i="89"/>
  <c r="T111" i="89"/>
  <c r="BE111" i="89"/>
  <c r="BF111" i="89"/>
  <c r="BG111" i="89"/>
  <c r="BH111" i="89"/>
  <c r="BI111" i="89"/>
  <c r="BK111" i="89"/>
  <c r="P112" i="89"/>
  <c r="R112" i="89"/>
  <c r="T112" i="89"/>
  <c r="BE112" i="89"/>
  <c r="BF112" i="89"/>
  <c r="BG112" i="89"/>
  <c r="BH112" i="89"/>
  <c r="BI112" i="89"/>
  <c r="BK112" i="89"/>
  <c r="P113" i="89"/>
  <c r="R113" i="89"/>
  <c r="T113" i="89"/>
  <c r="BE113" i="89"/>
  <c r="BF113" i="89"/>
  <c r="BG113" i="89"/>
  <c r="BH113" i="89"/>
  <c r="BI113" i="89"/>
  <c r="BK113" i="89"/>
  <c r="P114" i="89"/>
  <c r="R114" i="89"/>
  <c r="T114" i="89"/>
  <c r="BE114" i="89"/>
  <c r="BF114" i="89"/>
  <c r="BG114" i="89"/>
  <c r="BH114" i="89"/>
  <c r="BI114" i="89"/>
  <c r="BK114" i="89"/>
  <c r="P115" i="89"/>
  <c r="R115" i="89"/>
  <c r="T115" i="89"/>
  <c r="BE115" i="89"/>
  <c r="BF115" i="89"/>
  <c r="BG115" i="89"/>
  <c r="BH115" i="89"/>
  <c r="BI115" i="89"/>
  <c r="BK115" i="89"/>
  <c r="P116" i="89"/>
  <c r="R116" i="89"/>
  <c r="T116" i="89"/>
  <c r="BE116" i="89"/>
  <c r="BF116" i="89"/>
  <c r="BG116" i="89"/>
  <c r="BH116" i="89"/>
  <c r="BI116" i="89"/>
  <c r="BK116" i="89"/>
  <c r="P117" i="89"/>
  <c r="R117" i="89"/>
  <c r="T117" i="89"/>
  <c r="BE117" i="89"/>
  <c r="BF117" i="89"/>
  <c r="BG117" i="89"/>
  <c r="BH117" i="89"/>
  <c r="BI117" i="89"/>
  <c r="BK117" i="89"/>
  <c r="P118" i="89"/>
  <c r="R118" i="89"/>
  <c r="T118" i="89"/>
  <c r="BE118" i="89"/>
  <c r="BF118" i="89"/>
  <c r="BG118" i="89"/>
  <c r="BH118" i="89"/>
  <c r="BI118" i="89"/>
  <c r="BK118" i="89"/>
  <c r="P119" i="89"/>
  <c r="R119" i="89"/>
  <c r="T119" i="89"/>
  <c r="BE119" i="89"/>
  <c r="BF119" i="89"/>
  <c r="BG119" i="89"/>
  <c r="BH119" i="89"/>
  <c r="BI119" i="89"/>
  <c r="BK119" i="89"/>
  <c r="P120" i="89"/>
  <c r="R120" i="89"/>
  <c r="T120" i="89"/>
  <c r="BE120" i="89"/>
  <c r="BF120" i="89"/>
  <c r="BG120" i="89"/>
  <c r="BH120" i="89"/>
  <c r="BI120" i="89"/>
  <c r="BK120" i="89"/>
  <c r="P121" i="89"/>
  <c r="R121" i="89"/>
  <c r="T121" i="89"/>
  <c r="BE121" i="89"/>
  <c r="BF121" i="89"/>
  <c r="BG121" i="89"/>
  <c r="BH121" i="89"/>
  <c r="BI121" i="89"/>
  <c r="BK121" i="89"/>
  <c r="E45" i="88"/>
  <c r="E47" i="88"/>
  <c r="F49" i="88"/>
  <c r="J49" i="88"/>
  <c r="F51" i="88"/>
  <c r="J51" i="88"/>
  <c r="F52" i="88"/>
  <c r="E72" i="88"/>
  <c r="E74" i="88"/>
  <c r="F76" i="88"/>
  <c r="J76" i="88"/>
  <c r="F78" i="88"/>
  <c r="J78" i="88"/>
  <c r="F79" i="88"/>
  <c r="P85" i="88"/>
  <c r="P84" i="88" s="1"/>
  <c r="P83" i="88" s="1"/>
  <c r="R85" i="88"/>
  <c r="R84" i="88" s="1"/>
  <c r="R83" i="88" s="1"/>
  <c r="T85" i="88"/>
  <c r="T84" i="88" s="1"/>
  <c r="T83" i="88" s="1"/>
  <c r="BE85" i="88"/>
  <c r="BF85" i="88"/>
  <c r="BG85" i="88"/>
  <c r="BH85" i="88"/>
  <c r="BI85" i="88"/>
  <c r="BK85" i="88"/>
  <c r="BK84" i="88" s="1"/>
  <c r="P88" i="88"/>
  <c r="R88" i="88"/>
  <c r="T88" i="88"/>
  <c r="BE88" i="88"/>
  <c r="BF88" i="88"/>
  <c r="BG88" i="88"/>
  <c r="BH88" i="88"/>
  <c r="BI88" i="88"/>
  <c r="BK88" i="88"/>
  <c r="P89" i="88"/>
  <c r="R89" i="88"/>
  <c r="T89" i="88"/>
  <c r="BE89" i="88"/>
  <c r="BF89" i="88"/>
  <c r="BG89" i="88"/>
  <c r="BH89" i="88"/>
  <c r="BI89" i="88"/>
  <c r="BK89" i="88"/>
  <c r="P90" i="88"/>
  <c r="R90" i="88"/>
  <c r="T90" i="88"/>
  <c r="BE90" i="88"/>
  <c r="BF90" i="88"/>
  <c r="BG90" i="88"/>
  <c r="BH90" i="88"/>
  <c r="BI90" i="88"/>
  <c r="BK90" i="88"/>
  <c r="BK91" i="88"/>
  <c r="J61" i="88" s="1"/>
  <c r="P92" i="88"/>
  <c r="P91" i="88" s="1"/>
  <c r="R92" i="88"/>
  <c r="R91" i="88" s="1"/>
  <c r="T92" i="88"/>
  <c r="T91" i="88" s="1"/>
  <c r="BE92" i="88"/>
  <c r="BF92" i="88"/>
  <c r="BG92" i="88"/>
  <c r="BH92" i="88"/>
  <c r="BI92" i="88"/>
  <c r="BK92" i="88"/>
  <c r="P94" i="88"/>
  <c r="P93" i="88" s="1"/>
  <c r="R94" i="88"/>
  <c r="T94" i="88"/>
  <c r="BE94" i="88"/>
  <c r="BF94" i="88"/>
  <c r="BG94" i="88"/>
  <c r="BH94" i="88"/>
  <c r="BI94" i="88"/>
  <c r="BK94" i="88"/>
  <c r="P95" i="88"/>
  <c r="R95" i="88"/>
  <c r="T95" i="88"/>
  <c r="BE95" i="88"/>
  <c r="BF95" i="88"/>
  <c r="BG95" i="88"/>
  <c r="BH95" i="88"/>
  <c r="BI95" i="88"/>
  <c r="BK95" i="88"/>
  <c r="P96" i="88"/>
  <c r="R96" i="88"/>
  <c r="T96" i="88"/>
  <c r="BE96" i="88"/>
  <c r="BF96" i="88"/>
  <c r="BG96" i="88"/>
  <c r="BH96" i="88"/>
  <c r="BI96" i="88"/>
  <c r="BK96" i="88"/>
  <c r="P97" i="88"/>
  <c r="R97" i="88"/>
  <c r="T97" i="88"/>
  <c r="BE97" i="88"/>
  <c r="BF97" i="88"/>
  <c r="BG97" i="88"/>
  <c r="BH97" i="88"/>
  <c r="BI97" i="88"/>
  <c r="BK97" i="88"/>
  <c r="P98" i="88"/>
  <c r="R98" i="88"/>
  <c r="T98" i="88"/>
  <c r="BE98" i="88"/>
  <c r="BF98" i="88"/>
  <c r="BG98" i="88"/>
  <c r="BH98" i="88"/>
  <c r="BI98" i="88"/>
  <c r="BK98" i="88"/>
  <c r="P99" i="88"/>
  <c r="R99" i="88"/>
  <c r="T99" i="88"/>
  <c r="BE99" i="88"/>
  <c r="BF99" i="88"/>
  <c r="BG99" i="88"/>
  <c r="BH99" i="88"/>
  <c r="BI99" i="88"/>
  <c r="BK99" i="88"/>
  <c r="P100" i="88"/>
  <c r="R100" i="88"/>
  <c r="T100" i="88"/>
  <c r="BE100" i="88"/>
  <c r="BF100" i="88"/>
  <c r="BG100" i="88"/>
  <c r="BH100" i="88"/>
  <c r="BI100" i="88"/>
  <c r="BK100" i="88"/>
  <c r="P101" i="88"/>
  <c r="R101" i="88"/>
  <c r="T101" i="88"/>
  <c r="BE101" i="88"/>
  <c r="BF101" i="88"/>
  <c r="BG101" i="88"/>
  <c r="BH101" i="88"/>
  <c r="BI101" i="88"/>
  <c r="BK101" i="88"/>
  <c r="P102" i="88"/>
  <c r="R102" i="88"/>
  <c r="T102" i="88"/>
  <c r="BE102" i="88"/>
  <c r="BF102" i="88"/>
  <c r="BG102" i="88"/>
  <c r="BH102" i="88"/>
  <c r="BI102" i="88"/>
  <c r="BK102" i="88"/>
  <c r="P103" i="88"/>
  <c r="R103" i="88"/>
  <c r="T103" i="88"/>
  <c r="BE103" i="88"/>
  <c r="BF103" i="88"/>
  <c r="BG103" i="88"/>
  <c r="BH103" i="88"/>
  <c r="BI103" i="88"/>
  <c r="BK103" i="88"/>
  <c r="P104" i="88"/>
  <c r="R104" i="88"/>
  <c r="T104" i="88"/>
  <c r="BE104" i="88"/>
  <c r="BF104" i="88"/>
  <c r="BG104" i="88"/>
  <c r="BH104" i="88"/>
  <c r="BI104" i="88"/>
  <c r="BK104" i="88"/>
  <c r="P105" i="88"/>
  <c r="R105" i="88"/>
  <c r="T105" i="88"/>
  <c r="BE105" i="88"/>
  <c r="BF105" i="88"/>
  <c r="BG105" i="88"/>
  <c r="BH105" i="88"/>
  <c r="BI105" i="88"/>
  <c r="BK105" i="88"/>
  <c r="P106" i="88"/>
  <c r="R106" i="88"/>
  <c r="T106" i="88"/>
  <c r="BE106" i="88"/>
  <c r="BF106" i="88"/>
  <c r="BG106" i="88"/>
  <c r="BH106" i="88"/>
  <c r="BI106" i="88"/>
  <c r="BK106" i="88"/>
  <c r="P107" i="88"/>
  <c r="R107" i="88"/>
  <c r="T107" i="88"/>
  <c r="BE107" i="88"/>
  <c r="BF107" i="88"/>
  <c r="BG107" i="88"/>
  <c r="BH107" i="88"/>
  <c r="BI107" i="88"/>
  <c r="BK107" i="88"/>
  <c r="P108" i="88"/>
  <c r="R108" i="88"/>
  <c r="T108" i="88"/>
  <c r="BE108" i="88"/>
  <c r="BF108" i="88"/>
  <c r="BG108" i="88"/>
  <c r="BH108" i="88"/>
  <c r="BI108" i="88"/>
  <c r="BK108" i="88"/>
  <c r="P109" i="88"/>
  <c r="R109" i="88"/>
  <c r="T109" i="88"/>
  <c r="BE109" i="88"/>
  <c r="BF109" i="88"/>
  <c r="BG109" i="88"/>
  <c r="BH109" i="88"/>
  <c r="BI109" i="88"/>
  <c r="BK109" i="88"/>
  <c r="P110" i="88"/>
  <c r="R110" i="88"/>
  <c r="T110" i="88"/>
  <c r="BE110" i="88"/>
  <c r="BF110" i="88"/>
  <c r="BG110" i="88"/>
  <c r="BH110" i="88"/>
  <c r="BI110" i="88"/>
  <c r="BK110" i="88"/>
  <c r="P111" i="88"/>
  <c r="R111" i="88"/>
  <c r="T111" i="88"/>
  <c r="BE111" i="88"/>
  <c r="BF111" i="88"/>
  <c r="BG111" i="88"/>
  <c r="BH111" i="88"/>
  <c r="BI111" i="88"/>
  <c r="BK111" i="88"/>
  <c r="P112" i="88"/>
  <c r="R112" i="88"/>
  <c r="T112" i="88"/>
  <c r="BE112" i="88"/>
  <c r="BF112" i="88"/>
  <c r="BG112" i="88"/>
  <c r="BH112" i="88"/>
  <c r="BI112" i="88"/>
  <c r="BK112" i="88"/>
  <c r="P113" i="88"/>
  <c r="R113" i="88"/>
  <c r="T113" i="88"/>
  <c r="BE113" i="88"/>
  <c r="BF113" i="88"/>
  <c r="BG113" i="88"/>
  <c r="BH113" i="88"/>
  <c r="BI113" i="88"/>
  <c r="BK113" i="88"/>
  <c r="P114" i="88"/>
  <c r="R114" i="88"/>
  <c r="T114" i="88"/>
  <c r="BE114" i="88"/>
  <c r="BF114" i="88"/>
  <c r="BG114" i="88"/>
  <c r="BH114" i="88"/>
  <c r="BI114" i="88"/>
  <c r="BK114" i="88"/>
  <c r="P115" i="88"/>
  <c r="R115" i="88"/>
  <c r="T115" i="88"/>
  <c r="BE115" i="88"/>
  <c r="BF115" i="88"/>
  <c r="BG115" i="88"/>
  <c r="BH115" i="88"/>
  <c r="BI115" i="88"/>
  <c r="BK115" i="88"/>
  <c r="P116" i="88"/>
  <c r="R116" i="88"/>
  <c r="T116" i="88"/>
  <c r="BE116" i="88"/>
  <c r="BF116" i="88"/>
  <c r="BG116" i="88"/>
  <c r="BH116" i="88"/>
  <c r="BI116" i="88"/>
  <c r="BK116" i="88"/>
  <c r="P117" i="88"/>
  <c r="R117" i="88"/>
  <c r="T117" i="88"/>
  <c r="BE117" i="88"/>
  <c r="BF117" i="88"/>
  <c r="BG117" i="88"/>
  <c r="BH117" i="88"/>
  <c r="BI117" i="88"/>
  <c r="BK117" i="88"/>
  <c r="P118" i="88"/>
  <c r="R118" i="88"/>
  <c r="T118" i="88"/>
  <c r="BE118" i="88"/>
  <c r="BF118" i="88"/>
  <c r="BG118" i="88"/>
  <c r="BH118" i="88"/>
  <c r="BI118" i="88"/>
  <c r="BK118" i="88"/>
  <c r="P119" i="88"/>
  <c r="R119" i="88"/>
  <c r="T119" i="88"/>
  <c r="BE119" i="88"/>
  <c r="BF119" i="88"/>
  <c r="BG119" i="88"/>
  <c r="BH119" i="88"/>
  <c r="BI119" i="88"/>
  <c r="BK119" i="88"/>
  <c r="P120" i="88"/>
  <c r="R120" i="88"/>
  <c r="T120" i="88"/>
  <c r="BE120" i="88"/>
  <c r="BF120" i="88"/>
  <c r="BG120" i="88"/>
  <c r="BH120" i="88"/>
  <c r="BI120" i="88"/>
  <c r="BK120" i="88"/>
  <c r="P121" i="88"/>
  <c r="R121" i="88"/>
  <c r="T121" i="88"/>
  <c r="BE121" i="88"/>
  <c r="BF121" i="88"/>
  <c r="BG121" i="88"/>
  <c r="BH121" i="88"/>
  <c r="BI121" i="88"/>
  <c r="BK121" i="88"/>
  <c r="E45" i="87"/>
  <c r="E47" i="87"/>
  <c r="F49" i="87"/>
  <c r="J49" i="87"/>
  <c r="F51" i="87"/>
  <c r="J51" i="87"/>
  <c r="F52" i="87"/>
  <c r="E72" i="87"/>
  <c r="E74" i="87"/>
  <c r="F76" i="87"/>
  <c r="J76" i="87"/>
  <c r="F78" i="87"/>
  <c r="J78" i="87"/>
  <c r="F79" i="87"/>
  <c r="P85" i="87"/>
  <c r="P84" i="87" s="1"/>
  <c r="P83" i="87" s="1"/>
  <c r="R85" i="87"/>
  <c r="R84" i="87" s="1"/>
  <c r="R83" i="87" s="1"/>
  <c r="T85" i="87"/>
  <c r="T84" i="87" s="1"/>
  <c r="T83" i="87" s="1"/>
  <c r="BE85" i="87"/>
  <c r="BF85" i="87"/>
  <c r="BG85" i="87"/>
  <c r="BH85" i="87"/>
  <c r="BI85" i="87"/>
  <c r="BK85" i="87"/>
  <c r="BK84" i="87" s="1"/>
  <c r="P88" i="87"/>
  <c r="R88" i="87"/>
  <c r="T88" i="87"/>
  <c r="BE88" i="87"/>
  <c r="BF88" i="87"/>
  <c r="BG88" i="87"/>
  <c r="BH88" i="87"/>
  <c r="BI88" i="87"/>
  <c r="BK88" i="87"/>
  <c r="P89" i="87"/>
  <c r="R89" i="87"/>
  <c r="T89" i="87"/>
  <c r="BE89" i="87"/>
  <c r="BF89" i="87"/>
  <c r="BG89" i="87"/>
  <c r="BH89" i="87"/>
  <c r="BI89" i="87"/>
  <c r="BK89" i="87"/>
  <c r="P90" i="87"/>
  <c r="R90" i="87"/>
  <c r="T90" i="87"/>
  <c r="BE90" i="87"/>
  <c r="BF90" i="87"/>
  <c r="BG90" i="87"/>
  <c r="BH90" i="87"/>
  <c r="BI90" i="87"/>
  <c r="BK90" i="87"/>
  <c r="P92" i="87"/>
  <c r="P91" i="87" s="1"/>
  <c r="R92" i="87"/>
  <c r="R91" i="87" s="1"/>
  <c r="T92" i="87"/>
  <c r="T91" i="87" s="1"/>
  <c r="BE92" i="87"/>
  <c r="BF92" i="87"/>
  <c r="BG92" i="87"/>
  <c r="BH92" i="87"/>
  <c r="BI92" i="87"/>
  <c r="BK92" i="87"/>
  <c r="BK91" i="87" s="1"/>
  <c r="J61" i="87" s="1"/>
  <c r="P94" i="87"/>
  <c r="R94" i="87"/>
  <c r="T94" i="87"/>
  <c r="BE94" i="87"/>
  <c r="BF94" i="87"/>
  <c r="BG94" i="87"/>
  <c r="BH94" i="87"/>
  <c r="BI94" i="87"/>
  <c r="BK94" i="87"/>
  <c r="P95" i="87"/>
  <c r="R95" i="87"/>
  <c r="T95" i="87"/>
  <c r="BE95" i="87"/>
  <c r="BF95" i="87"/>
  <c r="BG95" i="87"/>
  <c r="BH95" i="87"/>
  <c r="BI95" i="87"/>
  <c r="BK95" i="87"/>
  <c r="P96" i="87"/>
  <c r="R96" i="87"/>
  <c r="T96" i="87"/>
  <c r="BE96" i="87"/>
  <c r="BF96" i="87"/>
  <c r="BG96" i="87"/>
  <c r="BH96" i="87"/>
  <c r="BI96" i="87"/>
  <c r="BK96" i="87"/>
  <c r="P97" i="87"/>
  <c r="R97" i="87"/>
  <c r="T97" i="87"/>
  <c r="BE97" i="87"/>
  <c r="BF97" i="87"/>
  <c r="BG97" i="87"/>
  <c r="BH97" i="87"/>
  <c r="BI97" i="87"/>
  <c r="BK97" i="87"/>
  <c r="P98" i="87"/>
  <c r="R98" i="87"/>
  <c r="T98" i="87"/>
  <c r="BE98" i="87"/>
  <c r="BF98" i="87"/>
  <c r="BG98" i="87"/>
  <c r="BH98" i="87"/>
  <c r="BI98" i="87"/>
  <c r="BK98" i="87"/>
  <c r="P99" i="87"/>
  <c r="R99" i="87"/>
  <c r="T99" i="87"/>
  <c r="BE99" i="87"/>
  <c r="BF99" i="87"/>
  <c r="BG99" i="87"/>
  <c r="BH99" i="87"/>
  <c r="BI99" i="87"/>
  <c r="BK99" i="87"/>
  <c r="P100" i="87"/>
  <c r="R100" i="87"/>
  <c r="T100" i="87"/>
  <c r="BE100" i="87"/>
  <c r="BF100" i="87"/>
  <c r="BG100" i="87"/>
  <c r="BH100" i="87"/>
  <c r="BI100" i="87"/>
  <c r="BK100" i="87"/>
  <c r="P101" i="87"/>
  <c r="R101" i="87"/>
  <c r="T101" i="87"/>
  <c r="BE101" i="87"/>
  <c r="BF101" i="87"/>
  <c r="BG101" i="87"/>
  <c r="BH101" i="87"/>
  <c r="BI101" i="87"/>
  <c r="BK101" i="87"/>
  <c r="P102" i="87"/>
  <c r="R102" i="87"/>
  <c r="T102" i="87"/>
  <c r="BE102" i="87"/>
  <c r="BF102" i="87"/>
  <c r="BG102" i="87"/>
  <c r="BH102" i="87"/>
  <c r="BI102" i="87"/>
  <c r="BK102" i="87"/>
  <c r="P103" i="87"/>
  <c r="R103" i="87"/>
  <c r="T103" i="87"/>
  <c r="BE103" i="87"/>
  <c r="BF103" i="87"/>
  <c r="BG103" i="87"/>
  <c r="BH103" i="87"/>
  <c r="BI103" i="87"/>
  <c r="BK103" i="87"/>
  <c r="P104" i="87"/>
  <c r="R104" i="87"/>
  <c r="T104" i="87"/>
  <c r="BE104" i="87"/>
  <c r="BF104" i="87"/>
  <c r="BG104" i="87"/>
  <c r="BH104" i="87"/>
  <c r="BI104" i="87"/>
  <c r="BK104" i="87"/>
  <c r="P105" i="87"/>
  <c r="R105" i="87"/>
  <c r="T105" i="87"/>
  <c r="BE105" i="87"/>
  <c r="BF105" i="87"/>
  <c r="BG105" i="87"/>
  <c r="BH105" i="87"/>
  <c r="BI105" i="87"/>
  <c r="BK105" i="87"/>
  <c r="P106" i="87"/>
  <c r="R106" i="87"/>
  <c r="T106" i="87"/>
  <c r="BE106" i="87"/>
  <c r="BF106" i="87"/>
  <c r="BG106" i="87"/>
  <c r="BH106" i="87"/>
  <c r="BI106" i="87"/>
  <c r="BK106" i="87"/>
  <c r="P107" i="87"/>
  <c r="R107" i="87"/>
  <c r="T107" i="87"/>
  <c r="BE107" i="87"/>
  <c r="BF107" i="87"/>
  <c r="BG107" i="87"/>
  <c r="BH107" i="87"/>
  <c r="BI107" i="87"/>
  <c r="BK107" i="87"/>
  <c r="P108" i="87"/>
  <c r="R108" i="87"/>
  <c r="T108" i="87"/>
  <c r="BE108" i="87"/>
  <c r="BF108" i="87"/>
  <c r="BG108" i="87"/>
  <c r="BH108" i="87"/>
  <c r="BI108" i="87"/>
  <c r="BK108" i="87"/>
  <c r="P109" i="87"/>
  <c r="R109" i="87"/>
  <c r="T109" i="87"/>
  <c r="BE109" i="87"/>
  <c r="BF109" i="87"/>
  <c r="BG109" i="87"/>
  <c r="BH109" i="87"/>
  <c r="BI109" i="87"/>
  <c r="BK109" i="87"/>
  <c r="P110" i="87"/>
  <c r="R110" i="87"/>
  <c r="T110" i="87"/>
  <c r="BE110" i="87"/>
  <c r="BF110" i="87"/>
  <c r="BG110" i="87"/>
  <c r="BH110" i="87"/>
  <c r="BI110" i="87"/>
  <c r="BK110" i="87"/>
  <c r="P111" i="87"/>
  <c r="R111" i="87"/>
  <c r="T111" i="87"/>
  <c r="BE111" i="87"/>
  <c r="BF111" i="87"/>
  <c r="BG111" i="87"/>
  <c r="BH111" i="87"/>
  <c r="BI111" i="87"/>
  <c r="BK111" i="87"/>
  <c r="P112" i="87"/>
  <c r="R112" i="87"/>
  <c r="T112" i="87"/>
  <c r="BE112" i="87"/>
  <c r="BF112" i="87"/>
  <c r="BG112" i="87"/>
  <c r="BH112" i="87"/>
  <c r="BI112" i="87"/>
  <c r="BK112" i="87"/>
  <c r="P113" i="87"/>
  <c r="R113" i="87"/>
  <c r="T113" i="87"/>
  <c r="BE113" i="87"/>
  <c r="BF113" i="87"/>
  <c r="BG113" i="87"/>
  <c r="BH113" i="87"/>
  <c r="BI113" i="87"/>
  <c r="BK113" i="87"/>
  <c r="P114" i="87"/>
  <c r="R114" i="87"/>
  <c r="T114" i="87"/>
  <c r="BE114" i="87"/>
  <c r="BF114" i="87"/>
  <c r="BG114" i="87"/>
  <c r="BH114" i="87"/>
  <c r="BI114" i="87"/>
  <c r="BK114" i="87"/>
  <c r="P115" i="87"/>
  <c r="R115" i="87"/>
  <c r="T115" i="87"/>
  <c r="BE115" i="87"/>
  <c r="BF115" i="87"/>
  <c r="BG115" i="87"/>
  <c r="BH115" i="87"/>
  <c r="BI115" i="87"/>
  <c r="BK115" i="87"/>
  <c r="P116" i="87"/>
  <c r="R116" i="87"/>
  <c r="T116" i="87"/>
  <c r="BE116" i="87"/>
  <c r="BF116" i="87"/>
  <c r="BG116" i="87"/>
  <c r="BH116" i="87"/>
  <c r="BI116" i="87"/>
  <c r="BK116" i="87"/>
  <c r="P117" i="87"/>
  <c r="R117" i="87"/>
  <c r="T117" i="87"/>
  <c r="BE117" i="87"/>
  <c r="BF117" i="87"/>
  <c r="BG117" i="87"/>
  <c r="BH117" i="87"/>
  <c r="BI117" i="87"/>
  <c r="BK117" i="87"/>
  <c r="P118" i="87"/>
  <c r="R118" i="87"/>
  <c r="T118" i="87"/>
  <c r="BE118" i="87"/>
  <c r="BF118" i="87"/>
  <c r="BG118" i="87"/>
  <c r="BH118" i="87"/>
  <c r="BI118" i="87"/>
  <c r="BK118" i="87"/>
  <c r="E45" i="86"/>
  <c r="E47" i="86"/>
  <c r="F49" i="86"/>
  <c r="J49" i="86"/>
  <c r="F51" i="86"/>
  <c r="J51" i="86"/>
  <c r="F52" i="86"/>
  <c r="E72" i="86"/>
  <c r="E74" i="86"/>
  <c r="F76" i="86"/>
  <c r="J76" i="86"/>
  <c r="F78" i="86"/>
  <c r="J78" i="86"/>
  <c r="F79" i="86"/>
  <c r="P85" i="86"/>
  <c r="P84" i="86" s="1"/>
  <c r="P83" i="86" s="1"/>
  <c r="R85" i="86"/>
  <c r="R84" i="86" s="1"/>
  <c r="R83" i="86" s="1"/>
  <c r="T85" i="86"/>
  <c r="T84" i="86" s="1"/>
  <c r="T83" i="86" s="1"/>
  <c r="BE85" i="86"/>
  <c r="BF85" i="86"/>
  <c r="BG85" i="86"/>
  <c r="BH85" i="86"/>
  <c r="BI85" i="86"/>
  <c r="BK85" i="86"/>
  <c r="BK84" i="86" s="1"/>
  <c r="P88" i="86"/>
  <c r="R88" i="86"/>
  <c r="T88" i="86"/>
  <c r="BE88" i="86"/>
  <c r="BF88" i="86"/>
  <c r="BG88" i="86"/>
  <c r="BH88" i="86"/>
  <c r="BI88" i="86"/>
  <c r="BK88" i="86"/>
  <c r="P89" i="86"/>
  <c r="R89" i="86"/>
  <c r="T89" i="86"/>
  <c r="BE89" i="86"/>
  <c r="BF89" i="86"/>
  <c r="BG89" i="86"/>
  <c r="BH89" i="86"/>
  <c r="BI89" i="86"/>
  <c r="BK89" i="86"/>
  <c r="P90" i="86"/>
  <c r="R90" i="86"/>
  <c r="T90" i="86"/>
  <c r="BE90" i="86"/>
  <c r="BF90" i="86"/>
  <c r="BG90" i="86"/>
  <c r="BH90" i="86"/>
  <c r="BI90" i="86"/>
  <c r="BK90" i="86"/>
  <c r="P92" i="86"/>
  <c r="P91" i="86" s="1"/>
  <c r="R92" i="86"/>
  <c r="R91" i="86" s="1"/>
  <c r="T92" i="86"/>
  <c r="T91" i="86" s="1"/>
  <c r="BE92" i="86"/>
  <c r="BF92" i="86"/>
  <c r="BG92" i="86"/>
  <c r="BH92" i="86"/>
  <c r="BI92" i="86"/>
  <c r="BK92" i="86"/>
  <c r="BK91" i="86" s="1"/>
  <c r="J61" i="86" s="1"/>
  <c r="P94" i="86"/>
  <c r="R94" i="86"/>
  <c r="T94" i="86"/>
  <c r="BE94" i="86"/>
  <c r="BF94" i="86"/>
  <c r="BG94" i="86"/>
  <c r="BH94" i="86"/>
  <c r="BI94" i="86"/>
  <c r="BK94" i="86"/>
  <c r="P95" i="86"/>
  <c r="P93" i="86" s="1"/>
  <c r="R95" i="86"/>
  <c r="T95" i="86"/>
  <c r="BE95" i="86"/>
  <c r="BF95" i="86"/>
  <c r="BG95" i="86"/>
  <c r="BH95" i="86"/>
  <c r="BI95" i="86"/>
  <c r="BK95" i="86"/>
  <c r="P96" i="86"/>
  <c r="R96" i="86"/>
  <c r="T96" i="86"/>
  <c r="BE96" i="86"/>
  <c r="BF96" i="86"/>
  <c r="BG96" i="86"/>
  <c r="BH96" i="86"/>
  <c r="BI96" i="86"/>
  <c r="BK96" i="86"/>
  <c r="P97" i="86"/>
  <c r="R97" i="86"/>
  <c r="T97" i="86"/>
  <c r="BE97" i="86"/>
  <c r="BF97" i="86"/>
  <c r="BG97" i="86"/>
  <c r="BH97" i="86"/>
  <c r="BI97" i="86"/>
  <c r="BK97" i="86"/>
  <c r="P98" i="86"/>
  <c r="R98" i="86"/>
  <c r="T98" i="86"/>
  <c r="BE98" i="86"/>
  <c r="BF98" i="86"/>
  <c r="BG98" i="86"/>
  <c r="BH98" i="86"/>
  <c r="BI98" i="86"/>
  <c r="BK98" i="86"/>
  <c r="P99" i="86"/>
  <c r="R99" i="86"/>
  <c r="T99" i="86"/>
  <c r="BE99" i="86"/>
  <c r="BF99" i="86"/>
  <c r="BG99" i="86"/>
  <c r="BH99" i="86"/>
  <c r="BI99" i="86"/>
  <c r="BK99" i="86"/>
  <c r="P100" i="86"/>
  <c r="R100" i="86"/>
  <c r="T100" i="86"/>
  <c r="BE100" i="86"/>
  <c r="BF100" i="86"/>
  <c r="BG100" i="86"/>
  <c r="BH100" i="86"/>
  <c r="BI100" i="86"/>
  <c r="BK100" i="86"/>
  <c r="P101" i="86"/>
  <c r="R101" i="86"/>
  <c r="T101" i="86"/>
  <c r="BE101" i="86"/>
  <c r="BF101" i="86"/>
  <c r="BG101" i="86"/>
  <c r="BH101" i="86"/>
  <c r="BI101" i="86"/>
  <c r="BK101" i="86"/>
  <c r="P102" i="86"/>
  <c r="R102" i="86"/>
  <c r="T102" i="86"/>
  <c r="BE102" i="86"/>
  <c r="BF102" i="86"/>
  <c r="BG102" i="86"/>
  <c r="BH102" i="86"/>
  <c r="BI102" i="86"/>
  <c r="BK102" i="86"/>
  <c r="P103" i="86"/>
  <c r="R103" i="86"/>
  <c r="T103" i="86"/>
  <c r="BE103" i="86"/>
  <c r="BF103" i="86"/>
  <c r="BG103" i="86"/>
  <c r="BH103" i="86"/>
  <c r="BI103" i="86"/>
  <c r="BK103" i="86"/>
  <c r="P104" i="86"/>
  <c r="R104" i="86"/>
  <c r="T104" i="86"/>
  <c r="BE104" i="86"/>
  <c r="BF104" i="86"/>
  <c r="BG104" i="86"/>
  <c r="BH104" i="86"/>
  <c r="BI104" i="86"/>
  <c r="BK104" i="86"/>
  <c r="P105" i="86"/>
  <c r="R105" i="86"/>
  <c r="T105" i="86"/>
  <c r="BE105" i="86"/>
  <c r="BF105" i="86"/>
  <c r="BG105" i="86"/>
  <c r="BH105" i="86"/>
  <c r="BI105" i="86"/>
  <c r="BK105" i="86"/>
  <c r="P106" i="86"/>
  <c r="R106" i="86"/>
  <c r="T106" i="86"/>
  <c r="BE106" i="86"/>
  <c r="BF106" i="86"/>
  <c r="BG106" i="86"/>
  <c r="BH106" i="86"/>
  <c r="BI106" i="86"/>
  <c r="BK106" i="86"/>
  <c r="P107" i="86"/>
  <c r="R107" i="86"/>
  <c r="T107" i="86"/>
  <c r="BE107" i="86"/>
  <c r="BF107" i="86"/>
  <c r="BG107" i="86"/>
  <c r="BH107" i="86"/>
  <c r="BI107" i="86"/>
  <c r="BK107" i="86"/>
  <c r="P108" i="86"/>
  <c r="R108" i="86"/>
  <c r="T108" i="86"/>
  <c r="BE108" i="86"/>
  <c r="BF108" i="86"/>
  <c r="BG108" i="86"/>
  <c r="BH108" i="86"/>
  <c r="BI108" i="86"/>
  <c r="BK108" i="86"/>
  <c r="P109" i="86"/>
  <c r="R109" i="86"/>
  <c r="T109" i="86"/>
  <c r="BE109" i="86"/>
  <c r="BF109" i="86"/>
  <c r="BG109" i="86"/>
  <c r="BH109" i="86"/>
  <c r="BI109" i="86"/>
  <c r="BK109" i="86"/>
  <c r="P110" i="86"/>
  <c r="R110" i="86"/>
  <c r="T110" i="86"/>
  <c r="BE110" i="86"/>
  <c r="BF110" i="86"/>
  <c r="BG110" i="86"/>
  <c r="BH110" i="86"/>
  <c r="BI110" i="86"/>
  <c r="BK110" i="86"/>
  <c r="P111" i="86"/>
  <c r="R111" i="86"/>
  <c r="T111" i="86"/>
  <c r="BE111" i="86"/>
  <c r="BF111" i="86"/>
  <c r="BG111" i="86"/>
  <c r="BH111" i="86"/>
  <c r="BI111" i="86"/>
  <c r="BK111" i="86"/>
  <c r="P112" i="86"/>
  <c r="R112" i="86"/>
  <c r="T112" i="86"/>
  <c r="BE112" i="86"/>
  <c r="BF112" i="86"/>
  <c r="BG112" i="86"/>
  <c r="BH112" i="86"/>
  <c r="BI112" i="86"/>
  <c r="BK112" i="86"/>
  <c r="P113" i="86"/>
  <c r="R113" i="86"/>
  <c r="T113" i="86"/>
  <c r="BE113" i="86"/>
  <c r="BF113" i="86"/>
  <c r="BG113" i="86"/>
  <c r="BH113" i="86"/>
  <c r="BI113" i="86"/>
  <c r="BK113" i="86"/>
  <c r="P114" i="86"/>
  <c r="R114" i="86"/>
  <c r="T114" i="86"/>
  <c r="BE114" i="86"/>
  <c r="BF114" i="86"/>
  <c r="BG114" i="86"/>
  <c r="BH114" i="86"/>
  <c r="BI114" i="86"/>
  <c r="BK114" i="86"/>
  <c r="P115" i="86"/>
  <c r="R115" i="86"/>
  <c r="T115" i="86"/>
  <c r="BE115" i="86"/>
  <c r="BF115" i="86"/>
  <c r="BG115" i="86"/>
  <c r="BH115" i="86"/>
  <c r="BI115" i="86"/>
  <c r="BK115" i="86"/>
  <c r="P116" i="86"/>
  <c r="R116" i="86"/>
  <c r="T116" i="86"/>
  <c r="BE116" i="86"/>
  <c r="BF116" i="86"/>
  <c r="BG116" i="86"/>
  <c r="BH116" i="86"/>
  <c r="BI116" i="86"/>
  <c r="BK116" i="86"/>
  <c r="P117" i="86"/>
  <c r="R117" i="86"/>
  <c r="T117" i="86"/>
  <c r="BE117" i="86"/>
  <c r="BF117" i="86"/>
  <c r="BG117" i="86"/>
  <c r="BH117" i="86"/>
  <c r="BI117" i="86"/>
  <c r="BK117" i="86"/>
  <c r="P118" i="86"/>
  <c r="R118" i="86"/>
  <c r="T118" i="86"/>
  <c r="BE118" i="86"/>
  <c r="BF118" i="86"/>
  <c r="BG118" i="86"/>
  <c r="BH118" i="86"/>
  <c r="BI118" i="86"/>
  <c r="BK118" i="86"/>
  <c r="P119" i="86"/>
  <c r="R119" i="86"/>
  <c r="T119" i="86"/>
  <c r="BE119" i="86"/>
  <c r="BF119" i="86"/>
  <c r="BG119" i="86"/>
  <c r="BH119" i="86"/>
  <c r="BI119" i="86"/>
  <c r="BK119" i="86"/>
  <c r="P120" i="86"/>
  <c r="R120" i="86"/>
  <c r="T120" i="86"/>
  <c r="BE120" i="86"/>
  <c r="BF120" i="86"/>
  <c r="BG120" i="86"/>
  <c r="BH120" i="86"/>
  <c r="BI120" i="86"/>
  <c r="BK120" i="86"/>
  <c r="P121" i="86"/>
  <c r="R121" i="86"/>
  <c r="T121" i="86"/>
  <c r="BE121" i="86"/>
  <c r="BF121" i="86"/>
  <c r="BG121" i="86"/>
  <c r="BH121" i="86"/>
  <c r="BI121" i="86"/>
  <c r="BK121" i="86"/>
  <c r="P122" i="86"/>
  <c r="R122" i="86"/>
  <c r="T122" i="86"/>
  <c r="BE122" i="86"/>
  <c r="BF122" i="86"/>
  <c r="BG122" i="86"/>
  <c r="BH122" i="86"/>
  <c r="BI122" i="86"/>
  <c r="BK122" i="86"/>
  <c r="P123" i="86"/>
  <c r="R123" i="86"/>
  <c r="T123" i="86"/>
  <c r="BE123" i="86"/>
  <c r="BF123" i="86"/>
  <c r="BG123" i="86"/>
  <c r="BH123" i="86"/>
  <c r="BI123" i="86"/>
  <c r="BK123" i="86"/>
  <c r="E45" i="85"/>
  <c r="E47" i="85"/>
  <c r="F49" i="85"/>
  <c r="J49" i="85"/>
  <c r="F51" i="85"/>
  <c r="J51" i="85"/>
  <c r="F52" i="85"/>
  <c r="E72" i="85"/>
  <c r="E74" i="85"/>
  <c r="F76" i="85"/>
  <c r="J76" i="85"/>
  <c r="F78" i="85"/>
  <c r="J78" i="85"/>
  <c r="F79" i="85"/>
  <c r="P85" i="85"/>
  <c r="P84" i="85" s="1"/>
  <c r="P83" i="85" s="1"/>
  <c r="R85" i="85"/>
  <c r="R84" i="85" s="1"/>
  <c r="R83" i="85" s="1"/>
  <c r="T85" i="85"/>
  <c r="T84" i="85" s="1"/>
  <c r="T83" i="85" s="1"/>
  <c r="BE85" i="85"/>
  <c r="BF85" i="85"/>
  <c r="BG85" i="85"/>
  <c r="BH85" i="85"/>
  <c r="BI85" i="85"/>
  <c r="BK85" i="85"/>
  <c r="BK84" i="85" s="1"/>
  <c r="P88" i="85"/>
  <c r="R88" i="85"/>
  <c r="T88" i="85"/>
  <c r="BE88" i="85"/>
  <c r="BF88" i="85"/>
  <c r="BG88" i="85"/>
  <c r="BH88" i="85"/>
  <c r="BI88" i="85"/>
  <c r="BK88" i="85"/>
  <c r="P89" i="85"/>
  <c r="R89" i="85"/>
  <c r="T89" i="85"/>
  <c r="BE89" i="85"/>
  <c r="BF89" i="85"/>
  <c r="BG89" i="85"/>
  <c r="BH89" i="85"/>
  <c r="BI89" i="85"/>
  <c r="BK89" i="85"/>
  <c r="P90" i="85"/>
  <c r="R90" i="85"/>
  <c r="T90" i="85"/>
  <c r="BE90" i="85"/>
  <c r="BF90" i="85"/>
  <c r="BG90" i="85"/>
  <c r="BH90" i="85"/>
  <c r="BI90" i="85"/>
  <c r="BK90" i="85"/>
  <c r="P92" i="85"/>
  <c r="P91" i="85" s="1"/>
  <c r="R92" i="85"/>
  <c r="R91" i="85" s="1"/>
  <c r="T92" i="85"/>
  <c r="T91" i="85" s="1"/>
  <c r="BE92" i="85"/>
  <c r="BF92" i="85"/>
  <c r="BG92" i="85"/>
  <c r="BH92" i="85"/>
  <c r="BI92" i="85"/>
  <c r="BK92" i="85"/>
  <c r="BK91" i="85" s="1"/>
  <c r="J61" i="85" s="1"/>
  <c r="P94" i="85"/>
  <c r="R94" i="85"/>
  <c r="T94" i="85"/>
  <c r="BE94" i="85"/>
  <c r="BF94" i="85"/>
  <c r="BG94" i="85"/>
  <c r="BH94" i="85"/>
  <c r="BI94" i="85"/>
  <c r="BK94" i="85"/>
  <c r="P95" i="85"/>
  <c r="P93" i="85" s="1"/>
  <c r="R95" i="85"/>
  <c r="T95" i="85"/>
  <c r="BE95" i="85"/>
  <c r="BF95" i="85"/>
  <c r="BG95" i="85"/>
  <c r="BH95" i="85"/>
  <c r="BI95" i="85"/>
  <c r="BK95" i="85"/>
  <c r="P96" i="85"/>
  <c r="R96" i="85"/>
  <c r="T96" i="85"/>
  <c r="BE96" i="85"/>
  <c r="BF96" i="85"/>
  <c r="BG96" i="85"/>
  <c r="BH96" i="85"/>
  <c r="BI96" i="85"/>
  <c r="BK96" i="85"/>
  <c r="P97" i="85"/>
  <c r="R97" i="85"/>
  <c r="T97" i="85"/>
  <c r="BE97" i="85"/>
  <c r="BF97" i="85"/>
  <c r="BG97" i="85"/>
  <c r="BH97" i="85"/>
  <c r="BI97" i="85"/>
  <c r="BK97" i="85"/>
  <c r="P98" i="85"/>
  <c r="R98" i="85"/>
  <c r="T98" i="85"/>
  <c r="BE98" i="85"/>
  <c r="BF98" i="85"/>
  <c r="BG98" i="85"/>
  <c r="BH98" i="85"/>
  <c r="BI98" i="85"/>
  <c r="BK98" i="85"/>
  <c r="P99" i="85"/>
  <c r="R99" i="85"/>
  <c r="T99" i="85"/>
  <c r="BE99" i="85"/>
  <c r="BF99" i="85"/>
  <c r="BG99" i="85"/>
  <c r="BH99" i="85"/>
  <c r="BI99" i="85"/>
  <c r="BK99" i="85"/>
  <c r="P100" i="85"/>
  <c r="R100" i="85"/>
  <c r="T100" i="85"/>
  <c r="BE100" i="85"/>
  <c r="BF100" i="85"/>
  <c r="BG100" i="85"/>
  <c r="BH100" i="85"/>
  <c r="BI100" i="85"/>
  <c r="BK100" i="85"/>
  <c r="P101" i="85"/>
  <c r="R101" i="85"/>
  <c r="T101" i="85"/>
  <c r="BE101" i="85"/>
  <c r="BF101" i="85"/>
  <c r="BG101" i="85"/>
  <c r="BH101" i="85"/>
  <c r="BI101" i="85"/>
  <c r="BK101" i="85"/>
  <c r="P102" i="85"/>
  <c r="R102" i="85"/>
  <c r="T102" i="85"/>
  <c r="BE102" i="85"/>
  <c r="BF102" i="85"/>
  <c r="BG102" i="85"/>
  <c r="BH102" i="85"/>
  <c r="BI102" i="85"/>
  <c r="BK102" i="85"/>
  <c r="P103" i="85"/>
  <c r="R103" i="85"/>
  <c r="T103" i="85"/>
  <c r="BE103" i="85"/>
  <c r="BF103" i="85"/>
  <c r="BG103" i="85"/>
  <c r="BH103" i="85"/>
  <c r="BI103" i="85"/>
  <c r="BK103" i="85"/>
  <c r="P104" i="85"/>
  <c r="R104" i="85"/>
  <c r="T104" i="85"/>
  <c r="BE104" i="85"/>
  <c r="BF104" i="85"/>
  <c r="BG104" i="85"/>
  <c r="BH104" i="85"/>
  <c r="BI104" i="85"/>
  <c r="BK104" i="85"/>
  <c r="P105" i="85"/>
  <c r="R105" i="85"/>
  <c r="T105" i="85"/>
  <c r="BE105" i="85"/>
  <c r="BF105" i="85"/>
  <c r="BG105" i="85"/>
  <c r="BH105" i="85"/>
  <c r="BI105" i="85"/>
  <c r="BK105" i="85"/>
  <c r="P106" i="85"/>
  <c r="R106" i="85"/>
  <c r="T106" i="85"/>
  <c r="BE106" i="85"/>
  <c r="BF106" i="85"/>
  <c r="BG106" i="85"/>
  <c r="BH106" i="85"/>
  <c r="BI106" i="85"/>
  <c r="BK106" i="85"/>
  <c r="P107" i="85"/>
  <c r="R107" i="85"/>
  <c r="T107" i="85"/>
  <c r="BE107" i="85"/>
  <c r="BF107" i="85"/>
  <c r="BG107" i="85"/>
  <c r="BH107" i="85"/>
  <c r="BI107" i="85"/>
  <c r="BK107" i="85"/>
  <c r="P108" i="85"/>
  <c r="R108" i="85"/>
  <c r="T108" i="85"/>
  <c r="BE108" i="85"/>
  <c r="BF108" i="85"/>
  <c r="BG108" i="85"/>
  <c r="BH108" i="85"/>
  <c r="BI108" i="85"/>
  <c r="BK108" i="85"/>
  <c r="P109" i="85"/>
  <c r="R109" i="85"/>
  <c r="T109" i="85"/>
  <c r="BE109" i="85"/>
  <c r="BF109" i="85"/>
  <c r="BG109" i="85"/>
  <c r="BH109" i="85"/>
  <c r="BI109" i="85"/>
  <c r="BK109" i="85"/>
  <c r="P110" i="85"/>
  <c r="R110" i="85"/>
  <c r="T110" i="85"/>
  <c r="BE110" i="85"/>
  <c r="BF110" i="85"/>
  <c r="BG110" i="85"/>
  <c r="BH110" i="85"/>
  <c r="BI110" i="85"/>
  <c r="BK110" i="85"/>
  <c r="P111" i="85"/>
  <c r="R111" i="85"/>
  <c r="T111" i="85"/>
  <c r="BE111" i="85"/>
  <c r="BF111" i="85"/>
  <c r="BG111" i="85"/>
  <c r="BH111" i="85"/>
  <c r="BI111" i="85"/>
  <c r="BK111" i="85"/>
  <c r="P112" i="85"/>
  <c r="R112" i="85"/>
  <c r="T112" i="85"/>
  <c r="BE112" i="85"/>
  <c r="BF112" i="85"/>
  <c r="BG112" i="85"/>
  <c r="BH112" i="85"/>
  <c r="BI112" i="85"/>
  <c r="BK112" i="85"/>
  <c r="P113" i="85"/>
  <c r="R113" i="85"/>
  <c r="T113" i="85"/>
  <c r="BE113" i="85"/>
  <c r="BF113" i="85"/>
  <c r="BG113" i="85"/>
  <c r="BH113" i="85"/>
  <c r="BI113" i="85"/>
  <c r="BK113" i="85"/>
  <c r="P114" i="85"/>
  <c r="R114" i="85"/>
  <c r="T114" i="85"/>
  <c r="BE114" i="85"/>
  <c r="BF114" i="85"/>
  <c r="BG114" i="85"/>
  <c r="BH114" i="85"/>
  <c r="BI114" i="85"/>
  <c r="BK114" i="85"/>
  <c r="P115" i="85"/>
  <c r="R115" i="85"/>
  <c r="T115" i="85"/>
  <c r="BE115" i="85"/>
  <c r="BF115" i="85"/>
  <c r="BG115" i="85"/>
  <c r="BH115" i="85"/>
  <c r="BI115" i="85"/>
  <c r="BK115" i="85"/>
  <c r="P116" i="85"/>
  <c r="R116" i="85"/>
  <c r="T116" i="85"/>
  <c r="BE116" i="85"/>
  <c r="BF116" i="85"/>
  <c r="BG116" i="85"/>
  <c r="BH116" i="85"/>
  <c r="BI116" i="85"/>
  <c r="BK116" i="85"/>
  <c r="P117" i="85"/>
  <c r="R117" i="85"/>
  <c r="T117" i="85"/>
  <c r="BE117" i="85"/>
  <c r="BF117" i="85"/>
  <c r="BG117" i="85"/>
  <c r="BH117" i="85"/>
  <c r="BI117" i="85"/>
  <c r="BK117" i="85"/>
  <c r="P118" i="85"/>
  <c r="R118" i="85"/>
  <c r="T118" i="85"/>
  <c r="BE118" i="85"/>
  <c r="BF118" i="85"/>
  <c r="BG118" i="85"/>
  <c r="BH118" i="85"/>
  <c r="BI118" i="85"/>
  <c r="BK118" i="85"/>
  <c r="E45" i="84"/>
  <c r="E47" i="84"/>
  <c r="F49" i="84"/>
  <c r="J49" i="84"/>
  <c r="F51" i="84"/>
  <c r="J51" i="84"/>
  <c r="F52" i="84"/>
  <c r="E72" i="84"/>
  <c r="E74" i="84"/>
  <c r="F76" i="84"/>
  <c r="J76" i="84"/>
  <c r="F78" i="84"/>
  <c r="J78" i="84"/>
  <c r="F79" i="84"/>
  <c r="P85" i="84"/>
  <c r="P84" i="84" s="1"/>
  <c r="P83" i="84" s="1"/>
  <c r="R85" i="84"/>
  <c r="R84" i="84" s="1"/>
  <c r="R83" i="84" s="1"/>
  <c r="T85" i="84"/>
  <c r="T84" i="84" s="1"/>
  <c r="T83" i="84" s="1"/>
  <c r="BE85" i="84"/>
  <c r="BF85" i="84"/>
  <c r="BG85" i="84"/>
  <c r="BH85" i="84"/>
  <c r="BI85" i="84"/>
  <c r="BK85" i="84"/>
  <c r="BK84" i="84" s="1"/>
  <c r="P88" i="84"/>
  <c r="R88" i="84"/>
  <c r="T88" i="84"/>
  <c r="BE88" i="84"/>
  <c r="BF88" i="84"/>
  <c r="BG88" i="84"/>
  <c r="BH88" i="84"/>
  <c r="BI88" i="84"/>
  <c r="BK88" i="84"/>
  <c r="P89" i="84"/>
  <c r="R89" i="84"/>
  <c r="T89" i="84"/>
  <c r="BE89" i="84"/>
  <c r="BF89" i="84"/>
  <c r="BG89" i="84"/>
  <c r="BH89" i="84"/>
  <c r="BI89" i="84"/>
  <c r="BK89" i="84"/>
  <c r="P90" i="84"/>
  <c r="R90" i="84"/>
  <c r="T90" i="84"/>
  <c r="BE90" i="84"/>
  <c r="BF90" i="84"/>
  <c r="BG90" i="84"/>
  <c r="BH90" i="84"/>
  <c r="BI90" i="84"/>
  <c r="BK90" i="84"/>
  <c r="P91" i="84"/>
  <c r="P92" i="84"/>
  <c r="R92" i="84"/>
  <c r="R91" i="84" s="1"/>
  <c r="T92" i="84"/>
  <c r="T91" i="84" s="1"/>
  <c r="T87" i="84" s="1"/>
  <c r="BE92" i="84"/>
  <c r="BF92" i="84"/>
  <c r="BG92" i="84"/>
  <c r="BH92" i="84"/>
  <c r="BI92" i="84"/>
  <c r="BK92" i="84"/>
  <c r="BK91" i="84" s="1"/>
  <c r="J61" i="84" s="1"/>
  <c r="P94" i="84"/>
  <c r="R94" i="84"/>
  <c r="T94" i="84"/>
  <c r="BE94" i="84"/>
  <c r="BF94" i="84"/>
  <c r="BG94" i="84"/>
  <c r="BH94" i="84"/>
  <c r="BI94" i="84"/>
  <c r="BK94" i="84"/>
  <c r="P95" i="84"/>
  <c r="P93" i="84" s="1"/>
  <c r="R95" i="84"/>
  <c r="T95" i="84"/>
  <c r="BE95" i="84"/>
  <c r="BF95" i="84"/>
  <c r="BG95" i="84"/>
  <c r="BH95" i="84"/>
  <c r="BI95" i="84"/>
  <c r="BK95" i="84"/>
  <c r="P96" i="84"/>
  <c r="R96" i="84"/>
  <c r="T96" i="84"/>
  <c r="BE96" i="84"/>
  <c r="BF96" i="84"/>
  <c r="BG96" i="84"/>
  <c r="BH96" i="84"/>
  <c r="BI96" i="84"/>
  <c r="BK96" i="84"/>
  <c r="P97" i="84"/>
  <c r="R97" i="84"/>
  <c r="T97" i="84"/>
  <c r="BE97" i="84"/>
  <c r="BF97" i="84"/>
  <c r="BG97" i="84"/>
  <c r="BH97" i="84"/>
  <c r="BI97" i="84"/>
  <c r="BK97" i="84"/>
  <c r="P98" i="84"/>
  <c r="R98" i="84"/>
  <c r="T98" i="84"/>
  <c r="BE98" i="84"/>
  <c r="BF98" i="84"/>
  <c r="BG98" i="84"/>
  <c r="BH98" i="84"/>
  <c r="BI98" i="84"/>
  <c r="BK98" i="84"/>
  <c r="P99" i="84"/>
  <c r="R99" i="84"/>
  <c r="T99" i="84"/>
  <c r="BE99" i="84"/>
  <c r="BF99" i="84"/>
  <c r="BG99" i="84"/>
  <c r="BH99" i="84"/>
  <c r="BI99" i="84"/>
  <c r="BK99" i="84"/>
  <c r="P100" i="84"/>
  <c r="R100" i="84"/>
  <c r="T100" i="84"/>
  <c r="BE100" i="84"/>
  <c r="BF100" i="84"/>
  <c r="BG100" i="84"/>
  <c r="BH100" i="84"/>
  <c r="BI100" i="84"/>
  <c r="BK100" i="84"/>
  <c r="P101" i="84"/>
  <c r="R101" i="84"/>
  <c r="T101" i="84"/>
  <c r="BE101" i="84"/>
  <c r="BF101" i="84"/>
  <c r="BG101" i="84"/>
  <c r="BH101" i="84"/>
  <c r="BI101" i="84"/>
  <c r="BK101" i="84"/>
  <c r="P102" i="84"/>
  <c r="R102" i="84"/>
  <c r="T102" i="84"/>
  <c r="BE102" i="84"/>
  <c r="BF102" i="84"/>
  <c r="BG102" i="84"/>
  <c r="BH102" i="84"/>
  <c r="BI102" i="84"/>
  <c r="BK102" i="84"/>
  <c r="P103" i="84"/>
  <c r="R103" i="84"/>
  <c r="T103" i="84"/>
  <c r="BE103" i="84"/>
  <c r="BF103" i="84"/>
  <c r="BG103" i="84"/>
  <c r="BH103" i="84"/>
  <c r="BI103" i="84"/>
  <c r="BK103" i="84"/>
  <c r="P104" i="84"/>
  <c r="R104" i="84"/>
  <c r="T104" i="84"/>
  <c r="BE104" i="84"/>
  <c r="BF104" i="84"/>
  <c r="BG104" i="84"/>
  <c r="BH104" i="84"/>
  <c r="BI104" i="84"/>
  <c r="BK104" i="84"/>
  <c r="P105" i="84"/>
  <c r="R105" i="84"/>
  <c r="T105" i="84"/>
  <c r="BE105" i="84"/>
  <c r="BF105" i="84"/>
  <c r="BG105" i="84"/>
  <c r="BH105" i="84"/>
  <c r="BI105" i="84"/>
  <c r="BK105" i="84"/>
  <c r="P106" i="84"/>
  <c r="R106" i="84"/>
  <c r="T106" i="84"/>
  <c r="BE106" i="84"/>
  <c r="BF106" i="84"/>
  <c r="BG106" i="84"/>
  <c r="BH106" i="84"/>
  <c r="BI106" i="84"/>
  <c r="BK106" i="84"/>
  <c r="P107" i="84"/>
  <c r="R107" i="84"/>
  <c r="T107" i="84"/>
  <c r="BE107" i="84"/>
  <c r="BF107" i="84"/>
  <c r="BG107" i="84"/>
  <c r="BH107" i="84"/>
  <c r="BI107" i="84"/>
  <c r="BK107" i="84"/>
  <c r="P108" i="84"/>
  <c r="R108" i="84"/>
  <c r="T108" i="84"/>
  <c r="BE108" i="84"/>
  <c r="BF108" i="84"/>
  <c r="BG108" i="84"/>
  <c r="BH108" i="84"/>
  <c r="BI108" i="84"/>
  <c r="BK108" i="84"/>
  <c r="P109" i="84"/>
  <c r="R109" i="84"/>
  <c r="T109" i="84"/>
  <c r="BE109" i="84"/>
  <c r="BF109" i="84"/>
  <c r="BG109" i="84"/>
  <c r="BH109" i="84"/>
  <c r="BI109" i="84"/>
  <c r="BK109" i="84"/>
  <c r="P110" i="84"/>
  <c r="R110" i="84"/>
  <c r="T110" i="84"/>
  <c r="BE110" i="84"/>
  <c r="BF110" i="84"/>
  <c r="BG110" i="84"/>
  <c r="BH110" i="84"/>
  <c r="BI110" i="84"/>
  <c r="BK110" i="84"/>
  <c r="P111" i="84"/>
  <c r="R111" i="84"/>
  <c r="T111" i="84"/>
  <c r="BE111" i="84"/>
  <c r="BF111" i="84"/>
  <c r="BG111" i="84"/>
  <c r="BH111" i="84"/>
  <c r="BI111" i="84"/>
  <c r="BK111" i="84"/>
  <c r="P112" i="84"/>
  <c r="R112" i="84"/>
  <c r="T112" i="84"/>
  <c r="BE112" i="84"/>
  <c r="BF112" i="84"/>
  <c r="BG112" i="84"/>
  <c r="BH112" i="84"/>
  <c r="BI112" i="84"/>
  <c r="BK112" i="84"/>
  <c r="P113" i="84"/>
  <c r="R113" i="84"/>
  <c r="T113" i="84"/>
  <c r="BE113" i="84"/>
  <c r="BF113" i="84"/>
  <c r="BG113" i="84"/>
  <c r="BH113" i="84"/>
  <c r="BI113" i="84"/>
  <c r="BK113" i="84"/>
  <c r="P114" i="84"/>
  <c r="R114" i="84"/>
  <c r="T114" i="84"/>
  <c r="BE114" i="84"/>
  <c r="BF114" i="84"/>
  <c r="BG114" i="84"/>
  <c r="BH114" i="84"/>
  <c r="BI114" i="84"/>
  <c r="BK114" i="84"/>
  <c r="P115" i="84"/>
  <c r="R115" i="84"/>
  <c r="T115" i="84"/>
  <c r="BE115" i="84"/>
  <c r="BF115" i="84"/>
  <c r="BG115" i="84"/>
  <c r="BH115" i="84"/>
  <c r="BI115" i="84"/>
  <c r="BK115" i="84"/>
  <c r="P116" i="84"/>
  <c r="R116" i="84"/>
  <c r="T116" i="84"/>
  <c r="BE116" i="84"/>
  <c r="BF116" i="84"/>
  <c r="BG116" i="84"/>
  <c r="BH116" i="84"/>
  <c r="BI116" i="84"/>
  <c r="BK116" i="84"/>
  <c r="P117" i="84"/>
  <c r="R117" i="84"/>
  <c r="T117" i="84"/>
  <c r="BE117" i="84"/>
  <c r="BF117" i="84"/>
  <c r="BG117" i="84"/>
  <c r="BH117" i="84"/>
  <c r="BI117" i="84"/>
  <c r="BK117" i="84"/>
  <c r="P118" i="84"/>
  <c r="R118" i="84"/>
  <c r="T118" i="84"/>
  <c r="BE118" i="84"/>
  <c r="BF118" i="84"/>
  <c r="BG118" i="84"/>
  <c r="BH118" i="84"/>
  <c r="BI118" i="84"/>
  <c r="BK118" i="84"/>
  <c r="P119" i="84"/>
  <c r="R119" i="84"/>
  <c r="T119" i="84"/>
  <c r="BE119" i="84"/>
  <c r="BF119" i="84"/>
  <c r="BG119" i="84"/>
  <c r="BH119" i="84"/>
  <c r="BI119" i="84"/>
  <c r="BK119" i="84"/>
  <c r="E45" i="83"/>
  <c r="E47" i="83"/>
  <c r="F49" i="83"/>
  <c r="J49" i="83"/>
  <c r="F51" i="83"/>
  <c r="J51" i="83"/>
  <c r="F52" i="83"/>
  <c r="E72" i="83"/>
  <c r="E74" i="83"/>
  <c r="F76" i="83"/>
  <c r="J76" i="83"/>
  <c r="F78" i="83"/>
  <c r="J78" i="83"/>
  <c r="F79" i="83"/>
  <c r="P85" i="83"/>
  <c r="P84" i="83" s="1"/>
  <c r="P83" i="83" s="1"/>
  <c r="R85" i="83"/>
  <c r="R84" i="83" s="1"/>
  <c r="R83" i="83" s="1"/>
  <c r="T85" i="83"/>
  <c r="T84" i="83" s="1"/>
  <c r="T83" i="83" s="1"/>
  <c r="BE85" i="83"/>
  <c r="BF85" i="83"/>
  <c r="F31" i="83" s="1"/>
  <c r="BG85" i="83"/>
  <c r="BH85" i="83"/>
  <c r="BI85" i="83"/>
  <c r="BK85" i="83"/>
  <c r="BK84" i="83" s="1"/>
  <c r="P88" i="83"/>
  <c r="R88" i="83"/>
  <c r="T88" i="83"/>
  <c r="BE88" i="83"/>
  <c r="BF88" i="83"/>
  <c r="BG88" i="83"/>
  <c r="BH88" i="83"/>
  <c r="BI88" i="83"/>
  <c r="BK88" i="83"/>
  <c r="P89" i="83"/>
  <c r="R89" i="83"/>
  <c r="T89" i="83"/>
  <c r="BE89" i="83"/>
  <c r="BF89" i="83"/>
  <c r="BG89" i="83"/>
  <c r="BH89" i="83"/>
  <c r="BI89" i="83"/>
  <c r="BK89" i="83"/>
  <c r="P90" i="83"/>
  <c r="R90" i="83"/>
  <c r="T90" i="83"/>
  <c r="BE90" i="83"/>
  <c r="BF90" i="83"/>
  <c r="BG90" i="83"/>
  <c r="BH90" i="83"/>
  <c r="BI90" i="83"/>
  <c r="BK90" i="83"/>
  <c r="BK91" i="83"/>
  <c r="J61" i="83" s="1"/>
  <c r="P92" i="83"/>
  <c r="P91" i="83" s="1"/>
  <c r="R92" i="83"/>
  <c r="R91" i="83" s="1"/>
  <c r="T92" i="83"/>
  <c r="T91" i="83" s="1"/>
  <c r="T87" i="83" s="1"/>
  <c r="BE92" i="83"/>
  <c r="BF92" i="83"/>
  <c r="BG92" i="83"/>
  <c r="BH92" i="83"/>
  <c r="BI92" i="83"/>
  <c r="BK92" i="83"/>
  <c r="P94" i="83"/>
  <c r="R94" i="83"/>
  <c r="T94" i="83"/>
  <c r="BE94" i="83"/>
  <c r="BF94" i="83"/>
  <c r="BG94" i="83"/>
  <c r="BH94" i="83"/>
  <c r="BI94" i="83"/>
  <c r="BK94" i="83"/>
  <c r="P95" i="83"/>
  <c r="P93" i="83" s="1"/>
  <c r="R95" i="83"/>
  <c r="T95" i="83"/>
  <c r="BE95" i="83"/>
  <c r="BF95" i="83"/>
  <c r="BG95" i="83"/>
  <c r="BH95" i="83"/>
  <c r="BI95" i="83"/>
  <c r="BK95" i="83"/>
  <c r="P96" i="83"/>
  <c r="R96" i="83"/>
  <c r="T96" i="83"/>
  <c r="BE96" i="83"/>
  <c r="BF96" i="83"/>
  <c r="BG96" i="83"/>
  <c r="BH96" i="83"/>
  <c r="BI96" i="83"/>
  <c r="BK96" i="83"/>
  <c r="P97" i="83"/>
  <c r="R97" i="83"/>
  <c r="T97" i="83"/>
  <c r="BE97" i="83"/>
  <c r="BF97" i="83"/>
  <c r="BG97" i="83"/>
  <c r="BH97" i="83"/>
  <c r="BI97" i="83"/>
  <c r="BK97" i="83"/>
  <c r="P98" i="83"/>
  <c r="R98" i="83"/>
  <c r="T98" i="83"/>
  <c r="BE98" i="83"/>
  <c r="BF98" i="83"/>
  <c r="BG98" i="83"/>
  <c r="BH98" i="83"/>
  <c r="BI98" i="83"/>
  <c r="BK98" i="83"/>
  <c r="P99" i="83"/>
  <c r="R99" i="83"/>
  <c r="T99" i="83"/>
  <c r="BE99" i="83"/>
  <c r="BF99" i="83"/>
  <c r="BG99" i="83"/>
  <c r="BH99" i="83"/>
  <c r="BI99" i="83"/>
  <c r="BK99" i="83"/>
  <c r="P100" i="83"/>
  <c r="R100" i="83"/>
  <c r="T100" i="83"/>
  <c r="BE100" i="83"/>
  <c r="BF100" i="83"/>
  <c r="BG100" i="83"/>
  <c r="BH100" i="83"/>
  <c r="BI100" i="83"/>
  <c r="BK100" i="83"/>
  <c r="P101" i="83"/>
  <c r="R101" i="83"/>
  <c r="T101" i="83"/>
  <c r="BE101" i="83"/>
  <c r="BF101" i="83"/>
  <c r="BG101" i="83"/>
  <c r="BH101" i="83"/>
  <c r="BI101" i="83"/>
  <c r="BK101" i="83"/>
  <c r="P102" i="83"/>
  <c r="R102" i="83"/>
  <c r="T102" i="83"/>
  <c r="BE102" i="83"/>
  <c r="BF102" i="83"/>
  <c r="BG102" i="83"/>
  <c r="BH102" i="83"/>
  <c r="BI102" i="83"/>
  <c r="BK102" i="83"/>
  <c r="P103" i="83"/>
  <c r="R103" i="83"/>
  <c r="T103" i="83"/>
  <c r="BE103" i="83"/>
  <c r="BF103" i="83"/>
  <c r="BG103" i="83"/>
  <c r="BH103" i="83"/>
  <c r="BI103" i="83"/>
  <c r="BK103" i="83"/>
  <c r="P104" i="83"/>
  <c r="R104" i="83"/>
  <c r="T104" i="83"/>
  <c r="BE104" i="83"/>
  <c r="BF104" i="83"/>
  <c r="BG104" i="83"/>
  <c r="BH104" i="83"/>
  <c r="BI104" i="83"/>
  <c r="BK104" i="83"/>
  <c r="P105" i="83"/>
  <c r="R105" i="83"/>
  <c r="T105" i="83"/>
  <c r="BE105" i="83"/>
  <c r="BF105" i="83"/>
  <c r="BG105" i="83"/>
  <c r="BH105" i="83"/>
  <c r="BI105" i="83"/>
  <c r="BK105" i="83"/>
  <c r="P106" i="83"/>
  <c r="R106" i="83"/>
  <c r="T106" i="83"/>
  <c r="BE106" i="83"/>
  <c r="BF106" i="83"/>
  <c r="BG106" i="83"/>
  <c r="BH106" i="83"/>
  <c r="BI106" i="83"/>
  <c r="BK106" i="83"/>
  <c r="P107" i="83"/>
  <c r="R107" i="83"/>
  <c r="T107" i="83"/>
  <c r="BE107" i="83"/>
  <c r="BF107" i="83"/>
  <c r="BG107" i="83"/>
  <c r="BH107" i="83"/>
  <c r="BI107" i="83"/>
  <c r="BK107" i="83"/>
  <c r="P108" i="83"/>
  <c r="R108" i="83"/>
  <c r="T108" i="83"/>
  <c r="BE108" i="83"/>
  <c r="BF108" i="83"/>
  <c r="BG108" i="83"/>
  <c r="BH108" i="83"/>
  <c r="BI108" i="83"/>
  <c r="BK108" i="83"/>
  <c r="P109" i="83"/>
  <c r="R109" i="83"/>
  <c r="T109" i="83"/>
  <c r="BE109" i="83"/>
  <c r="BF109" i="83"/>
  <c r="BG109" i="83"/>
  <c r="BH109" i="83"/>
  <c r="BI109" i="83"/>
  <c r="BK109" i="83"/>
  <c r="P110" i="83"/>
  <c r="R110" i="83"/>
  <c r="T110" i="83"/>
  <c r="BE110" i="83"/>
  <c r="BF110" i="83"/>
  <c r="BG110" i="83"/>
  <c r="BH110" i="83"/>
  <c r="BI110" i="83"/>
  <c r="BK110" i="83"/>
  <c r="P111" i="83"/>
  <c r="R111" i="83"/>
  <c r="T111" i="83"/>
  <c r="BE111" i="83"/>
  <c r="BF111" i="83"/>
  <c r="BG111" i="83"/>
  <c r="BH111" i="83"/>
  <c r="BI111" i="83"/>
  <c r="BK111" i="83"/>
  <c r="P112" i="83"/>
  <c r="R112" i="83"/>
  <c r="T112" i="83"/>
  <c r="BE112" i="83"/>
  <c r="BF112" i="83"/>
  <c r="BG112" i="83"/>
  <c r="BH112" i="83"/>
  <c r="BI112" i="83"/>
  <c r="BK112" i="83"/>
  <c r="P113" i="83"/>
  <c r="R113" i="83"/>
  <c r="T113" i="83"/>
  <c r="BE113" i="83"/>
  <c r="BF113" i="83"/>
  <c r="BG113" i="83"/>
  <c r="BH113" i="83"/>
  <c r="BI113" i="83"/>
  <c r="BK113" i="83"/>
  <c r="P114" i="83"/>
  <c r="R114" i="83"/>
  <c r="T114" i="83"/>
  <c r="BE114" i="83"/>
  <c r="BF114" i="83"/>
  <c r="BG114" i="83"/>
  <c r="BH114" i="83"/>
  <c r="BI114" i="83"/>
  <c r="BK114" i="83"/>
  <c r="P115" i="83"/>
  <c r="R115" i="83"/>
  <c r="T115" i="83"/>
  <c r="BE115" i="83"/>
  <c r="BF115" i="83"/>
  <c r="BG115" i="83"/>
  <c r="BH115" i="83"/>
  <c r="BI115" i="83"/>
  <c r="BK115" i="83"/>
  <c r="P116" i="83"/>
  <c r="R116" i="83"/>
  <c r="T116" i="83"/>
  <c r="BE116" i="83"/>
  <c r="BF116" i="83"/>
  <c r="BG116" i="83"/>
  <c r="BH116" i="83"/>
  <c r="BI116" i="83"/>
  <c r="BK116" i="83"/>
  <c r="P117" i="83"/>
  <c r="R117" i="83"/>
  <c r="T117" i="83"/>
  <c r="BE117" i="83"/>
  <c r="BF117" i="83"/>
  <c r="BG117" i="83"/>
  <c r="BH117" i="83"/>
  <c r="BI117" i="83"/>
  <c r="BK117" i="83"/>
  <c r="P118" i="83"/>
  <c r="R118" i="83"/>
  <c r="T118" i="83"/>
  <c r="BE118" i="83"/>
  <c r="BF118" i="83"/>
  <c r="BG118" i="83"/>
  <c r="BH118" i="83"/>
  <c r="BI118" i="83"/>
  <c r="BK118" i="83"/>
  <c r="P119" i="83"/>
  <c r="R119" i="83"/>
  <c r="T119" i="83"/>
  <c r="BE119" i="83"/>
  <c r="BF119" i="83"/>
  <c r="BG119" i="83"/>
  <c r="BH119" i="83"/>
  <c r="BI119" i="83"/>
  <c r="BK119" i="83"/>
  <c r="P120" i="83"/>
  <c r="R120" i="83"/>
  <c r="T120" i="83"/>
  <c r="BE120" i="83"/>
  <c r="BF120" i="83"/>
  <c r="BG120" i="83"/>
  <c r="BH120" i="83"/>
  <c r="BI120" i="83"/>
  <c r="BK120" i="83"/>
  <c r="E45" i="82"/>
  <c r="E47" i="82"/>
  <c r="F49" i="82"/>
  <c r="J49" i="82"/>
  <c r="F51" i="82"/>
  <c r="J51" i="82"/>
  <c r="F52" i="82"/>
  <c r="E72" i="82"/>
  <c r="E74" i="82"/>
  <c r="F76" i="82"/>
  <c r="J76" i="82"/>
  <c r="F78" i="82"/>
  <c r="J78" i="82"/>
  <c r="F79" i="82"/>
  <c r="P85" i="82"/>
  <c r="P84" i="82" s="1"/>
  <c r="P83" i="82" s="1"/>
  <c r="R85" i="82"/>
  <c r="R84" i="82" s="1"/>
  <c r="R83" i="82" s="1"/>
  <c r="T85" i="82"/>
  <c r="T84" i="82" s="1"/>
  <c r="T83" i="82" s="1"/>
  <c r="BE85" i="82"/>
  <c r="BF85" i="82"/>
  <c r="BG85" i="82"/>
  <c r="BH85" i="82"/>
  <c r="BI85" i="82"/>
  <c r="BK85" i="82"/>
  <c r="BK84" i="82" s="1"/>
  <c r="P88" i="82"/>
  <c r="R88" i="82"/>
  <c r="T88" i="82"/>
  <c r="BE88" i="82"/>
  <c r="BF88" i="82"/>
  <c r="BG88" i="82"/>
  <c r="BH88" i="82"/>
  <c r="BI88" i="82"/>
  <c r="BK88" i="82"/>
  <c r="P89" i="82"/>
  <c r="R89" i="82"/>
  <c r="T89" i="82"/>
  <c r="BE89" i="82"/>
  <c r="BF89" i="82"/>
  <c r="BG89" i="82"/>
  <c r="BH89" i="82"/>
  <c r="BI89" i="82"/>
  <c r="BK89" i="82"/>
  <c r="P90" i="82"/>
  <c r="R90" i="82"/>
  <c r="T90" i="82"/>
  <c r="BE90" i="82"/>
  <c r="BF90" i="82"/>
  <c r="BG90" i="82"/>
  <c r="BH90" i="82"/>
  <c r="BI90" i="82"/>
  <c r="BK90" i="82"/>
  <c r="P92" i="82"/>
  <c r="P91" i="82" s="1"/>
  <c r="R92" i="82"/>
  <c r="R91" i="82" s="1"/>
  <c r="T92" i="82"/>
  <c r="T91" i="82" s="1"/>
  <c r="BE92" i="82"/>
  <c r="BF92" i="82"/>
  <c r="BG92" i="82"/>
  <c r="BH92" i="82"/>
  <c r="BI92" i="82"/>
  <c r="BK92" i="82"/>
  <c r="BK91" i="82" s="1"/>
  <c r="J61" i="82" s="1"/>
  <c r="P94" i="82"/>
  <c r="P93" i="82" s="1"/>
  <c r="R94" i="82"/>
  <c r="T94" i="82"/>
  <c r="BE94" i="82"/>
  <c r="BF94" i="82"/>
  <c r="BG94" i="82"/>
  <c r="BH94" i="82"/>
  <c r="BI94" i="82"/>
  <c r="BK94" i="82"/>
  <c r="P95" i="82"/>
  <c r="R95" i="82"/>
  <c r="T95" i="82"/>
  <c r="BE95" i="82"/>
  <c r="BF95" i="82"/>
  <c r="BG95" i="82"/>
  <c r="BH95" i="82"/>
  <c r="BI95" i="82"/>
  <c r="BK95" i="82"/>
  <c r="P96" i="82"/>
  <c r="R96" i="82"/>
  <c r="T96" i="82"/>
  <c r="BE96" i="82"/>
  <c r="BF96" i="82"/>
  <c r="BG96" i="82"/>
  <c r="BH96" i="82"/>
  <c r="BI96" i="82"/>
  <c r="BK96" i="82"/>
  <c r="P97" i="82"/>
  <c r="R97" i="82"/>
  <c r="T97" i="82"/>
  <c r="BE97" i="82"/>
  <c r="BF97" i="82"/>
  <c r="BG97" i="82"/>
  <c r="BH97" i="82"/>
  <c r="BI97" i="82"/>
  <c r="BK97" i="82"/>
  <c r="P98" i="82"/>
  <c r="R98" i="82"/>
  <c r="T98" i="82"/>
  <c r="BE98" i="82"/>
  <c r="BF98" i="82"/>
  <c r="BG98" i="82"/>
  <c r="BH98" i="82"/>
  <c r="BI98" i="82"/>
  <c r="BK98" i="82"/>
  <c r="P99" i="82"/>
  <c r="R99" i="82"/>
  <c r="T99" i="82"/>
  <c r="BE99" i="82"/>
  <c r="BF99" i="82"/>
  <c r="BG99" i="82"/>
  <c r="BH99" i="82"/>
  <c r="BI99" i="82"/>
  <c r="BK99" i="82"/>
  <c r="P100" i="82"/>
  <c r="R100" i="82"/>
  <c r="T100" i="82"/>
  <c r="BE100" i="82"/>
  <c r="BF100" i="82"/>
  <c r="BG100" i="82"/>
  <c r="BH100" i="82"/>
  <c r="BI100" i="82"/>
  <c r="BK100" i="82"/>
  <c r="P101" i="82"/>
  <c r="R101" i="82"/>
  <c r="T101" i="82"/>
  <c r="BE101" i="82"/>
  <c r="BF101" i="82"/>
  <c r="BG101" i="82"/>
  <c r="BH101" i="82"/>
  <c r="BI101" i="82"/>
  <c r="BK101" i="82"/>
  <c r="P102" i="82"/>
  <c r="R102" i="82"/>
  <c r="T102" i="82"/>
  <c r="BE102" i="82"/>
  <c r="BF102" i="82"/>
  <c r="BG102" i="82"/>
  <c r="BH102" i="82"/>
  <c r="BI102" i="82"/>
  <c r="BK102" i="82"/>
  <c r="P103" i="82"/>
  <c r="R103" i="82"/>
  <c r="T103" i="82"/>
  <c r="BE103" i="82"/>
  <c r="BF103" i="82"/>
  <c r="BG103" i="82"/>
  <c r="BH103" i="82"/>
  <c r="BI103" i="82"/>
  <c r="BK103" i="82"/>
  <c r="P104" i="82"/>
  <c r="R104" i="82"/>
  <c r="T104" i="82"/>
  <c r="BE104" i="82"/>
  <c r="BF104" i="82"/>
  <c r="BG104" i="82"/>
  <c r="BH104" i="82"/>
  <c r="BI104" i="82"/>
  <c r="BK104" i="82"/>
  <c r="P105" i="82"/>
  <c r="R105" i="82"/>
  <c r="T105" i="82"/>
  <c r="BE105" i="82"/>
  <c r="BF105" i="82"/>
  <c r="BG105" i="82"/>
  <c r="BH105" i="82"/>
  <c r="BI105" i="82"/>
  <c r="BK105" i="82"/>
  <c r="P106" i="82"/>
  <c r="R106" i="82"/>
  <c r="T106" i="82"/>
  <c r="BE106" i="82"/>
  <c r="BF106" i="82"/>
  <c r="BG106" i="82"/>
  <c r="BH106" i="82"/>
  <c r="BI106" i="82"/>
  <c r="BK106" i="82"/>
  <c r="P107" i="82"/>
  <c r="R107" i="82"/>
  <c r="T107" i="82"/>
  <c r="BE107" i="82"/>
  <c r="BF107" i="82"/>
  <c r="BG107" i="82"/>
  <c r="BH107" i="82"/>
  <c r="BI107" i="82"/>
  <c r="BK107" i="82"/>
  <c r="P108" i="82"/>
  <c r="R108" i="82"/>
  <c r="T108" i="82"/>
  <c r="BE108" i="82"/>
  <c r="BF108" i="82"/>
  <c r="BG108" i="82"/>
  <c r="BH108" i="82"/>
  <c r="BI108" i="82"/>
  <c r="BK108" i="82"/>
  <c r="P109" i="82"/>
  <c r="R109" i="82"/>
  <c r="T109" i="82"/>
  <c r="BE109" i="82"/>
  <c r="BF109" i="82"/>
  <c r="BG109" i="82"/>
  <c r="BH109" i="82"/>
  <c r="BI109" i="82"/>
  <c r="BK109" i="82"/>
  <c r="P110" i="82"/>
  <c r="R110" i="82"/>
  <c r="T110" i="82"/>
  <c r="BE110" i="82"/>
  <c r="BF110" i="82"/>
  <c r="BG110" i="82"/>
  <c r="BH110" i="82"/>
  <c r="BI110" i="82"/>
  <c r="BK110" i="82"/>
  <c r="P111" i="82"/>
  <c r="R111" i="82"/>
  <c r="T111" i="82"/>
  <c r="BE111" i="82"/>
  <c r="BF111" i="82"/>
  <c r="BG111" i="82"/>
  <c r="BH111" i="82"/>
  <c r="BI111" i="82"/>
  <c r="BK111" i="82"/>
  <c r="P112" i="82"/>
  <c r="R112" i="82"/>
  <c r="T112" i="82"/>
  <c r="BE112" i="82"/>
  <c r="BF112" i="82"/>
  <c r="BG112" i="82"/>
  <c r="BH112" i="82"/>
  <c r="BI112" i="82"/>
  <c r="BK112" i="82"/>
  <c r="P113" i="82"/>
  <c r="R113" i="82"/>
  <c r="T113" i="82"/>
  <c r="BE113" i="82"/>
  <c r="BF113" i="82"/>
  <c r="BG113" i="82"/>
  <c r="BH113" i="82"/>
  <c r="BI113" i="82"/>
  <c r="BK113" i="82"/>
  <c r="P114" i="82"/>
  <c r="R114" i="82"/>
  <c r="T114" i="82"/>
  <c r="BE114" i="82"/>
  <c r="BF114" i="82"/>
  <c r="BG114" i="82"/>
  <c r="BH114" i="82"/>
  <c r="BI114" i="82"/>
  <c r="BK114" i="82"/>
  <c r="P115" i="82"/>
  <c r="R115" i="82"/>
  <c r="T115" i="82"/>
  <c r="BE115" i="82"/>
  <c r="BF115" i="82"/>
  <c r="BG115" i="82"/>
  <c r="BH115" i="82"/>
  <c r="BI115" i="82"/>
  <c r="BK115" i="82"/>
  <c r="P116" i="82"/>
  <c r="R116" i="82"/>
  <c r="T116" i="82"/>
  <c r="BE116" i="82"/>
  <c r="BF116" i="82"/>
  <c r="BG116" i="82"/>
  <c r="BH116" i="82"/>
  <c r="BI116" i="82"/>
  <c r="BK116" i="82"/>
  <c r="P117" i="82"/>
  <c r="R117" i="82"/>
  <c r="T117" i="82"/>
  <c r="BE117" i="82"/>
  <c r="BF117" i="82"/>
  <c r="BG117" i="82"/>
  <c r="BH117" i="82"/>
  <c r="BI117" i="82"/>
  <c r="BK117" i="82"/>
  <c r="P118" i="82"/>
  <c r="R118" i="82"/>
  <c r="T118" i="82"/>
  <c r="BE118" i="82"/>
  <c r="BF118" i="82"/>
  <c r="BG118" i="82"/>
  <c r="BH118" i="82"/>
  <c r="BI118" i="82"/>
  <c r="BK118" i="82"/>
  <c r="E45" i="81"/>
  <c r="E47" i="81"/>
  <c r="F49" i="81"/>
  <c r="J49" i="81"/>
  <c r="F51" i="81"/>
  <c r="J51" i="81"/>
  <c r="F52" i="81"/>
  <c r="E73" i="81"/>
  <c r="E75" i="81"/>
  <c r="F77" i="81"/>
  <c r="J77" i="81"/>
  <c r="F79" i="81"/>
  <c r="J79" i="81"/>
  <c r="F80" i="81"/>
  <c r="P86" i="81"/>
  <c r="P85" i="81" s="1"/>
  <c r="P84" i="81" s="1"/>
  <c r="R86" i="81"/>
  <c r="R85" i="81" s="1"/>
  <c r="R84" i="81" s="1"/>
  <c r="T86" i="81"/>
  <c r="T85" i="81" s="1"/>
  <c r="T84" i="81" s="1"/>
  <c r="BE86" i="81"/>
  <c r="BF86" i="81"/>
  <c r="BG86" i="81"/>
  <c r="BH86" i="81"/>
  <c r="BI86" i="81"/>
  <c r="BK86" i="81"/>
  <c r="BK85" i="81" s="1"/>
  <c r="P89" i="81"/>
  <c r="R89" i="81"/>
  <c r="T89" i="81"/>
  <c r="BE89" i="81"/>
  <c r="BF89" i="81"/>
  <c r="BG89" i="81"/>
  <c r="BH89" i="81"/>
  <c r="BI89" i="81"/>
  <c r="BK89" i="81"/>
  <c r="P90" i="81"/>
  <c r="R90" i="81"/>
  <c r="T90" i="81"/>
  <c r="BE90" i="81"/>
  <c r="BF90" i="81"/>
  <c r="BG90" i="81"/>
  <c r="BH90" i="81"/>
  <c r="BI90" i="81"/>
  <c r="BK90" i="81"/>
  <c r="P91" i="81"/>
  <c r="R91" i="81"/>
  <c r="T91" i="81"/>
  <c r="BE91" i="81"/>
  <c r="BF91" i="81"/>
  <c r="BG91" i="81"/>
  <c r="BH91" i="81"/>
  <c r="BI91" i="81"/>
  <c r="BK91" i="81"/>
  <c r="P93" i="81"/>
  <c r="P92" i="81" s="1"/>
  <c r="R93" i="81"/>
  <c r="R92" i="81" s="1"/>
  <c r="T93" i="81"/>
  <c r="T92" i="81" s="1"/>
  <c r="BE93" i="81"/>
  <c r="BF93" i="81"/>
  <c r="BG93" i="81"/>
  <c r="BH93" i="81"/>
  <c r="BI93" i="81"/>
  <c r="BK93" i="81"/>
  <c r="BK92" i="81" s="1"/>
  <c r="J61" i="81" s="1"/>
  <c r="P95" i="81"/>
  <c r="R95" i="81"/>
  <c r="T95" i="81"/>
  <c r="BE95" i="81"/>
  <c r="BF95" i="81"/>
  <c r="BG95" i="81"/>
  <c r="BH95" i="81"/>
  <c r="BI95" i="81"/>
  <c r="BK95" i="81"/>
  <c r="P96" i="81"/>
  <c r="R96" i="81"/>
  <c r="T96" i="81"/>
  <c r="BE96" i="81"/>
  <c r="BF96" i="81"/>
  <c r="BG96" i="81"/>
  <c r="BH96" i="81"/>
  <c r="BI96" i="81"/>
  <c r="BK96" i="81"/>
  <c r="P97" i="81"/>
  <c r="R97" i="81"/>
  <c r="T97" i="81"/>
  <c r="BE97" i="81"/>
  <c r="BF97" i="81"/>
  <c r="BG97" i="81"/>
  <c r="BH97" i="81"/>
  <c r="BI97" i="81"/>
  <c r="BK97" i="81"/>
  <c r="P98" i="81"/>
  <c r="R98" i="81"/>
  <c r="T98" i="81"/>
  <c r="BE98" i="81"/>
  <c r="BF98" i="81"/>
  <c r="BG98" i="81"/>
  <c r="BH98" i="81"/>
  <c r="BI98" i="81"/>
  <c r="BK98" i="81"/>
  <c r="P99" i="81"/>
  <c r="R99" i="81"/>
  <c r="T99" i="81"/>
  <c r="BE99" i="81"/>
  <c r="BF99" i="81"/>
  <c r="BG99" i="81"/>
  <c r="BH99" i="81"/>
  <c r="BI99" i="81"/>
  <c r="BK99" i="81"/>
  <c r="P100" i="81"/>
  <c r="R100" i="81"/>
  <c r="T100" i="81"/>
  <c r="BE100" i="81"/>
  <c r="BF100" i="81"/>
  <c r="BG100" i="81"/>
  <c r="BH100" i="81"/>
  <c r="BI100" i="81"/>
  <c r="BK100" i="81"/>
  <c r="P101" i="81"/>
  <c r="R101" i="81"/>
  <c r="T101" i="81"/>
  <c r="BE101" i="81"/>
  <c r="BF101" i="81"/>
  <c r="BG101" i="81"/>
  <c r="BH101" i="81"/>
  <c r="BI101" i="81"/>
  <c r="BK101" i="81"/>
  <c r="P102" i="81"/>
  <c r="R102" i="81"/>
  <c r="T102" i="81"/>
  <c r="BE102" i="81"/>
  <c r="BF102" i="81"/>
  <c r="BG102" i="81"/>
  <c r="BH102" i="81"/>
  <c r="BI102" i="81"/>
  <c r="BK102" i="81"/>
  <c r="P103" i="81"/>
  <c r="R103" i="81"/>
  <c r="T103" i="81"/>
  <c r="BE103" i="81"/>
  <c r="BF103" i="81"/>
  <c r="BG103" i="81"/>
  <c r="BH103" i="81"/>
  <c r="BI103" i="81"/>
  <c r="BK103" i="81"/>
  <c r="P104" i="81"/>
  <c r="R104" i="81"/>
  <c r="T104" i="81"/>
  <c r="BE104" i="81"/>
  <c r="BF104" i="81"/>
  <c r="BG104" i="81"/>
  <c r="BH104" i="81"/>
  <c r="BI104" i="81"/>
  <c r="BK104" i="81"/>
  <c r="P105" i="81"/>
  <c r="R105" i="81"/>
  <c r="T105" i="81"/>
  <c r="BE105" i="81"/>
  <c r="BF105" i="81"/>
  <c r="BG105" i="81"/>
  <c r="BH105" i="81"/>
  <c r="BI105" i="81"/>
  <c r="BK105" i="81"/>
  <c r="P107" i="81"/>
  <c r="R107" i="81"/>
  <c r="T107" i="81"/>
  <c r="BE107" i="81"/>
  <c r="BF107" i="81"/>
  <c r="BG107" i="81"/>
  <c r="BH107" i="81"/>
  <c r="BI107" i="81"/>
  <c r="BK107" i="81"/>
  <c r="P108" i="81"/>
  <c r="P106" i="81" s="1"/>
  <c r="R108" i="81"/>
  <c r="T108" i="81"/>
  <c r="BE108" i="81"/>
  <c r="BF108" i="81"/>
  <c r="BG108" i="81"/>
  <c r="BH108" i="81"/>
  <c r="BI108" i="81"/>
  <c r="BK108" i="81"/>
  <c r="P109" i="81"/>
  <c r="R109" i="81"/>
  <c r="T109" i="81"/>
  <c r="BE109" i="81"/>
  <c r="BF109" i="81"/>
  <c r="BG109" i="81"/>
  <c r="BH109" i="81"/>
  <c r="BI109" i="81"/>
  <c r="BK109" i="81"/>
  <c r="P110" i="81"/>
  <c r="R110" i="81"/>
  <c r="T110" i="81"/>
  <c r="BE110" i="81"/>
  <c r="BF110" i="81"/>
  <c r="BG110" i="81"/>
  <c r="BH110" i="81"/>
  <c r="BI110" i="81"/>
  <c r="BK110" i="81"/>
  <c r="P111" i="81"/>
  <c r="R111" i="81"/>
  <c r="T111" i="81"/>
  <c r="BE111" i="81"/>
  <c r="BF111" i="81"/>
  <c r="BG111" i="81"/>
  <c r="BH111" i="81"/>
  <c r="BI111" i="81"/>
  <c r="BK111" i="81"/>
  <c r="P112" i="81"/>
  <c r="R112" i="81"/>
  <c r="T112" i="81"/>
  <c r="BE112" i="81"/>
  <c r="BF112" i="81"/>
  <c r="BG112" i="81"/>
  <c r="BH112" i="81"/>
  <c r="BI112" i="81"/>
  <c r="BK112" i="81"/>
  <c r="P113" i="81"/>
  <c r="R113" i="81"/>
  <c r="T113" i="81"/>
  <c r="BE113" i="81"/>
  <c r="BF113" i="81"/>
  <c r="BG113" i="81"/>
  <c r="BH113" i="81"/>
  <c r="BI113" i="81"/>
  <c r="BK113" i="81"/>
  <c r="P114" i="81"/>
  <c r="R114" i="81"/>
  <c r="T114" i="81"/>
  <c r="BE114" i="81"/>
  <c r="BF114" i="81"/>
  <c r="BG114" i="81"/>
  <c r="BH114" i="81"/>
  <c r="BI114" i="81"/>
  <c r="BK114" i="81"/>
  <c r="P115" i="81"/>
  <c r="R115" i="81"/>
  <c r="T115" i="81"/>
  <c r="BE115" i="81"/>
  <c r="BF115" i="81"/>
  <c r="BG115" i="81"/>
  <c r="BH115" i="81"/>
  <c r="BI115" i="81"/>
  <c r="BK115" i="81"/>
  <c r="P116" i="81"/>
  <c r="R116" i="81"/>
  <c r="T116" i="81"/>
  <c r="BE116" i="81"/>
  <c r="BF116" i="81"/>
  <c r="BG116" i="81"/>
  <c r="BH116" i="81"/>
  <c r="BI116" i="81"/>
  <c r="BK116" i="81"/>
  <c r="P117" i="81"/>
  <c r="R117" i="81"/>
  <c r="T117" i="81"/>
  <c r="BE117" i="81"/>
  <c r="BF117" i="81"/>
  <c r="BG117" i="81"/>
  <c r="BH117" i="81"/>
  <c r="BI117" i="81"/>
  <c r="BK117" i="81"/>
  <c r="P118" i="81"/>
  <c r="R118" i="81"/>
  <c r="T118" i="81"/>
  <c r="BE118" i="81"/>
  <c r="BF118" i="81"/>
  <c r="BG118" i="81"/>
  <c r="BH118" i="81"/>
  <c r="BI118" i="81"/>
  <c r="BK118" i="81"/>
  <c r="P119" i="81"/>
  <c r="R119" i="81"/>
  <c r="T119" i="81"/>
  <c r="BE119" i="81"/>
  <c r="BF119" i="81"/>
  <c r="BG119" i="81"/>
  <c r="BH119" i="81"/>
  <c r="BI119" i="81"/>
  <c r="BK119" i="81"/>
  <c r="P120" i="81"/>
  <c r="R120" i="81"/>
  <c r="T120" i="81"/>
  <c r="BE120" i="81"/>
  <c r="BF120" i="81"/>
  <c r="BG120" i="81"/>
  <c r="BH120" i="81"/>
  <c r="BI120" i="81"/>
  <c r="BK120" i="81"/>
  <c r="P121" i="81"/>
  <c r="R121" i="81"/>
  <c r="T121" i="81"/>
  <c r="BE121" i="81"/>
  <c r="BF121" i="81"/>
  <c r="BG121" i="81"/>
  <c r="BH121" i="81"/>
  <c r="BI121" i="81"/>
  <c r="BK121" i="81"/>
  <c r="P122" i="81"/>
  <c r="R122" i="81"/>
  <c r="T122" i="81"/>
  <c r="BE122" i="81"/>
  <c r="BF122" i="81"/>
  <c r="BG122" i="81"/>
  <c r="BH122" i="81"/>
  <c r="BI122" i="81"/>
  <c r="BK122" i="81"/>
  <c r="P123" i="81"/>
  <c r="R123" i="81"/>
  <c r="T123" i="81"/>
  <c r="BE123" i="81"/>
  <c r="BF123" i="81"/>
  <c r="BG123" i="81"/>
  <c r="BH123" i="81"/>
  <c r="BI123" i="81"/>
  <c r="BK123" i="81"/>
  <c r="P124" i="81"/>
  <c r="R124" i="81"/>
  <c r="T124" i="81"/>
  <c r="BE124" i="81"/>
  <c r="BF124" i="81"/>
  <c r="BG124" i="81"/>
  <c r="BH124" i="81"/>
  <c r="BI124" i="81"/>
  <c r="BK124" i="81"/>
  <c r="P125" i="81"/>
  <c r="R125" i="81"/>
  <c r="T125" i="81"/>
  <c r="BE125" i="81"/>
  <c r="BF125" i="81"/>
  <c r="BG125" i="81"/>
  <c r="BH125" i="81"/>
  <c r="BI125" i="81"/>
  <c r="BK125" i="81"/>
  <c r="P126" i="81"/>
  <c r="R126" i="81"/>
  <c r="T126" i="81"/>
  <c r="BE126" i="81"/>
  <c r="BF126" i="81"/>
  <c r="BG126" i="81"/>
  <c r="BH126" i="81"/>
  <c r="BI126" i="81"/>
  <c r="BK126" i="81"/>
  <c r="P127" i="81"/>
  <c r="R127" i="81"/>
  <c r="T127" i="81"/>
  <c r="BE127" i="81"/>
  <c r="BF127" i="81"/>
  <c r="BG127" i="81"/>
  <c r="BH127" i="81"/>
  <c r="BI127" i="81"/>
  <c r="BK127" i="81"/>
  <c r="P128" i="81"/>
  <c r="R128" i="81"/>
  <c r="T128" i="81"/>
  <c r="BE128" i="81"/>
  <c r="BF128" i="81"/>
  <c r="BG128" i="81"/>
  <c r="BH128" i="81"/>
  <c r="BI128" i="81"/>
  <c r="BK128" i="81"/>
  <c r="P129" i="81"/>
  <c r="R129" i="81"/>
  <c r="T129" i="81"/>
  <c r="BE129" i="81"/>
  <c r="BF129" i="81"/>
  <c r="BG129" i="81"/>
  <c r="BH129" i="81"/>
  <c r="BI129" i="81"/>
  <c r="BK129" i="81"/>
  <c r="P130" i="81"/>
  <c r="R130" i="81"/>
  <c r="T130" i="81"/>
  <c r="BE130" i="81"/>
  <c r="BF130" i="81"/>
  <c r="BG130" i="81"/>
  <c r="BH130" i="81"/>
  <c r="BI130" i="81"/>
  <c r="BK130" i="81"/>
  <c r="P131" i="81"/>
  <c r="R131" i="81"/>
  <c r="T131" i="81"/>
  <c r="BE131" i="81"/>
  <c r="BF131" i="81"/>
  <c r="BG131" i="81"/>
  <c r="BH131" i="81"/>
  <c r="BI131" i="81"/>
  <c r="BK131" i="81"/>
  <c r="P132" i="81"/>
  <c r="R132" i="81"/>
  <c r="T132" i="81"/>
  <c r="BE132" i="81"/>
  <c r="BF132" i="81"/>
  <c r="BG132" i="81"/>
  <c r="BH132" i="81"/>
  <c r="BI132" i="81"/>
  <c r="BK132" i="81"/>
  <c r="P133" i="81"/>
  <c r="R133" i="81"/>
  <c r="T133" i="81"/>
  <c r="BE133" i="81"/>
  <c r="BF133" i="81"/>
  <c r="BG133" i="81"/>
  <c r="BH133" i="81"/>
  <c r="BI133" i="81"/>
  <c r="BK133" i="81"/>
  <c r="P134" i="81"/>
  <c r="R134" i="81"/>
  <c r="T134" i="81"/>
  <c r="BE134" i="81"/>
  <c r="BF134" i="81"/>
  <c r="BG134" i="81"/>
  <c r="BH134" i="81"/>
  <c r="BI134" i="81"/>
  <c r="BK134" i="81"/>
  <c r="P135" i="81"/>
  <c r="R135" i="81"/>
  <c r="T135" i="81"/>
  <c r="BE135" i="81"/>
  <c r="BF135" i="81"/>
  <c r="BG135" i="81"/>
  <c r="BH135" i="81"/>
  <c r="BI135" i="81"/>
  <c r="BK135" i="81"/>
  <c r="P136" i="81"/>
  <c r="R136" i="81"/>
  <c r="T136" i="81"/>
  <c r="BE136" i="81"/>
  <c r="BF136" i="81"/>
  <c r="BG136" i="81"/>
  <c r="BH136" i="81"/>
  <c r="BI136" i="81"/>
  <c r="BK136" i="81"/>
  <c r="P137" i="81"/>
  <c r="R137" i="81"/>
  <c r="T137" i="81"/>
  <c r="BE137" i="81"/>
  <c r="BF137" i="81"/>
  <c r="BG137" i="81"/>
  <c r="BH137" i="81"/>
  <c r="BI137" i="81"/>
  <c r="BK137" i="81"/>
  <c r="P138" i="81"/>
  <c r="R138" i="81"/>
  <c r="T138" i="81"/>
  <c r="BE138" i="81"/>
  <c r="BF138" i="81"/>
  <c r="BG138" i="81"/>
  <c r="BH138" i="81"/>
  <c r="BI138" i="81"/>
  <c r="BK138" i="81"/>
  <c r="P139" i="81"/>
  <c r="R139" i="81"/>
  <c r="T139" i="81"/>
  <c r="BE139" i="81"/>
  <c r="BF139" i="81"/>
  <c r="BG139" i="81"/>
  <c r="BH139" i="81"/>
  <c r="BI139" i="81"/>
  <c r="BK139" i="81"/>
  <c r="P140" i="81"/>
  <c r="R140" i="81"/>
  <c r="T140" i="81"/>
  <c r="BE140" i="81"/>
  <c r="BF140" i="81"/>
  <c r="BG140" i="81"/>
  <c r="BH140" i="81"/>
  <c r="BI140" i="81"/>
  <c r="BK140" i="81"/>
  <c r="P141" i="81"/>
  <c r="R141" i="81"/>
  <c r="T141" i="81"/>
  <c r="BE141" i="81"/>
  <c r="BF141" i="81"/>
  <c r="BG141" i="81"/>
  <c r="BH141" i="81"/>
  <c r="BI141" i="81"/>
  <c r="BK141" i="81"/>
  <c r="P142" i="81"/>
  <c r="R142" i="81"/>
  <c r="T142" i="81"/>
  <c r="BE142" i="81"/>
  <c r="BF142" i="81"/>
  <c r="BG142" i="81"/>
  <c r="BH142" i="81"/>
  <c r="BI142" i="81"/>
  <c r="BK142" i="81"/>
  <c r="P143" i="81"/>
  <c r="R143" i="81"/>
  <c r="T143" i="81"/>
  <c r="BE143" i="81"/>
  <c r="BF143" i="81"/>
  <c r="BG143" i="81"/>
  <c r="BH143" i="81"/>
  <c r="BI143" i="81"/>
  <c r="BK143" i="81"/>
  <c r="P144" i="81"/>
  <c r="R144" i="81"/>
  <c r="T144" i="81"/>
  <c r="BE144" i="81"/>
  <c r="BF144" i="81"/>
  <c r="BG144" i="81"/>
  <c r="BH144" i="81"/>
  <c r="BI144" i="81"/>
  <c r="BK144" i="81"/>
  <c r="E45" i="80"/>
  <c r="E47" i="80"/>
  <c r="F49" i="80"/>
  <c r="J49" i="80"/>
  <c r="F51" i="80"/>
  <c r="J51" i="80"/>
  <c r="F52" i="80"/>
  <c r="E71" i="80"/>
  <c r="E73" i="80"/>
  <c r="F75" i="80"/>
  <c r="J75" i="80"/>
  <c r="F77" i="80"/>
  <c r="J77" i="80"/>
  <c r="F78" i="80"/>
  <c r="P83" i="80"/>
  <c r="P82" i="80" s="1"/>
  <c r="P84" i="80"/>
  <c r="R84" i="80"/>
  <c r="R83" i="80" s="1"/>
  <c r="R82" i="80" s="1"/>
  <c r="T84" i="80"/>
  <c r="T83" i="80" s="1"/>
  <c r="T82" i="80" s="1"/>
  <c r="BE84" i="80"/>
  <c r="BF84" i="80"/>
  <c r="BG84" i="80"/>
  <c r="BH84" i="80"/>
  <c r="BI84" i="80"/>
  <c r="BK84" i="80"/>
  <c r="BK83" i="80" s="1"/>
  <c r="BK82" i="80" s="1"/>
  <c r="P87" i="80"/>
  <c r="R87" i="80"/>
  <c r="T87" i="80"/>
  <c r="BE87" i="80"/>
  <c r="BF87" i="80"/>
  <c r="BG87" i="80"/>
  <c r="BH87" i="80"/>
  <c r="BI87" i="80"/>
  <c r="BK87" i="80"/>
  <c r="P88" i="80"/>
  <c r="R88" i="80"/>
  <c r="T88" i="80"/>
  <c r="BE88" i="80"/>
  <c r="BF88" i="80"/>
  <c r="BG88" i="80"/>
  <c r="BH88" i="80"/>
  <c r="BI88" i="80"/>
  <c r="BK88" i="80"/>
  <c r="P89" i="80"/>
  <c r="R89" i="80"/>
  <c r="T89" i="80"/>
  <c r="BE89" i="80"/>
  <c r="BF89" i="80"/>
  <c r="BG89" i="80"/>
  <c r="BH89" i="80"/>
  <c r="BI89" i="80"/>
  <c r="BK89" i="80"/>
  <c r="P90" i="80"/>
  <c r="R90" i="80"/>
  <c r="T90" i="80"/>
  <c r="BE90" i="80"/>
  <c r="BF90" i="80"/>
  <c r="BG90" i="80"/>
  <c r="BH90" i="80"/>
  <c r="BI90" i="80"/>
  <c r="BK90" i="80"/>
  <c r="P92" i="80"/>
  <c r="R92" i="80"/>
  <c r="T92" i="80"/>
  <c r="T91" i="80" s="1"/>
  <c r="BE92" i="80"/>
  <c r="BF92" i="80"/>
  <c r="BG92" i="80"/>
  <c r="BH92" i="80"/>
  <c r="BI92" i="80"/>
  <c r="BK92" i="80"/>
  <c r="P93" i="80"/>
  <c r="R93" i="80"/>
  <c r="T93" i="80"/>
  <c r="BE93" i="80"/>
  <c r="BF93" i="80"/>
  <c r="BG93" i="80"/>
  <c r="BH93" i="80"/>
  <c r="BI93" i="80"/>
  <c r="BK93" i="80"/>
  <c r="P94" i="80"/>
  <c r="R94" i="80"/>
  <c r="T94" i="80"/>
  <c r="BE94" i="80"/>
  <c r="BF94" i="80"/>
  <c r="BG94" i="80"/>
  <c r="BH94" i="80"/>
  <c r="BI94" i="80"/>
  <c r="BK94" i="80"/>
  <c r="P95" i="80"/>
  <c r="R95" i="80"/>
  <c r="T95" i="80"/>
  <c r="BE95" i="80"/>
  <c r="BF95" i="80"/>
  <c r="BG95" i="80"/>
  <c r="BH95" i="80"/>
  <c r="BI95" i="80"/>
  <c r="BK95" i="80"/>
  <c r="P96" i="80"/>
  <c r="R96" i="80"/>
  <c r="T96" i="80"/>
  <c r="BE96" i="80"/>
  <c r="BF96" i="80"/>
  <c r="BG96" i="80"/>
  <c r="BH96" i="80"/>
  <c r="BI96" i="80"/>
  <c r="BK96" i="80"/>
  <c r="P97" i="80"/>
  <c r="R97" i="80"/>
  <c r="T97" i="80"/>
  <c r="BE97" i="80"/>
  <c r="BF97" i="80"/>
  <c r="BG97" i="80"/>
  <c r="BH97" i="80"/>
  <c r="BI97" i="80"/>
  <c r="BK97" i="80"/>
  <c r="P98" i="80"/>
  <c r="R98" i="80"/>
  <c r="T98" i="80"/>
  <c r="BE98" i="80"/>
  <c r="BF98" i="80"/>
  <c r="BG98" i="80"/>
  <c r="BH98" i="80"/>
  <c r="BI98" i="80"/>
  <c r="BK98" i="80"/>
  <c r="P99" i="80"/>
  <c r="R99" i="80"/>
  <c r="T99" i="80"/>
  <c r="BE99" i="80"/>
  <c r="BF99" i="80"/>
  <c r="BG99" i="80"/>
  <c r="BH99" i="80"/>
  <c r="BI99" i="80"/>
  <c r="BK99" i="80"/>
  <c r="P100" i="80"/>
  <c r="R100" i="80"/>
  <c r="T100" i="80"/>
  <c r="BE100" i="80"/>
  <c r="BF100" i="80"/>
  <c r="BG100" i="80"/>
  <c r="BH100" i="80"/>
  <c r="BI100" i="80"/>
  <c r="BK100" i="80"/>
  <c r="P101" i="80"/>
  <c r="R101" i="80"/>
  <c r="T101" i="80"/>
  <c r="BE101" i="80"/>
  <c r="BF101" i="80"/>
  <c r="BG101" i="80"/>
  <c r="BH101" i="80"/>
  <c r="BI101" i="80"/>
  <c r="BK101" i="80"/>
  <c r="P102" i="80"/>
  <c r="R102" i="80"/>
  <c r="T102" i="80"/>
  <c r="BE102" i="80"/>
  <c r="BF102" i="80"/>
  <c r="BG102" i="80"/>
  <c r="BH102" i="80"/>
  <c r="BI102" i="80"/>
  <c r="BK102" i="80"/>
  <c r="P103" i="80"/>
  <c r="R103" i="80"/>
  <c r="T103" i="80"/>
  <c r="BE103" i="80"/>
  <c r="BF103" i="80"/>
  <c r="BG103" i="80"/>
  <c r="BH103" i="80"/>
  <c r="BI103" i="80"/>
  <c r="BK103" i="80"/>
  <c r="P104" i="80"/>
  <c r="R104" i="80"/>
  <c r="T104" i="80"/>
  <c r="BE104" i="80"/>
  <c r="BF104" i="80"/>
  <c r="BG104" i="80"/>
  <c r="BH104" i="80"/>
  <c r="BI104" i="80"/>
  <c r="BK104" i="80"/>
  <c r="E45" i="79"/>
  <c r="E47" i="79"/>
  <c r="F49" i="79"/>
  <c r="J49" i="79"/>
  <c r="F51" i="79"/>
  <c r="J51" i="79"/>
  <c r="F52" i="79"/>
  <c r="E73" i="79"/>
  <c r="E75" i="79"/>
  <c r="F77" i="79"/>
  <c r="J77" i="79"/>
  <c r="F79" i="79"/>
  <c r="J79" i="79"/>
  <c r="F80" i="79"/>
  <c r="P86" i="79"/>
  <c r="R86" i="79"/>
  <c r="R85" i="79" s="1"/>
  <c r="T86" i="79"/>
  <c r="BE86" i="79"/>
  <c r="BF86" i="79"/>
  <c r="BG86" i="79"/>
  <c r="BH86" i="79"/>
  <c r="BI86" i="79"/>
  <c r="BK86" i="79"/>
  <c r="P88" i="79"/>
  <c r="R88" i="79"/>
  <c r="T88" i="79"/>
  <c r="BE88" i="79"/>
  <c r="BF88" i="79"/>
  <c r="BG88" i="79"/>
  <c r="BH88" i="79"/>
  <c r="BI88" i="79"/>
  <c r="BK88" i="79"/>
  <c r="P90" i="79"/>
  <c r="R90" i="79"/>
  <c r="T90" i="79"/>
  <c r="BE90" i="79"/>
  <c r="BF90" i="79"/>
  <c r="BG90" i="79"/>
  <c r="BH90" i="79"/>
  <c r="BI90" i="79"/>
  <c r="BK90" i="79"/>
  <c r="P91" i="79"/>
  <c r="R91" i="79"/>
  <c r="T91" i="79"/>
  <c r="BE91" i="79"/>
  <c r="BF91" i="79"/>
  <c r="BG91" i="79"/>
  <c r="BH91" i="79"/>
  <c r="BI91" i="79"/>
  <c r="BK91" i="79"/>
  <c r="P93" i="79"/>
  <c r="R93" i="79"/>
  <c r="T93" i="79"/>
  <c r="BE93" i="79"/>
  <c r="BF93" i="79"/>
  <c r="BG93" i="79"/>
  <c r="BH93" i="79"/>
  <c r="BI93" i="79"/>
  <c r="BK93" i="79"/>
  <c r="P95" i="79"/>
  <c r="R95" i="79"/>
  <c r="T95" i="79"/>
  <c r="BE95" i="79"/>
  <c r="BF95" i="79"/>
  <c r="BG95" i="79"/>
  <c r="BH95" i="79"/>
  <c r="BI95" i="79"/>
  <c r="BK95" i="79"/>
  <c r="P96" i="79"/>
  <c r="R96" i="79"/>
  <c r="T96" i="79"/>
  <c r="BE96" i="79"/>
  <c r="BF96" i="79"/>
  <c r="BG96" i="79"/>
  <c r="BH96" i="79"/>
  <c r="BI96" i="79"/>
  <c r="BK96" i="79"/>
  <c r="P97" i="79"/>
  <c r="R97" i="79"/>
  <c r="T97" i="79"/>
  <c r="BE97" i="79"/>
  <c r="BF97" i="79"/>
  <c r="BG97" i="79"/>
  <c r="BH97" i="79"/>
  <c r="BI97" i="79"/>
  <c r="BK97" i="79"/>
  <c r="P99" i="79"/>
  <c r="R99" i="79"/>
  <c r="T99" i="79"/>
  <c r="BE99" i="79"/>
  <c r="BF99" i="79"/>
  <c r="BG99" i="79"/>
  <c r="BH99" i="79"/>
  <c r="BI99" i="79"/>
  <c r="BK99" i="79"/>
  <c r="P101" i="79"/>
  <c r="R101" i="79"/>
  <c r="T101" i="79"/>
  <c r="BE101" i="79"/>
  <c r="BF101" i="79"/>
  <c r="BG101" i="79"/>
  <c r="BH101" i="79"/>
  <c r="BI101" i="79"/>
  <c r="BK101" i="79"/>
  <c r="P103" i="79"/>
  <c r="R103" i="79"/>
  <c r="T103" i="79"/>
  <c r="BE103" i="79"/>
  <c r="BF103" i="79"/>
  <c r="BG103" i="79"/>
  <c r="BH103" i="79"/>
  <c r="BI103" i="79"/>
  <c r="BK103" i="79"/>
  <c r="P104" i="79"/>
  <c r="R104" i="79"/>
  <c r="T104" i="79"/>
  <c r="BE104" i="79"/>
  <c r="BF104" i="79"/>
  <c r="BG104" i="79"/>
  <c r="BH104" i="79"/>
  <c r="BI104" i="79"/>
  <c r="BK104" i="79"/>
  <c r="P107" i="79"/>
  <c r="P106" i="79" s="1"/>
  <c r="R107" i="79"/>
  <c r="R106" i="79" s="1"/>
  <c r="T107" i="79"/>
  <c r="T106" i="79" s="1"/>
  <c r="BE107" i="79"/>
  <c r="BF107" i="79"/>
  <c r="BG107" i="79"/>
  <c r="BH107" i="79"/>
  <c r="BI107" i="79"/>
  <c r="BK107" i="79"/>
  <c r="BK106" i="79" s="1"/>
  <c r="J59" i="79" s="1"/>
  <c r="R109" i="79"/>
  <c r="P110" i="79"/>
  <c r="R110" i="79"/>
  <c r="T110" i="79"/>
  <c r="BE110" i="79"/>
  <c r="BF110" i="79"/>
  <c r="BG110" i="79"/>
  <c r="BH110" i="79"/>
  <c r="BI110" i="79"/>
  <c r="BK110" i="79"/>
  <c r="P111" i="79"/>
  <c r="R111" i="79"/>
  <c r="T111" i="79"/>
  <c r="BE111" i="79"/>
  <c r="BF111" i="79"/>
  <c r="BG111" i="79"/>
  <c r="BH111" i="79"/>
  <c r="BI111" i="79"/>
  <c r="BK111" i="79"/>
  <c r="P112" i="79"/>
  <c r="R112" i="79"/>
  <c r="T112" i="79"/>
  <c r="BE112" i="79"/>
  <c r="BF112" i="79"/>
  <c r="BG112" i="79"/>
  <c r="BH112" i="79"/>
  <c r="BI112" i="79"/>
  <c r="BK112" i="79"/>
  <c r="P114" i="79"/>
  <c r="R114" i="79"/>
  <c r="T114" i="79"/>
  <c r="T113" i="79" s="1"/>
  <c r="BE114" i="79"/>
  <c r="BF114" i="79"/>
  <c r="BG114" i="79"/>
  <c r="BH114" i="79"/>
  <c r="BI114" i="79"/>
  <c r="BK114" i="79"/>
  <c r="P115" i="79"/>
  <c r="R115" i="79"/>
  <c r="T115" i="79"/>
  <c r="BE115" i="79"/>
  <c r="BF115" i="79"/>
  <c r="BG115" i="79"/>
  <c r="BH115" i="79"/>
  <c r="BI115" i="79"/>
  <c r="BK115" i="79"/>
  <c r="P116" i="79"/>
  <c r="R116" i="79"/>
  <c r="T116" i="79"/>
  <c r="BE116" i="79"/>
  <c r="BF116" i="79"/>
  <c r="BG116" i="79"/>
  <c r="BH116" i="79"/>
  <c r="BI116" i="79"/>
  <c r="BK116" i="79"/>
  <c r="P117" i="79"/>
  <c r="R117" i="79"/>
  <c r="T117" i="79"/>
  <c r="BE117" i="79"/>
  <c r="BF117" i="79"/>
  <c r="BG117" i="79"/>
  <c r="BH117" i="79"/>
  <c r="BI117" i="79"/>
  <c r="BK117" i="79"/>
  <c r="P118" i="79"/>
  <c r="R118" i="79"/>
  <c r="T118" i="79"/>
  <c r="BE118" i="79"/>
  <c r="BF118" i="79"/>
  <c r="BG118" i="79"/>
  <c r="BH118" i="79"/>
  <c r="BI118" i="79"/>
  <c r="BK118" i="79"/>
  <c r="P119" i="79"/>
  <c r="R119" i="79"/>
  <c r="T119" i="79"/>
  <c r="BE119" i="79"/>
  <c r="BF119" i="79"/>
  <c r="BG119" i="79"/>
  <c r="BH119" i="79"/>
  <c r="BI119" i="79"/>
  <c r="BK119" i="79"/>
  <c r="P120" i="79"/>
  <c r="R120" i="79"/>
  <c r="T120" i="79"/>
  <c r="BE120" i="79"/>
  <c r="BF120" i="79"/>
  <c r="BG120" i="79"/>
  <c r="BH120" i="79"/>
  <c r="BI120" i="79"/>
  <c r="BK120" i="79"/>
  <c r="P121" i="79"/>
  <c r="R121" i="79"/>
  <c r="T121" i="79"/>
  <c r="BE121" i="79"/>
  <c r="BF121" i="79"/>
  <c r="BG121" i="79"/>
  <c r="BH121" i="79"/>
  <c r="BI121" i="79"/>
  <c r="BK121" i="79"/>
  <c r="P122" i="79"/>
  <c r="R122" i="79"/>
  <c r="T122" i="79"/>
  <c r="BE122" i="79"/>
  <c r="BF122" i="79"/>
  <c r="BG122" i="79"/>
  <c r="BH122" i="79"/>
  <c r="BI122" i="79"/>
  <c r="BK122" i="79"/>
  <c r="P123" i="79"/>
  <c r="R123" i="79"/>
  <c r="T123" i="79"/>
  <c r="BE123" i="79"/>
  <c r="BF123" i="79"/>
  <c r="BG123" i="79"/>
  <c r="BH123" i="79"/>
  <c r="BI123" i="79"/>
  <c r="BK123" i="79"/>
  <c r="P125" i="79"/>
  <c r="P124" i="79" s="1"/>
  <c r="BK125" i="79"/>
  <c r="J63" i="79" s="1"/>
  <c r="P126" i="79"/>
  <c r="R126" i="79"/>
  <c r="R125" i="79" s="1"/>
  <c r="R124" i="79" s="1"/>
  <c r="T126" i="79"/>
  <c r="T125" i="79" s="1"/>
  <c r="T124" i="79" s="1"/>
  <c r="BE126" i="79"/>
  <c r="BF126" i="79"/>
  <c r="BG126" i="79"/>
  <c r="BH126" i="79"/>
  <c r="BI126" i="79"/>
  <c r="BK126" i="79"/>
  <c r="BK121" i="97" l="1"/>
  <c r="F31" i="95"/>
  <c r="F31" i="93"/>
  <c r="F31" i="92"/>
  <c r="F31" i="91"/>
  <c r="F31" i="90"/>
  <c r="F31" i="89"/>
  <c r="F31" i="88"/>
  <c r="F33" i="86"/>
  <c r="BK87" i="86"/>
  <c r="BK86" i="86" s="1"/>
  <c r="J59" i="86" s="1"/>
  <c r="F31" i="86"/>
  <c r="P87" i="86"/>
  <c r="P86" i="86" s="1"/>
  <c r="T88" i="81"/>
  <c r="J31" i="81"/>
  <c r="J31" i="84"/>
  <c r="F31" i="84"/>
  <c r="BK93" i="86"/>
  <c r="J62" i="86" s="1"/>
  <c r="T93" i="86"/>
  <c r="F32" i="80"/>
  <c r="R93" i="82"/>
  <c r="F34" i="83"/>
  <c r="J31" i="79"/>
  <c r="F32" i="82"/>
  <c r="R93" i="84"/>
  <c r="F33" i="85"/>
  <c r="BK87" i="85"/>
  <c r="J60" i="85" s="1"/>
  <c r="F31" i="85"/>
  <c r="P87" i="85"/>
  <c r="P86" i="85" s="1"/>
  <c r="F31" i="87"/>
  <c r="F33" i="79"/>
  <c r="BK85" i="79"/>
  <c r="J85" i="79" s="1"/>
  <c r="J58" i="79" s="1"/>
  <c r="P85" i="79"/>
  <c r="BK106" i="81"/>
  <c r="J63" i="81" s="1"/>
  <c r="T106" i="81"/>
  <c r="T94" i="81" s="1"/>
  <c r="T87" i="81" s="1"/>
  <c r="T83" i="81" s="1"/>
  <c r="J30" i="83"/>
  <c r="F30" i="83"/>
  <c r="BK93" i="85"/>
  <c r="J62" i="85" s="1"/>
  <c r="T93" i="85"/>
  <c r="P93" i="87"/>
  <c r="F33" i="89"/>
  <c r="T93" i="90"/>
  <c r="T86" i="90" s="1"/>
  <c r="T82" i="90" s="1"/>
  <c r="BK87" i="90"/>
  <c r="T93" i="92"/>
  <c r="F33" i="92"/>
  <c r="T93" i="94"/>
  <c r="BK93" i="95"/>
  <c r="J62" i="95" s="1"/>
  <c r="BK87" i="95"/>
  <c r="F30" i="79"/>
  <c r="F34" i="80"/>
  <c r="R91" i="80"/>
  <c r="BK86" i="80"/>
  <c r="F31" i="80"/>
  <c r="P86" i="80"/>
  <c r="P85" i="80" s="1"/>
  <c r="P81" i="80" s="1"/>
  <c r="T86" i="80"/>
  <c r="T85" i="80" s="1"/>
  <c r="T81" i="80" s="1"/>
  <c r="J31" i="80"/>
  <c r="R106" i="81"/>
  <c r="P94" i="81"/>
  <c r="J30" i="81"/>
  <c r="J31" i="82"/>
  <c r="BK93" i="83"/>
  <c r="J62" i="83" s="1"/>
  <c r="T93" i="83"/>
  <c r="T86" i="83" s="1"/>
  <c r="T82" i="83" s="1"/>
  <c r="F33" i="83"/>
  <c r="BK87" i="83"/>
  <c r="P87" i="83"/>
  <c r="P86" i="83" s="1"/>
  <c r="BK93" i="84"/>
  <c r="J62" i="84" s="1"/>
  <c r="T93" i="84"/>
  <c r="T86" i="84" s="1"/>
  <c r="T82" i="84" s="1"/>
  <c r="F34" i="84"/>
  <c r="J30" i="84"/>
  <c r="F30" i="84"/>
  <c r="R93" i="85"/>
  <c r="F32" i="85"/>
  <c r="R93" i="86"/>
  <c r="F32" i="86"/>
  <c r="T87" i="87"/>
  <c r="F34" i="87"/>
  <c r="J30" i="87"/>
  <c r="F30" i="87"/>
  <c r="T87" i="88"/>
  <c r="F34" i="88"/>
  <c r="J30" i="88"/>
  <c r="F30" i="88"/>
  <c r="BK93" i="89"/>
  <c r="J62" i="89" s="1"/>
  <c r="R93" i="89"/>
  <c r="F32" i="89"/>
  <c r="R93" i="90"/>
  <c r="F32" i="90"/>
  <c r="T87" i="91"/>
  <c r="F34" i="91"/>
  <c r="J30" i="91"/>
  <c r="F30" i="91"/>
  <c r="R93" i="92"/>
  <c r="F32" i="92"/>
  <c r="T87" i="93"/>
  <c r="F34" i="93"/>
  <c r="J30" i="93"/>
  <c r="F30" i="93"/>
  <c r="R93" i="94"/>
  <c r="F32" i="94"/>
  <c r="R93" i="95"/>
  <c r="F32" i="95"/>
  <c r="R93" i="96"/>
  <c r="T86" i="96"/>
  <c r="T82" i="96" s="1"/>
  <c r="J31" i="96"/>
  <c r="T93" i="89"/>
  <c r="BK87" i="89"/>
  <c r="F33" i="90"/>
  <c r="J31" i="91"/>
  <c r="BK87" i="92"/>
  <c r="BK87" i="94"/>
  <c r="P87" i="95"/>
  <c r="P86" i="95" s="1"/>
  <c r="F32" i="96"/>
  <c r="R113" i="79"/>
  <c r="T109" i="79"/>
  <c r="BK109" i="79"/>
  <c r="J60" i="79" s="1"/>
  <c r="P109" i="79"/>
  <c r="F34" i="79"/>
  <c r="T85" i="79"/>
  <c r="BK91" i="80"/>
  <c r="J61" i="80" s="1"/>
  <c r="P91" i="80"/>
  <c r="J30" i="80"/>
  <c r="R86" i="80"/>
  <c r="R85" i="80" s="1"/>
  <c r="R81" i="80" s="1"/>
  <c r="F30" i="80"/>
  <c r="R88" i="81"/>
  <c r="F33" i="81"/>
  <c r="BK88" i="81"/>
  <c r="J60" i="81" s="1"/>
  <c r="P88" i="81"/>
  <c r="P87" i="81" s="1"/>
  <c r="P83" i="81" s="1"/>
  <c r="T87" i="82"/>
  <c r="F34" i="82"/>
  <c r="J30" i="82"/>
  <c r="F30" i="82"/>
  <c r="F31" i="82"/>
  <c r="R93" i="83"/>
  <c r="F32" i="83"/>
  <c r="F33" i="84"/>
  <c r="BK87" i="84"/>
  <c r="P87" i="84"/>
  <c r="P86" i="84" s="1"/>
  <c r="J31" i="85"/>
  <c r="J31" i="86"/>
  <c r="BK93" i="87"/>
  <c r="J62" i="87" s="1"/>
  <c r="T93" i="87"/>
  <c r="F33" i="87"/>
  <c r="BK87" i="87"/>
  <c r="J60" i="87" s="1"/>
  <c r="P87" i="87"/>
  <c r="P86" i="87" s="1"/>
  <c r="BK93" i="88"/>
  <c r="J62" i="88" s="1"/>
  <c r="T93" i="88"/>
  <c r="F33" i="88"/>
  <c r="BK87" i="88"/>
  <c r="BK86" i="88" s="1"/>
  <c r="J59" i="88" s="1"/>
  <c r="P87" i="88"/>
  <c r="P86" i="88" s="1"/>
  <c r="P82" i="88" s="1"/>
  <c r="J31" i="89"/>
  <c r="J31" i="90"/>
  <c r="BK93" i="91"/>
  <c r="J62" i="91" s="1"/>
  <c r="T93" i="91"/>
  <c r="F33" i="91"/>
  <c r="BK87" i="91"/>
  <c r="P87" i="91"/>
  <c r="P86" i="91" s="1"/>
  <c r="J31" i="92"/>
  <c r="BK93" i="93"/>
  <c r="J62" i="93" s="1"/>
  <c r="T93" i="93"/>
  <c r="T86" i="93" s="1"/>
  <c r="T82" i="93" s="1"/>
  <c r="F33" i="93"/>
  <c r="BK87" i="93"/>
  <c r="J60" i="93" s="1"/>
  <c r="P87" i="93"/>
  <c r="P86" i="93" s="1"/>
  <c r="P82" i="93" s="1"/>
  <c r="J31" i="94"/>
  <c r="J31" i="95"/>
  <c r="BK93" i="96"/>
  <c r="J62" i="96" s="1"/>
  <c r="T93" i="96"/>
  <c r="F34" i="96"/>
  <c r="J30" i="96"/>
  <c r="F30" i="96"/>
  <c r="F31" i="96"/>
  <c r="J31" i="87"/>
  <c r="J31" i="88"/>
  <c r="P87" i="89"/>
  <c r="P86" i="89" s="1"/>
  <c r="P82" i="89" s="1"/>
  <c r="BK93" i="90"/>
  <c r="J62" i="90" s="1"/>
  <c r="P87" i="90"/>
  <c r="P86" i="90" s="1"/>
  <c r="P82" i="90" s="1"/>
  <c r="BK93" i="92"/>
  <c r="J62" i="92" s="1"/>
  <c r="P87" i="92"/>
  <c r="P86" i="92" s="1"/>
  <c r="J31" i="93"/>
  <c r="BK93" i="94"/>
  <c r="J62" i="94" s="1"/>
  <c r="F33" i="94"/>
  <c r="P87" i="94"/>
  <c r="P86" i="94" s="1"/>
  <c r="T93" i="95"/>
  <c r="BK113" i="79"/>
  <c r="J61" i="79" s="1"/>
  <c r="P113" i="79"/>
  <c r="F32" i="79"/>
  <c r="F33" i="80"/>
  <c r="F34" i="81"/>
  <c r="F32" i="81"/>
  <c r="BK93" i="82"/>
  <c r="J62" i="82" s="1"/>
  <c r="T93" i="82"/>
  <c r="F33" i="82"/>
  <c r="BK87" i="82"/>
  <c r="P87" i="82"/>
  <c r="P86" i="82" s="1"/>
  <c r="P82" i="82" s="1"/>
  <c r="J31" i="83"/>
  <c r="F32" i="84"/>
  <c r="T87" i="85"/>
  <c r="F34" i="85"/>
  <c r="J30" i="85"/>
  <c r="F30" i="85"/>
  <c r="T87" i="86"/>
  <c r="F34" i="86"/>
  <c r="J30" i="86"/>
  <c r="F30" i="86"/>
  <c r="R93" i="87"/>
  <c r="F32" i="87"/>
  <c r="R93" i="88"/>
  <c r="F32" i="88"/>
  <c r="T87" i="89"/>
  <c r="T86" i="89" s="1"/>
  <c r="T82" i="89" s="1"/>
  <c r="F34" i="89"/>
  <c r="T87" i="90"/>
  <c r="F34" i="90"/>
  <c r="J30" i="90"/>
  <c r="F30" i="90"/>
  <c r="R93" i="91"/>
  <c r="F32" i="91"/>
  <c r="T87" i="92"/>
  <c r="F34" i="92"/>
  <c r="J30" i="92"/>
  <c r="F30" i="92"/>
  <c r="R93" i="93"/>
  <c r="F32" i="93"/>
  <c r="T87" i="94"/>
  <c r="F34" i="94"/>
  <c r="J30" i="94"/>
  <c r="F30" i="94"/>
  <c r="F31" i="94"/>
  <c r="F33" i="95"/>
  <c r="T87" i="95"/>
  <c r="T86" i="95" s="1"/>
  <c r="T82" i="95" s="1"/>
  <c r="F34" i="95"/>
  <c r="F33" i="96"/>
  <c r="BK87" i="96"/>
  <c r="J60" i="96" s="1"/>
  <c r="P87" i="96"/>
  <c r="P86" i="96" s="1"/>
  <c r="P82" i="96" s="1"/>
  <c r="W120" i="97"/>
  <c r="L100" i="98"/>
  <c r="M28" i="98"/>
  <c r="M31" i="98" s="1"/>
  <c r="L39" i="98" s="1"/>
  <c r="BK120" i="97"/>
  <c r="N120" i="97" s="1"/>
  <c r="N88" i="97" s="1"/>
  <c r="N121" i="97"/>
  <c r="N89" i="97" s="1"/>
  <c r="BK86" i="96"/>
  <c r="J59" i="96" s="1"/>
  <c r="J84" i="96"/>
  <c r="J58" i="96" s="1"/>
  <c r="BK83" i="96"/>
  <c r="R87" i="96"/>
  <c r="J60" i="95"/>
  <c r="BK86" i="95"/>
  <c r="J59" i="95" s="1"/>
  <c r="J84" i="95"/>
  <c r="J58" i="95" s="1"/>
  <c r="BK83" i="95"/>
  <c r="P82" i="95"/>
  <c r="J30" i="95"/>
  <c r="R87" i="95"/>
  <c r="R86" i="95" s="1"/>
  <c r="R82" i="95" s="1"/>
  <c r="F30" i="95"/>
  <c r="J84" i="94"/>
  <c r="J58" i="94" s="1"/>
  <c r="BK83" i="94"/>
  <c r="P82" i="94"/>
  <c r="J60" i="94"/>
  <c r="T86" i="94"/>
  <c r="T82" i="94" s="1"/>
  <c r="R87" i="94"/>
  <c r="R86" i="94" s="1"/>
  <c r="R82" i="94" s="1"/>
  <c r="J84" i="93"/>
  <c r="J58" i="93" s="1"/>
  <c r="BK83" i="93"/>
  <c r="R87" i="93"/>
  <c r="R86" i="93" s="1"/>
  <c r="R82" i="93" s="1"/>
  <c r="J84" i="92"/>
  <c r="J58" i="92" s="1"/>
  <c r="BK83" i="92"/>
  <c r="P82" i="92"/>
  <c r="J60" i="92"/>
  <c r="T86" i="92"/>
  <c r="T82" i="92" s="1"/>
  <c r="R87" i="92"/>
  <c r="R86" i="92" s="1"/>
  <c r="R82" i="92" s="1"/>
  <c r="J84" i="91"/>
  <c r="J58" i="91" s="1"/>
  <c r="BK83" i="91"/>
  <c r="P82" i="91"/>
  <c r="J60" i="91"/>
  <c r="T86" i="91"/>
  <c r="T82" i="91" s="1"/>
  <c r="R87" i="91"/>
  <c r="R86" i="91" s="1"/>
  <c r="R82" i="91" s="1"/>
  <c r="J60" i="90"/>
  <c r="J84" i="90"/>
  <c r="J58" i="90" s="1"/>
  <c r="BK83" i="90"/>
  <c r="R87" i="90"/>
  <c r="R86" i="90" s="1"/>
  <c r="R82" i="90" s="1"/>
  <c r="J60" i="89"/>
  <c r="J84" i="89"/>
  <c r="J58" i="89" s="1"/>
  <c r="BK83" i="89"/>
  <c r="J30" i="89"/>
  <c r="R87" i="89"/>
  <c r="R86" i="89" s="1"/>
  <c r="R82" i="89" s="1"/>
  <c r="F30" i="89"/>
  <c r="R82" i="88"/>
  <c r="J84" i="88"/>
  <c r="J58" i="88" s="1"/>
  <c r="BK83" i="88"/>
  <c r="J60" i="88"/>
  <c r="T86" i="88"/>
  <c r="T82" i="88" s="1"/>
  <c r="R87" i="88"/>
  <c r="R86" i="88" s="1"/>
  <c r="J84" i="87"/>
  <c r="J58" i="87" s="1"/>
  <c r="BK83" i="87"/>
  <c r="P82" i="87"/>
  <c r="T86" i="87"/>
  <c r="T82" i="87" s="1"/>
  <c r="R87" i="87"/>
  <c r="J60" i="86"/>
  <c r="R82" i="86"/>
  <c r="J84" i="86"/>
  <c r="J58" i="86" s="1"/>
  <c r="BK83" i="86"/>
  <c r="P82" i="86"/>
  <c r="T86" i="86"/>
  <c r="T82" i="86" s="1"/>
  <c r="R87" i="86"/>
  <c r="R86" i="86" s="1"/>
  <c r="J84" i="85"/>
  <c r="J58" i="85" s="1"/>
  <c r="BK83" i="85"/>
  <c r="P82" i="85"/>
  <c r="T86" i="85"/>
  <c r="T82" i="85" s="1"/>
  <c r="R87" i="85"/>
  <c r="J84" i="84"/>
  <c r="J58" i="84" s="1"/>
  <c r="BK83" i="84"/>
  <c r="P82" i="84"/>
  <c r="J60" i="84"/>
  <c r="R87" i="84"/>
  <c r="R86" i="84" s="1"/>
  <c r="R82" i="84" s="1"/>
  <c r="J60" i="83"/>
  <c r="BK86" i="83"/>
  <c r="J59" i="83" s="1"/>
  <c r="J84" i="83"/>
  <c r="J58" i="83" s="1"/>
  <c r="BK83" i="83"/>
  <c r="P82" i="83"/>
  <c r="R87" i="83"/>
  <c r="R86" i="83" s="1"/>
  <c r="R82" i="83" s="1"/>
  <c r="J84" i="82"/>
  <c r="J58" i="82" s="1"/>
  <c r="BK83" i="82"/>
  <c r="J60" i="82"/>
  <c r="BK86" i="82"/>
  <c r="J59" i="82" s="1"/>
  <c r="T86" i="82"/>
  <c r="T82" i="82" s="1"/>
  <c r="R87" i="82"/>
  <c r="R86" i="82" s="1"/>
  <c r="R82" i="82" s="1"/>
  <c r="R94" i="81"/>
  <c r="R87" i="81" s="1"/>
  <c r="R83" i="81" s="1"/>
  <c r="BK84" i="81"/>
  <c r="J85" i="81"/>
  <c r="J58" i="81" s="1"/>
  <c r="F30" i="81"/>
  <c r="F31" i="81"/>
  <c r="J60" i="80"/>
  <c r="J82" i="80"/>
  <c r="J57" i="80" s="1"/>
  <c r="J83" i="80"/>
  <c r="J58" i="80" s="1"/>
  <c r="R84" i="79"/>
  <c r="R83" i="79" s="1"/>
  <c r="T84" i="79"/>
  <c r="T83" i="79" s="1"/>
  <c r="P84" i="79"/>
  <c r="P83" i="79" s="1"/>
  <c r="F31" i="79"/>
  <c r="J30" i="79"/>
  <c r="BK124" i="79"/>
  <c r="J62" i="79" s="1"/>
  <c r="BK86" i="94" l="1"/>
  <c r="J59" i="94" s="1"/>
  <c r="BK86" i="92"/>
  <c r="J59" i="92" s="1"/>
  <c r="BK86" i="91"/>
  <c r="J59" i="91" s="1"/>
  <c r="BK86" i="90"/>
  <c r="J59" i="90" s="1"/>
  <c r="BK86" i="89"/>
  <c r="J59" i="89" s="1"/>
  <c r="BK87" i="81"/>
  <c r="J59" i="81" s="1"/>
  <c r="BK94" i="81"/>
  <c r="J62" i="81" s="1"/>
  <c r="BK84" i="79"/>
  <c r="J84" i="79" s="1"/>
  <c r="J57" i="79" s="1"/>
  <c r="BK85" i="80"/>
  <c r="BK86" i="87"/>
  <c r="J59" i="87" s="1"/>
  <c r="BK86" i="84"/>
  <c r="J59" i="84" s="1"/>
  <c r="BK86" i="85"/>
  <c r="J59" i="85" s="1"/>
  <c r="BK86" i="93"/>
  <c r="J59" i="93" s="1"/>
  <c r="R86" i="96"/>
  <c r="R82" i="96" s="1"/>
  <c r="R86" i="85"/>
  <c r="R82" i="85" s="1"/>
  <c r="R86" i="87"/>
  <c r="R82" i="87" s="1"/>
  <c r="L103" i="97"/>
  <c r="M27" i="97"/>
  <c r="BK82" i="96"/>
  <c r="J82" i="96" s="1"/>
  <c r="J83" i="96"/>
  <c r="J57" i="96" s="1"/>
  <c r="BK82" i="95"/>
  <c r="J82" i="95" s="1"/>
  <c r="J83" i="95"/>
  <c r="J57" i="95" s="1"/>
  <c r="J83" i="94"/>
  <c r="J57" i="94" s="1"/>
  <c r="BK82" i="93"/>
  <c r="J82" i="93" s="1"/>
  <c r="J83" i="93"/>
  <c r="J57" i="93" s="1"/>
  <c r="BK82" i="92"/>
  <c r="J82" i="92" s="1"/>
  <c r="J83" i="92"/>
  <c r="J57" i="92" s="1"/>
  <c r="J83" i="91"/>
  <c r="J57" i="91" s="1"/>
  <c r="BK82" i="91"/>
  <c r="J82" i="91" s="1"/>
  <c r="J83" i="90"/>
  <c r="J57" i="90" s="1"/>
  <c r="BK82" i="89"/>
  <c r="J82" i="89" s="1"/>
  <c r="J83" i="89"/>
  <c r="J57" i="89" s="1"/>
  <c r="J83" i="88"/>
  <c r="J57" i="88" s="1"/>
  <c r="BK82" i="88"/>
  <c r="J82" i="88" s="1"/>
  <c r="BK82" i="87"/>
  <c r="J82" i="87" s="1"/>
  <c r="J83" i="87"/>
  <c r="J57" i="87" s="1"/>
  <c r="BK82" i="86"/>
  <c r="J82" i="86" s="1"/>
  <c r="J83" i="86"/>
  <c r="J57" i="86" s="1"/>
  <c r="J83" i="85"/>
  <c r="J57" i="85" s="1"/>
  <c r="BK82" i="84"/>
  <c r="J82" i="84" s="1"/>
  <c r="J83" i="84"/>
  <c r="J57" i="84" s="1"/>
  <c r="BK82" i="83"/>
  <c r="J82" i="83" s="1"/>
  <c r="J83" i="83"/>
  <c r="J57" i="83" s="1"/>
  <c r="BK82" i="82"/>
  <c r="J82" i="82" s="1"/>
  <c r="J83" i="82"/>
  <c r="J57" i="82" s="1"/>
  <c r="J84" i="81"/>
  <c r="J57" i="81" s="1"/>
  <c r="BK82" i="94" l="1"/>
  <c r="J82" i="94" s="1"/>
  <c r="J56" i="94" s="1"/>
  <c r="BK82" i="90"/>
  <c r="J82" i="90" s="1"/>
  <c r="J56" i="90" s="1"/>
  <c r="BK83" i="81"/>
  <c r="J83" i="81" s="1"/>
  <c r="BK83" i="79"/>
  <c r="J83" i="79" s="1"/>
  <c r="J56" i="79" s="1"/>
  <c r="M30" i="97"/>
  <c r="L38" i="97" s="1"/>
  <c r="AC27" i="97"/>
  <c r="AG83" i="1" s="1"/>
  <c r="BK82" i="85"/>
  <c r="J82" i="85" s="1"/>
  <c r="J56" i="85" s="1"/>
  <c r="J59" i="80"/>
  <c r="BK81" i="80"/>
  <c r="J81" i="80" s="1"/>
  <c r="J27" i="96"/>
  <c r="J36" i="96" s="1"/>
  <c r="J56" i="96"/>
  <c r="J27" i="95"/>
  <c r="J36" i="95" s="1"/>
  <c r="J56" i="95"/>
  <c r="J27" i="94"/>
  <c r="J36" i="94" s="1"/>
  <c r="J27" i="93"/>
  <c r="J36" i="93" s="1"/>
  <c r="J56" i="93"/>
  <c r="J27" i="92"/>
  <c r="J36" i="92" s="1"/>
  <c r="J56" i="92"/>
  <c r="J27" i="91"/>
  <c r="J36" i="91" s="1"/>
  <c r="J56" i="91"/>
  <c r="J27" i="90"/>
  <c r="J36" i="90" s="1"/>
  <c r="J27" i="89"/>
  <c r="J36" i="89" s="1"/>
  <c r="J56" i="89"/>
  <c r="J27" i="88"/>
  <c r="J36" i="88" s="1"/>
  <c r="J56" i="88"/>
  <c r="J27" i="87"/>
  <c r="J36" i="87" s="1"/>
  <c r="J56" i="87"/>
  <c r="J27" i="86"/>
  <c r="J36" i="86" s="1"/>
  <c r="J56" i="86"/>
  <c r="J27" i="85"/>
  <c r="J36" i="85" s="1"/>
  <c r="J27" i="84"/>
  <c r="J36" i="84" s="1"/>
  <c r="J56" i="84"/>
  <c r="J27" i="83"/>
  <c r="J36" i="83" s="1"/>
  <c r="J56" i="83"/>
  <c r="J27" i="82"/>
  <c r="J36" i="82" s="1"/>
  <c r="J56" i="82"/>
  <c r="J27" i="81"/>
  <c r="J36" i="81" s="1"/>
  <c r="J56" i="81"/>
  <c r="J27" i="79"/>
  <c r="J36" i="79" s="1"/>
  <c r="J27" i="80" l="1"/>
  <c r="J36" i="80" s="1"/>
  <c r="J56" i="80"/>
  <c r="E7" i="78"/>
  <c r="E81" i="78" s="1"/>
  <c r="J12" i="78"/>
  <c r="J85" i="78" s="1"/>
  <c r="J17" i="78"/>
  <c r="E18" i="78"/>
  <c r="F88" i="78" s="1"/>
  <c r="J18" i="78"/>
  <c r="J20" i="78"/>
  <c r="E21" i="78"/>
  <c r="J51" i="78" s="1"/>
  <c r="J21" i="78"/>
  <c r="E45" i="78"/>
  <c r="E47" i="78"/>
  <c r="F49" i="78"/>
  <c r="F51" i="78"/>
  <c r="E83" i="78"/>
  <c r="F85" i="78"/>
  <c r="F87" i="78"/>
  <c r="P94" i="78"/>
  <c r="R94" i="78"/>
  <c r="T94" i="78"/>
  <c r="BC94" i="78"/>
  <c r="BD94" i="78"/>
  <c r="BE94" i="78"/>
  <c r="BF94" i="78"/>
  <c r="BG94" i="78"/>
  <c r="BI94" i="78"/>
  <c r="P100" i="78"/>
  <c r="R100" i="78"/>
  <c r="T100" i="78"/>
  <c r="BC100" i="78"/>
  <c r="BD100" i="78"/>
  <c r="BE100" i="78"/>
  <c r="BF100" i="78"/>
  <c r="BG100" i="78"/>
  <c r="BI100" i="78"/>
  <c r="BC101" i="78"/>
  <c r="P101" i="78"/>
  <c r="R101" i="78"/>
  <c r="T101" i="78"/>
  <c r="BD101" i="78"/>
  <c r="BE101" i="78"/>
  <c r="BF101" i="78"/>
  <c r="BG101" i="78"/>
  <c r="BI101" i="78"/>
  <c r="BC103" i="78"/>
  <c r="P103" i="78"/>
  <c r="R103" i="78"/>
  <c r="T103" i="78"/>
  <c r="BD103" i="78"/>
  <c r="BE103" i="78"/>
  <c r="BF103" i="78"/>
  <c r="BG103" i="78"/>
  <c r="BI103" i="78"/>
  <c r="BC104" i="78"/>
  <c r="P104" i="78"/>
  <c r="R104" i="78"/>
  <c r="T104" i="78"/>
  <c r="BD104" i="78"/>
  <c r="BE104" i="78"/>
  <c r="BF104" i="78"/>
  <c r="BG104" i="78"/>
  <c r="BI104" i="78"/>
  <c r="P105" i="78"/>
  <c r="R105" i="78"/>
  <c r="T105" i="78"/>
  <c r="BC105" i="78"/>
  <c r="BD105" i="78"/>
  <c r="BE105" i="78"/>
  <c r="BF105" i="78"/>
  <c r="BG105" i="78"/>
  <c r="BI105" i="78"/>
  <c r="BC108" i="78"/>
  <c r="P108" i="78"/>
  <c r="R108" i="78"/>
  <c r="T108" i="78"/>
  <c r="BD108" i="78"/>
  <c r="BE108" i="78"/>
  <c r="BF108" i="78"/>
  <c r="BG108" i="78"/>
  <c r="BI108" i="78"/>
  <c r="P109" i="78"/>
  <c r="R109" i="78"/>
  <c r="T109" i="78"/>
  <c r="BC109" i="78"/>
  <c r="BD109" i="78"/>
  <c r="BE109" i="78"/>
  <c r="BF109" i="78"/>
  <c r="BG109" i="78"/>
  <c r="BI109" i="78"/>
  <c r="BC112" i="78"/>
  <c r="P112" i="78"/>
  <c r="R112" i="78"/>
  <c r="T112" i="78"/>
  <c r="BD112" i="78"/>
  <c r="BE112" i="78"/>
  <c r="BF112" i="78"/>
  <c r="BG112" i="78"/>
  <c r="BI112" i="78"/>
  <c r="BC114" i="78"/>
  <c r="P114" i="78"/>
  <c r="P113" i="78" s="1"/>
  <c r="R114" i="78"/>
  <c r="T114" i="78"/>
  <c r="BD114" i="78"/>
  <c r="BE114" i="78"/>
  <c r="BF114" i="78"/>
  <c r="BG114" i="78"/>
  <c r="BI114" i="78"/>
  <c r="P129" i="78"/>
  <c r="R129" i="78"/>
  <c r="T129" i="78"/>
  <c r="BC129" i="78"/>
  <c r="BD129" i="78"/>
  <c r="BE129" i="78"/>
  <c r="BF129" i="78"/>
  <c r="BG129" i="78"/>
  <c r="BI129" i="78"/>
  <c r="P135" i="78"/>
  <c r="R135" i="78"/>
  <c r="T135" i="78"/>
  <c r="BC135" i="78"/>
  <c r="BD135" i="78"/>
  <c r="BE135" i="78"/>
  <c r="BF135" i="78"/>
  <c r="BG135" i="78"/>
  <c r="BI135" i="78"/>
  <c r="BC136" i="78"/>
  <c r="P136" i="78"/>
  <c r="R136" i="78"/>
  <c r="T136" i="78"/>
  <c r="BD136" i="78"/>
  <c r="BE136" i="78"/>
  <c r="BF136" i="78"/>
  <c r="BG136" i="78"/>
  <c r="BI136" i="78"/>
  <c r="BC138" i="78"/>
  <c r="P138" i="78"/>
  <c r="R138" i="78"/>
  <c r="T138" i="78"/>
  <c r="BD138" i="78"/>
  <c r="BE138" i="78"/>
  <c r="BF138" i="78"/>
  <c r="BG138" i="78"/>
  <c r="BI138" i="78"/>
  <c r="BC154" i="78"/>
  <c r="P154" i="78"/>
  <c r="R154" i="78"/>
  <c r="T154" i="78"/>
  <c r="BD154" i="78"/>
  <c r="BE154" i="78"/>
  <c r="BF154" i="78"/>
  <c r="BG154" i="78"/>
  <c r="BI154" i="78"/>
  <c r="P158" i="78"/>
  <c r="R158" i="78"/>
  <c r="T158" i="78"/>
  <c r="BC158" i="78"/>
  <c r="BD158" i="78"/>
  <c r="BE158" i="78"/>
  <c r="BF158" i="78"/>
  <c r="BG158" i="78"/>
  <c r="BI158" i="78"/>
  <c r="BC162" i="78"/>
  <c r="P162" i="78"/>
  <c r="R162" i="78"/>
  <c r="T162" i="78"/>
  <c r="BD162" i="78"/>
  <c r="BE162" i="78"/>
  <c r="BF162" i="78"/>
  <c r="BG162" i="78"/>
  <c r="BI162" i="78"/>
  <c r="BC165" i="78"/>
  <c r="P165" i="78"/>
  <c r="R165" i="78"/>
  <c r="T165" i="78"/>
  <c r="BD165" i="78"/>
  <c r="BE165" i="78"/>
  <c r="BF165" i="78"/>
  <c r="BG165" i="78"/>
  <c r="BI165" i="78"/>
  <c r="P168" i="78"/>
  <c r="P167" i="78" s="1"/>
  <c r="R168" i="78"/>
  <c r="R167" i="78" s="1"/>
  <c r="T168" i="78"/>
  <c r="T167" i="78" s="1"/>
  <c r="BC168" i="78"/>
  <c r="BD168" i="78"/>
  <c r="BE168" i="78"/>
  <c r="BF168" i="78"/>
  <c r="BG168" i="78"/>
  <c r="BI168" i="78"/>
  <c r="BI167" i="78" s="1"/>
  <c r="J61" i="78" s="1"/>
  <c r="P173" i="78"/>
  <c r="R173" i="78"/>
  <c r="T173" i="78"/>
  <c r="BC173" i="78"/>
  <c r="BD173" i="78"/>
  <c r="BE173" i="78"/>
  <c r="BF173" i="78"/>
  <c r="BG173" i="78"/>
  <c r="BI173" i="78"/>
  <c r="BC180" i="78"/>
  <c r="P180" i="78"/>
  <c r="R180" i="78"/>
  <c r="T180" i="78"/>
  <c r="BD180" i="78"/>
  <c r="BE180" i="78"/>
  <c r="BF180" i="78"/>
  <c r="BG180" i="78"/>
  <c r="BI180" i="78"/>
  <c r="P184" i="78"/>
  <c r="R184" i="78"/>
  <c r="T184" i="78"/>
  <c r="BC184" i="78"/>
  <c r="BD184" i="78"/>
  <c r="BE184" i="78"/>
  <c r="BF184" i="78"/>
  <c r="BG184" i="78"/>
  <c r="BI184" i="78"/>
  <c r="P187" i="78"/>
  <c r="R187" i="78"/>
  <c r="T187" i="78"/>
  <c r="BC187" i="78"/>
  <c r="BD187" i="78"/>
  <c r="BE187" i="78"/>
  <c r="BF187" i="78"/>
  <c r="BG187" i="78"/>
  <c r="BI187" i="78"/>
  <c r="P192" i="78"/>
  <c r="R192" i="78"/>
  <c r="T192" i="78"/>
  <c r="BC192" i="78"/>
  <c r="BD192" i="78"/>
  <c r="BE192" i="78"/>
  <c r="BF192" i="78"/>
  <c r="BG192" i="78"/>
  <c r="BI192" i="78"/>
  <c r="P198" i="78"/>
  <c r="R198" i="78"/>
  <c r="T198" i="78"/>
  <c r="BC198" i="78"/>
  <c r="BD198" i="78"/>
  <c r="BE198" i="78"/>
  <c r="BF198" i="78"/>
  <c r="BG198" i="78"/>
  <c r="BI198" i="78"/>
  <c r="BC203" i="78"/>
  <c r="P203" i="78"/>
  <c r="R203" i="78"/>
  <c r="T203" i="78"/>
  <c r="BD203" i="78"/>
  <c r="BE203" i="78"/>
  <c r="BF203" i="78"/>
  <c r="BG203" i="78"/>
  <c r="BI203" i="78"/>
  <c r="BC209" i="78"/>
  <c r="P209" i="78"/>
  <c r="R209" i="78"/>
  <c r="T209" i="78"/>
  <c r="BD209" i="78"/>
  <c r="BE209" i="78"/>
  <c r="BF209" i="78"/>
  <c r="BG209" i="78"/>
  <c r="BI209" i="78"/>
  <c r="P215" i="78"/>
  <c r="R215" i="78"/>
  <c r="T215" i="78"/>
  <c r="BC215" i="78"/>
  <c r="BD215" i="78"/>
  <c r="BE215" i="78"/>
  <c r="BF215" i="78"/>
  <c r="BG215" i="78"/>
  <c r="BI215" i="78"/>
  <c r="BC219" i="78"/>
  <c r="P219" i="78"/>
  <c r="R219" i="78"/>
  <c r="T219" i="78"/>
  <c r="BD219" i="78"/>
  <c r="BE219" i="78"/>
  <c r="BF219" i="78"/>
  <c r="BG219" i="78"/>
  <c r="BI219" i="78"/>
  <c r="BC229" i="78"/>
  <c r="P229" i="78"/>
  <c r="R229" i="78"/>
  <c r="T229" i="78"/>
  <c r="BD229" i="78"/>
  <c r="BE229" i="78"/>
  <c r="BF229" i="78"/>
  <c r="BG229" i="78"/>
  <c r="BI229" i="78"/>
  <c r="BC232" i="78"/>
  <c r="P232" i="78"/>
  <c r="R232" i="78"/>
  <c r="T232" i="78"/>
  <c r="BD232" i="78"/>
  <c r="BE232" i="78"/>
  <c r="BF232" i="78"/>
  <c r="BG232" i="78"/>
  <c r="BI232" i="78"/>
  <c r="P236" i="78"/>
  <c r="R236" i="78"/>
  <c r="T236" i="78"/>
  <c r="BC236" i="78"/>
  <c r="BD236" i="78"/>
  <c r="BE236" i="78"/>
  <c r="BF236" i="78"/>
  <c r="BG236" i="78"/>
  <c r="BI236" i="78"/>
  <c r="P246" i="78"/>
  <c r="R246" i="78"/>
  <c r="T246" i="78"/>
  <c r="BC246" i="78"/>
  <c r="BD246" i="78"/>
  <c r="BE246" i="78"/>
  <c r="BF246" i="78"/>
  <c r="BG246" i="78"/>
  <c r="BI246" i="78"/>
  <c r="P256" i="78"/>
  <c r="R256" i="78"/>
  <c r="T256" i="78"/>
  <c r="BC256" i="78"/>
  <c r="BD256" i="78"/>
  <c r="BE256" i="78"/>
  <c r="BF256" i="78"/>
  <c r="BG256" i="78"/>
  <c r="BI256" i="78"/>
  <c r="P261" i="78"/>
  <c r="R261" i="78"/>
  <c r="T261" i="78"/>
  <c r="BC261" i="78"/>
  <c r="BD261" i="78"/>
  <c r="BE261" i="78"/>
  <c r="BF261" i="78"/>
  <c r="BG261" i="78"/>
  <c r="BI261" i="78"/>
  <c r="P262" i="78"/>
  <c r="R262" i="78"/>
  <c r="T262" i="78"/>
  <c r="BC262" i="78"/>
  <c r="BD262" i="78"/>
  <c r="BE262" i="78"/>
  <c r="BF262" i="78"/>
  <c r="BG262" i="78"/>
  <c r="BI262" i="78"/>
  <c r="BC263" i="78"/>
  <c r="P263" i="78"/>
  <c r="R263" i="78"/>
  <c r="T263" i="78"/>
  <c r="T260" i="78" s="1"/>
  <c r="BD263" i="78"/>
  <c r="BE263" i="78"/>
  <c r="BF263" i="78"/>
  <c r="BG263" i="78"/>
  <c r="BI263" i="78"/>
  <c r="BC264" i="78"/>
  <c r="P264" i="78"/>
  <c r="R264" i="78"/>
  <c r="T264" i="78"/>
  <c r="BD264" i="78"/>
  <c r="BE264" i="78"/>
  <c r="BF264" i="78"/>
  <c r="BG264" i="78"/>
  <c r="BI264" i="78"/>
  <c r="BC266" i="78"/>
  <c r="P266" i="78"/>
  <c r="R266" i="78"/>
  <c r="T266" i="78"/>
  <c r="BD266" i="78"/>
  <c r="BE266" i="78"/>
  <c r="BF266" i="78"/>
  <c r="BG266" i="78"/>
  <c r="BI266" i="78"/>
  <c r="BC268" i="78"/>
  <c r="P268" i="78"/>
  <c r="R268" i="78"/>
  <c r="T268" i="78"/>
  <c r="BD268" i="78"/>
  <c r="BE268" i="78"/>
  <c r="BF268" i="78"/>
  <c r="BG268" i="78"/>
  <c r="BI268" i="78"/>
  <c r="BC269" i="78"/>
  <c r="P269" i="78"/>
  <c r="P267" i="78" s="1"/>
  <c r="R269" i="78"/>
  <c r="T269" i="78"/>
  <c r="BD269" i="78"/>
  <c r="BE269" i="78"/>
  <c r="BF269" i="78"/>
  <c r="BG269" i="78"/>
  <c r="BI269" i="78"/>
  <c r="P272" i="78"/>
  <c r="R272" i="78"/>
  <c r="R271" i="78" s="1"/>
  <c r="T272" i="78"/>
  <c r="BC272" i="78"/>
  <c r="BD272" i="78"/>
  <c r="BE272" i="78"/>
  <c r="BF272" i="78"/>
  <c r="BG272" i="78"/>
  <c r="BI272" i="78"/>
  <c r="BC277" i="78"/>
  <c r="P277" i="78"/>
  <c r="R277" i="78"/>
  <c r="T277" i="78"/>
  <c r="BD277" i="78"/>
  <c r="BE277" i="78"/>
  <c r="BF277" i="78"/>
  <c r="BG277" i="78"/>
  <c r="BI277" i="78"/>
  <c r="P279" i="78"/>
  <c r="P278" i="78" s="1"/>
  <c r="R279" i="78"/>
  <c r="R278" i="78" s="1"/>
  <c r="T279" i="78"/>
  <c r="T278" i="78" s="1"/>
  <c r="BC279" i="78"/>
  <c r="BD279" i="78"/>
  <c r="BE279" i="78"/>
  <c r="BF279" i="78"/>
  <c r="BG279" i="78"/>
  <c r="BI279" i="78"/>
  <c r="BI278" i="78" s="1"/>
  <c r="J68" i="78" s="1"/>
  <c r="BC281" i="78"/>
  <c r="P281" i="78"/>
  <c r="R281" i="78"/>
  <c r="T281" i="78"/>
  <c r="BD281" i="78"/>
  <c r="BE281" i="78"/>
  <c r="BF281" i="78"/>
  <c r="BG281" i="78"/>
  <c r="BI281" i="78"/>
  <c r="BC288" i="78"/>
  <c r="P288" i="78"/>
  <c r="R288" i="78"/>
  <c r="T288" i="78"/>
  <c r="BD288" i="78"/>
  <c r="BE288" i="78"/>
  <c r="BF288" i="78"/>
  <c r="BG288" i="78"/>
  <c r="BI288" i="78"/>
  <c r="BC290" i="78"/>
  <c r="P290" i="78"/>
  <c r="R290" i="78"/>
  <c r="T290" i="78"/>
  <c r="BD290" i="78"/>
  <c r="BE290" i="78"/>
  <c r="BF290" i="78"/>
  <c r="BG290" i="78"/>
  <c r="BI290" i="78"/>
  <c r="BC292" i="78"/>
  <c r="P292" i="78"/>
  <c r="R292" i="78"/>
  <c r="T292" i="78"/>
  <c r="BD292" i="78"/>
  <c r="BE292" i="78"/>
  <c r="BF292" i="78"/>
  <c r="BG292" i="78"/>
  <c r="BI292" i="78"/>
  <c r="BC302" i="78"/>
  <c r="P302" i="78"/>
  <c r="R302" i="78"/>
  <c r="T302" i="78"/>
  <c r="BD302" i="78"/>
  <c r="BE302" i="78"/>
  <c r="BF302" i="78"/>
  <c r="BG302" i="78"/>
  <c r="BI302" i="78"/>
  <c r="BC303" i="78"/>
  <c r="P303" i="78"/>
  <c r="R303" i="78"/>
  <c r="T303" i="78"/>
  <c r="BD303" i="78"/>
  <c r="BE303" i="78"/>
  <c r="BF303" i="78"/>
  <c r="BG303" i="78"/>
  <c r="BI303" i="78"/>
  <c r="BC304" i="78"/>
  <c r="P304" i="78"/>
  <c r="R304" i="78"/>
  <c r="T304" i="78"/>
  <c r="BD304" i="78"/>
  <c r="BE304" i="78"/>
  <c r="BF304" i="78"/>
  <c r="BG304" i="78"/>
  <c r="BI304" i="78"/>
  <c r="P305" i="78"/>
  <c r="R305" i="78"/>
  <c r="T305" i="78"/>
  <c r="BC305" i="78"/>
  <c r="BD305" i="78"/>
  <c r="BE305" i="78"/>
  <c r="BF305" i="78"/>
  <c r="BG305" i="78"/>
  <c r="BI305" i="78"/>
  <c r="BC306" i="78"/>
  <c r="P306" i="78"/>
  <c r="R306" i="78"/>
  <c r="T306" i="78"/>
  <c r="BD306" i="78"/>
  <c r="BE306" i="78"/>
  <c r="BF306" i="78"/>
  <c r="BG306" i="78"/>
  <c r="BI306" i="78"/>
  <c r="P308" i="78"/>
  <c r="P307" i="78" s="1"/>
  <c r="R308" i="78"/>
  <c r="R307" i="78" s="1"/>
  <c r="T308" i="78"/>
  <c r="T307" i="78" s="1"/>
  <c r="BC308" i="78"/>
  <c r="BD308" i="78"/>
  <c r="BE308" i="78"/>
  <c r="BF308" i="78"/>
  <c r="BG308" i="78"/>
  <c r="BI308" i="78"/>
  <c r="BI307" i="78" s="1"/>
  <c r="J71" i="78" s="1"/>
  <c r="BI280" i="78" l="1"/>
  <c r="J69" i="78" s="1"/>
  <c r="T267" i="78"/>
  <c r="R280" i="78"/>
  <c r="R270" i="78" s="1"/>
  <c r="T280" i="78"/>
  <c r="T270" i="78" s="1"/>
  <c r="T271" i="78"/>
  <c r="BI267" i="78"/>
  <c r="J65" i="78" s="1"/>
  <c r="R153" i="78"/>
  <c r="J87" i="78"/>
  <c r="F52" i="78"/>
  <c r="R214" i="78"/>
  <c r="R172" i="78"/>
  <c r="F31" i="78"/>
  <c r="F33" i="78"/>
  <c r="P291" i="78"/>
  <c r="T291" i="78"/>
  <c r="BI271" i="78"/>
  <c r="J67" i="78" s="1"/>
  <c r="P271" i="78"/>
  <c r="BI260" i="78"/>
  <c r="J64" i="78" s="1"/>
  <c r="P260" i="78"/>
  <c r="BI172" i="78"/>
  <c r="J62" i="78" s="1"/>
  <c r="P172" i="78"/>
  <c r="P153" i="78"/>
  <c r="F32" i="78"/>
  <c r="J49" i="78"/>
  <c r="BI113" i="78"/>
  <c r="J59" i="78" s="1"/>
  <c r="R93" i="78"/>
  <c r="F34" i="78"/>
  <c r="BI291" i="78"/>
  <c r="J70" i="78" s="1"/>
  <c r="R260" i="78"/>
  <c r="BI214" i="78"/>
  <c r="J63" i="78" s="1"/>
  <c r="T172" i="78"/>
  <c r="R291" i="78"/>
  <c r="P280" i="78"/>
  <c r="R267" i="78"/>
  <c r="P214" i="78"/>
  <c r="T214" i="78"/>
  <c r="T153" i="78"/>
  <c r="BI153" i="78"/>
  <c r="J60" i="78" s="1"/>
  <c r="R113" i="78"/>
  <c r="R92" i="78" s="1"/>
  <c r="T113" i="78"/>
  <c r="T92" i="78" s="1"/>
  <c r="T93" i="78"/>
  <c r="BI93" i="78"/>
  <c r="J93" i="78" s="1"/>
  <c r="J58" i="78" s="1"/>
  <c r="J31" i="78"/>
  <c r="P93" i="78"/>
  <c r="P92" i="78" s="1"/>
  <c r="F30" i="78"/>
  <c r="J30" i="78"/>
  <c r="P270" i="78" l="1"/>
  <c r="BI270" i="78"/>
  <c r="J66" i="78" s="1"/>
  <c r="BI92" i="78"/>
  <c r="BI91" i="78" s="1"/>
  <c r="J91" i="78" s="1"/>
  <c r="AG52" i="1" s="1"/>
  <c r="R91" i="78"/>
  <c r="P91" i="78"/>
  <c r="T91" i="78"/>
  <c r="J92" i="78" l="1"/>
  <c r="J57" i="78" s="1"/>
  <c r="J27" i="78"/>
  <c r="J56" i="78"/>
  <c r="J36" i="78" l="1"/>
  <c r="AN52" i="1" s="1"/>
  <c r="E7" i="77" l="1"/>
  <c r="J14" i="77"/>
  <c r="J16" i="77"/>
  <c r="E17" i="77"/>
  <c r="F55" i="77" s="1"/>
  <c r="J17" i="77"/>
  <c r="J19" i="77"/>
  <c r="E20" i="77"/>
  <c r="F56" i="77" s="1"/>
  <c r="J20" i="77"/>
  <c r="J22" i="77"/>
  <c r="E23" i="77"/>
  <c r="J78" i="77" s="1"/>
  <c r="J23" i="77"/>
  <c r="E47" i="77"/>
  <c r="E51" i="77"/>
  <c r="F53" i="77"/>
  <c r="J53" i="77"/>
  <c r="J55" i="77"/>
  <c r="E70" i="77"/>
  <c r="E74" i="77"/>
  <c r="F76" i="77"/>
  <c r="J76" i="77"/>
  <c r="F79" i="77"/>
  <c r="P83" i="77"/>
  <c r="R83" i="77"/>
  <c r="T83" i="77"/>
  <c r="BC83" i="77"/>
  <c r="BD83" i="77"/>
  <c r="BE83" i="77"/>
  <c r="BF83" i="77"/>
  <c r="BG83" i="77"/>
  <c r="BI83" i="77"/>
  <c r="P84" i="77"/>
  <c r="R84" i="77"/>
  <c r="T84" i="77"/>
  <c r="BC84" i="77"/>
  <c r="BD84" i="77"/>
  <c r="BE84" i="77"/>
  <c r="BF84" i="77"/>
  <c r="BG84" i="77"/>
  <c r="BI84" i="77"/>
  <c r="P85" i="77"/>
  <c r="R85" i="77"/>
  <c r="T85" i="77"/>
  <c r="BC85" i="77"/>
  <c r="BD85" i="77"/>
  <c r="BE85" i="77"/>
  <c r="BF85" i="77"/>
  <c r="BG85" i="77"/>
  <c r="BI85" i="77"/>
  <c r="P86" i="77"/>
  <c r="R86" i="77"/>
  <c r="T86" i="77"/>
  <c r="BC86" i="77"/>
  <c r="BD86" i="77"/>
  <c r="BE86" i="77"/>
  <c r="BF86" i="77"/>
  <c r="BG86" i="77"/>
  <c r="BI86" i="77"/>
  <c r="P87" i="77"/>
  <c r="R87" i="77"/>
  <c r="T87" i="77"/>
  <c r="BC87" i="77"/>
  <c r="BD87" i="77"/>
  <c r="BE87" i="77"/>
  <c r="BF87" i="77"/>
  <c r="BG87" i="77"/>
  <c r="BI87" i="77"/>
  <c r="P88" i="77"/>
  <c r="R88" i="77"/>
  <c r="T88" i="77"/>
  <c r="BC88" i="77"/>
  <c r="BD88" i="77"/>
  <c r="BE88" i="77"/>
  <c r="BF88" i="77"/>
  <c r="BG88" i="77"/>
  <c r="BI88" i="77"/>
  <c r="P89" i="77"/>
  <c r="R89" i="77"/>
  <c r="T89" i="77"/>
  <c r="BC89" i="77"/>
  <c r="BD89" i="77"/>
  <c r="BE89" i="77"/>
  <c r="BF89" i="77"/>
  <c r="BG89" i="77"/>
  <c r="BI89" i="77"/>
  <c r="P90" i="77"/>
  <c r="R90" i="77"/>
  <c r="T90" i="77"/>
  <c r="BC90" i="77"/>
  <c r="BD90" i="77"/>
  <c r="BE90" i="77"/>
  <c r="BF90" i="77"/>
  <c r="BG90" i="77"/>
  <c r="BI90" i="77"/>
  <c r="P91" i="77"/>
  <c r="R91" i="77"/>
  <c r="T91" i="77"/>
  <c r="BC91" i="77"/>
  <c r="BD91" i="77"/>
  <c r="BE91" i="77"/>
  <c r="BF91" i="77"/>
  <c r="BG91" i="77"/>
  <c r="BI91" i="77"/>
  <c r="P92" i="77"/>
  <c r="R92" i="77"/>
  <c r="T92" i="77"/>
  <c r="BC92" i="77"/>
  <c r="BD92" i="77"/>
  <c r="BE92" i="77"/>
  <c r="BF92" i="77"/>
  <c r="BG92" i="77"/>
  <c r="BI92" i="77"/>
  <c r="P93" i="77"/>
  <c r="R93" i="77"/>
  <c r="T93" i="77"/>
  <c r="BC93" i="77"/>
  <c r="BD93" i="77"/>
  <c r="BE93" i="77"/>
  <c r="BF93" i="77"/>
  <c r="BG93" i="77"/>
  <c r="BI93" i="77"/>
  <c r="P94" i="77"/>
  <c r="R94" i="77"/>
  <c r="T94" i="77"/>
  <c r="BC94" i="77"/>
  <c r="BD94" i="77"/>
  <c r="BE94" i="77"/>
  <c r="BF94" i="77"/>
  <c r="BG94" i="77"/>
  <c r="BI94" i="77"/>
  <c r="P95" i="77"/>
  <c r="R95" i="77"/>
  <c r="T95" i="77"/>
  <c r="BC95" i="77"/>
  <c r="BD95" i="77"/>
  <c r="BE95" i="77"/>
  <c r="BF95" i="77"/>
  <c r="BG95" i="77"/>
  <c r="BI95" i="77"/>
  <c r="P96" i="77"/>
  <c r="R96" i="77"/>
  <c r="T96" i="77"/>
  <c r="BC96" i="77"/>
  <c r="BD96" i="77"/>
  <c r="BE96" i="77"/>
  <c r="BF96" i="77"/>
  <c r="BG96" i="77"/>
  <c r="BI96" i="77"/>
  <c r="P97" i="77"/>
  <c r="R97" i="77"/>
  <c r="T97" i="77"/>
  <c r="BC97" i="77"/>
  <c r="BD97" i="77"/>
  <c r="BE97" i="77"/>
  <c r="BF97" i="77"/>
  <c r="BG97" i="77"/>
  <c r="BI97" i="77"/>
  <c r="P98" i="77"/>
  <c r="R98" i="77"/>
  <c r="T98" i="77"/>
  <c r="BC98" i="77"/>
  <c r="BD98" i="77"/>
  <c r="BE98" i="77"/>
  <c r="BF98" i="77"/>
  <c r="BG98" i="77"/>
  <c r="BI98" i="77"/>
  <c r="P99" i="77"/>
  <c r="R99" i="77"/>
  <c r="T99" i="77"/>
  <c r="BC99" i="77"/>
  <c r="BD99" i="77"/>
  <c r="BE99" i="77"/>
  <c r="BF99" i="77"/>
  <c r="BG99" i="77"/>
  <c r="BI99" i="77"/>
  <c r="P100" i="77"/>
  <c r="R100" i="77"/>
  <c r="T100" i="77"/>
  <c r="BC100" i="77"/>
  <c r="BD100" i="77"/>
  <c r="BE100" i="77"/>
  <c r="BF100" i="77"/>
  <c r="BG100" i="77"/>
  <c r="BI100" i="77"/>
  <c r="P101" i="77"/>
  <c r="R101" i="77"/>
  <c r="T101" i="77"/>
  <c r="BC101" i="77"/>
  <c r="BD101" i="77"/>
  <c r="BE101" i="77"/>
  <c r="BF101" i="77"/>
  <c r="BG101" i="77"/>
  <c r="BI101" i="77"/>
  <c r="P102" i="77"/>
  <c r="R102" i="77"/>
  <c r="T102" i="77"/>
  <c r="BC102" i="77"/>
  <c r="BD102" i="77"/>
  <c r="BE102" i="77"/>
  <c r="BF102" i="77"/>
  <c r="BG102" i="77"/>
  <c r="BI102" i="77"/>
  <c r="P103" i="77"/>
  <c r="R103" i="77"/>
  <c r="T103" i="77"/>
  <c r="BC103" i="77"/>
  <c r="BD103" i="77"/>
  <c r="BE103" i="77"/>
  <c r="BF103" i="77"/>
  <c r="BG103" i="77"/>
  <c r="BI103" i="77"/>
  <c r="P104" i="77"/>
  <c r="R104" i="77"/>
  <c r="T104" i="77"/>
  <c r="BC104" i="77"/>
  <c r="BD104" i="77"/>
  <c r="BE104" i="77"/>
  <c r="BF104" i="77"/>
  <c r="BG104" i="77"/>
  <c r="BI104" i="77"/>
  <c r="P105" i="77"/>
  <c r="R105" i="77"/>
  <c r="T105" i="77"/>
  <c r="BC105" i="77"/>
  <c r="BD105" i="77"/>
  <c r="BE105" i="77"/>
  <c r="BF105" i="77"/>
  <c r="BG105" i="77"/>
  <c r="BI105" i="77"/>
  <c r="P106" i="77"/>
  <c r="R106" i="77"/>
  <c r="T106" i="77"/>
  <c r="BC106" i="77"/>
  <c r="BD106" i="77"/>
  <c r="BE106" i="77"/>
  <c r="BF106" i="77"/>
  <c r="BG106" i="77"/>
  <c r="BI106" i="77"/>
  <c r="P107" i="77"/>
  <c r="R107" i="77"/>
  <c r="T107" i="77"/>
  <c r="BC107" i="77"/>
  <c r="BD107" i="77"/>
  <c r="BE107" i="77"/>
  <c r="BF107" i="77"/>
  <c r="BG107" i="77"/>
  <c r="BI107" i="77"/>
  <c r="P108" i="77"/>
  <c r="R108" i="77"/>
  <c r="T108" i="77"/>
  <c r="BC108" i="77"/>
  <c r="BD108" i="77"/>
  <c r="BE108" i="77"/>
  <c r="BF108" i="77"/>
  <c r="BG108" i="77"/>
  <c r="BI108" i="77"/>
  <c r="P109" i="77"/>
  <c r="R109" i="77"/>
  <c r="T109" i="77"/>
  <c r="BC109" i="77"/>
  <c r="BD109" i="77"/>
  <c r="BE109" i="77"/>
  <c r="BF109" i="77"/>
  <c r="BG109" i="77"/>
  <c r="BI109" i="77"/>
  <c r="P110" i="77"/>
  <c r="R110" i="77"/>
  <c r="T110" i="77"/>
  <c r="BC110" i="77"/>
  <c r="BD110" i="77"/>
  <c r="BE110" i="77"/>
  <c r="BF110" i="77"/>
  <c r="BG110" i="77"/>
  <c r="BI110" i="77"/>
  <c r="P111" i="77"/>
  <c r="R111" i="77"/>
  <c r="T111" i="77"/>
  <c r="BC111" i="77"/>
  <c r="BD111" i="77"/>
  <c r="BE111" i="77"/>
  <c r="BF111" i="77"/>
  <c r="BG111" i="77"/>
  <c r="BI111" i="77"/>
  <c r="P112" i="77"/>
  <c r="R112" i="77"/>
  <c r="T112" i="77"/>
  <c r="BC112" i="77"/>
  <c r="BD112" i="77"/>
  <c r="BE112" i="77"/>
  <c r="BF112" i="77"/>
  <c r="BG112" i="77"/>
  <c r="BI112" i="77"/>
  <c r="P113" i="77"/>
  <c r="R113" i="77"/>
  <c r="T113" i="77"/>
  <c r="BC113" i="77"/>
  <c r="BD113" i="77"/>
  <c r="BE113" i="77"/>
  <c r="BF113" i="77"/>
  <c r="BG113" i="77"/>
  <c r="BI113" i="77"/>
  <c r="P114" i="77"/>
  <c r="R114" i="77"/>
  <c r="T114" i="77"/>
  <c r="BC114" i="77"/>
  <c r="BD114" i="77"/>
  <c r="BE114" i="77"/>
  <c r="BF114" i="77"/>
  <c r="BG114" i="77"/>
  <c r="BI114" i="77"/>
  <c r="P115" i="77"/>
  <c r="R115" i="77"/>
  <c r="T115" i="77"/>
  <c r="BC115" i="77"/>
  <c r="BD115" i="77"/>
  <c r="BE115" i="77"/>
  <c r="BF115" i="77"/>
  <c r="BG115" i="77"/>
  <c r="BI115" i="77"/>
  <c r="P116" i="77"/>
  <c r="R116" i="77"/>
  <c r="T116" i="77"/>
  <c r="BC116" i="77"/>
  <c r="BD116" i="77"/>
  <c r="BE116" i="77"/>
  <c r="BF116" i="77"/>
  <c r="BG116" i="77"/>
  <c r="BI116" i="77"/>
  <c r="P117" i="77"/>
  <c r="R117" i="77"/>
  <c r="T117" i="77"/>
  <c r="BC117" i="77"/>
  <c r="BD117" i="77"/>
  <c r="BE117" i="77"/>
  <c r="BF117" i="77"/>
  <c r="BG117" i="77"/>
  <c r="BI117" i="77"/>
  <c r="P119" i="77"/>
  <c r="R119" i="77"/>
  <c r="T119" i="77"/>
  <c r="BC119" i="77"/>
  <c r="BD119" i="77"/>
  <c r="BE119" i="77"/>
  <c r="BF119" i="77"/>
  <c r="BG119" i="77"/>
  <c r="BI119" i="77"/>
  <c r="P120" i="77"/>
  <c r="R120" i="77"/>
  <c r="T120" i="77"/>
  <c r="BC120" i="77"/>
  <c r="BD120" i="77"/>
  <c r="BE120" i="77"/>
  <c r="BF120" i="77"/>
  <c r="BG120" i="77"/>
  <c r="BI120" i="77"/>
  <c r="P121" i="77"/>
  <c r="R121" i="77"/>
  <c r="T121" i="77"/>
  <c r="BC121" i="77"/>
  <c r="BD121" i="77"/>
  <c r="BE121" i="77"/>
  <c r="BF121" i="77"/>
  <c r="BG121" i="77"/>
  <c r="BI121" i="77"/>
  <c r="P122" i="77"/>
  <c r="R122" i="77"/>
  <c r="T122" i="77"/>
  <c r="BC122" i="77"/>
  <c r="BD122" i="77"/>
  <c r="BE122" i="77"/>
  <c r="BF122" i="77"/>
  <c r="BG122" i="77"/>
  <c r="BI122" i="77"/>
  <c r="P124" i="77"/>
  <c r="R124" i="77"/>
  <c r="T124" i="77"/>
  <c r="BC124" i="77"/>
  <c r="BD124" i="77"/>
  <c r="BE124" i="77"/>
  <c r="BF124" i="77"/>
  <c r="BG124" i="77"/>
  <c r="BI124" i="77"/>
  <c r="P125" i="77"/>
  <c r="R125" i="77"/>
  <c r="T125" i="77"/>
  <c r="BC125" i="77"/>
  <c r="BD125" i="77"/>
  <c r="BE125" i="77"/>
  <c r="BF125" i="77"/>
  <c r="BG125" i="77"/>
  <c r="BI125" i="77"/>
  <c r="P127" i="77"/>
  <c r="R127" i="77"/>
  <c r="T127" i="77"/>
  <c r="BC127" i="77"/>
  <c r="BD127" i="77"/>
  <c r="BE127" i="77"/>
  <c r="BF127" i="77"/>
  <c r="BG127" i="77"/>
  <c r="BI127" i="77"/>
  <c r="P128" i="77"/>
  <c r="R128" i="77"/>
  <c r="T128" i="77"/>
  <c r="BC128" i="77"/>
  <c r="BD128" i="77"/>
  <c r="BE128" i="77"/>
  <c r="BF128" i="77"/>
  <c r="BG128" i="77"/>
  <c r="BI128" i="77"/>
  <c r="P129" i="77"/>
  <c r="R129" i="77"/>
  <c r="T129" i="77"/>
  <c r="BC129" i="77"/>
  <c r="BD129" i="77"/>
  <c r="BE129" i="77"/>
  <c r="BF129" i="77"/>
  <c r="BG129" i="77"/>
  <c r="BI129" i="77"/>
  <c r="P130" i="77"/>
  <c r="R130" i="77"/>
  <c r="T130" i="77"/>
  <c r="BC130" i="77"/>
  <c r="BD130" i="77"/>
  <c r="BE130" i="77"/>
  <c r="BF130" i="77"/>
  <c r="BG130" i="77"/>
  <c r="BI130" i="77"/>
  <c r="P131" i="77"/>
  <c r="R131" i="77"/>
  <c r="T131" i="77"/>
  <c r="BC131" i="77"/>
  <c r="BD131" i="77"/>
  <c r="BE131" i="77"/>
  <c r="BF131" i="77"/>
  <c r="BG131" i="77"/>
  <c r="BI131" i="77"/>
  <c r="P133" i="77"/>
  <c r="R133" i="77"/>
  <c r="T133" i="77"/>
  <c r="BC133" i="77"/>
  <c r="BD133" i="77"/>
  <c r="BE133" i="77"/>
  <c r="BF133" i="77"/>
  <c r="BG133" i="77"/>
  <c r="BI133" i="77"/>
  <c r="P134" i="77"/>
  <c r="R134" i="77"/>
  <c r="T134" i="77"/>
  <c r="BC134" i="77"/>
  <c r="BD134" i="77"/>
  <c r="BE134" i="77"/>
  <c r="BF134" i="77"/>
  <c r="BG134" i="77"/>
  <c r="BI134" i="77"/>
  <c r="P135" i="77"/>
  <c r="R135" i="77"/>
  <c r="T135" i="77"/>
  <c r="BC135" i="77"/>
  <c r="BD135" i="77"/>
  <c r="BE135" i="77"/>
  <c r="BF135" i="77"/>
  <c r="BG135" i="77"/>
  <c r="BI135" i="77"/>
  <c r="P136" i="77"/>
  <c r="R136" i="77"/>
  <c r="T136" i="77"/>
  <c r="BC136" i="77"/>
  <c r="BD136" i="77"/>
  <c r="BE136" i="77"/>
  <c r="BF136" i="77"/>
  <c r="BG136" i="77"/>
  <c r="BI136" i="77"/>
  <c r="P137" i="77"/>
  <c r="R137" i="77"/>
  <c r="T137" i="77"/>
  <c r="BC137" i="77"/>
  <c r="BD137" i="77"/>
  <c r="BE137" i="77"/>
  <c r="BF137" i="77"/>
  <c r="BG137" i="77"/>
  <c r="BI137" i="77"/>
  <c r="P138" i="77"/>
  <c r="R138" i="77"/>
  <c r="T138" i="77"/>
  <c r="BC138" i="77"/>
  <c r="BD138" i="77"/>
  <c r="BE138" i="77"/>
  <c r="BF138" i="77"/>
  <c r="BG138" i="77"/>
  <c r="BI138" i="77"/>
  <c r="P139" i="77"/>
  <c r="R139" i="77"/>
  <c r="T139" i="77"/>
  <c r="BC139" i="77"/>
  <c r="BD139" i="77"/>
  <c r="BE139" i="77"/>
  <c r="BF139" i="77"/>
  <c r="BG139" i="77"/>
  <c r="BI139" i="77"/>
  <c r="P140" i="77"/>
  <c r="R140" i="77"/>
  <c r="T140" i="77"/>
  <c r="BC140" i="77"/>
  <c r="BD140" i="77"/>
  <c r="BE140" i="77"/>
  <c r="BF140" i="77"/>
  <c r="BG140" i="77"/>
  <c r="BI140" i="77"/>
  <c r="P141" i="77"/>
  <c r="R141" i="77"/>
  <c r="T141" i="77"/>
  <c r="BC141" i="77"/>
  <c r="BD141" i="77"/>
  <c r="BE141" i="77"/>
  <c r="BF141" i="77"/>
  <c r="BG141" i="77"/>
  <c r="BI141" i="77"/>
  <c r="E7" i="76"/>
  <c r="J14" i="76"/>
  <c r="J16" i="76"/>
  <c r="E17" i="76"/>
  <c r="F55" i="76" s="1"/>
  <c r="J17" i="76"/>
  <c r="J19" i="76"/>
  <c r="E20" i="76"/>
  <c r="F56" i="76" s="1"/>
  <c r="J20" i="76"/>
  <c r="J22" i="76"/>
  <c r="E23" i="76"/>
  <c r="J78" i="76" s="1"/>
  <c r="J23" i="76"/>
  <c r="E47" i="76"/>
  <c r="E51" i="76"/>
  <c r="F53" i="76"/>
  <c r="J53" i="76"/>
  <c r="J55" i="76"/>
  <c r="E70" i="76"/>
  <c r="E74" i="76"/>
  <c r="F76" i="76"/>
  <c r="J76" i="76"/>
  <c r="P83" i="76"/>
  <c r="R83" i="76"/>
  <c r="T83" i="76"/>
  <c r="BC83" i="76"/>
  <c r="BD83" i="76"/>
  <c r="BE83" i="76"/>
  <c r="BF83" i="76"/>
  <c r="BG83" i="76"/>
  <c r="BI83" i="76"/>
  <c r="P84" i="76"/>
  <c r="R84" i="76"/>
  <c r="T84" i="76"/>
  <c r="BC84" i="76"/>
  <c r="BD84" i="76"/>
  <c r="BE84" i="76"/>
  <c r="BF84" i="76"/>
  <c r="BG84" i="76"/>
  <c r="BI84" i="76"/>
  <c r="P85" i="76"/>
  <c r="R85" i="76"/>
  <c r="T85" i="76"/>
  <c r="BC85" i="76"/>
  <c r="BD85" i="76"/>
  <c r="BE85" i="76"/>
  <c r="BF85" i="76"/>
  <c r="BG85" i="76"/>
  <c r="BI85" i="76"/>
  <c r="P86" i="76"/>
  <c r="R86" i="76"/>
  <c r="T86" i="76"/>
  <c r="BC86" i="76"/>
  <c r="BD86" i="76"/>
  <c r="BE86" i="76"/>
  <c r="BF86" i="76"/>
  <c r="BG86" i="76"/>
  <c r="BI86" i="76"/>
  <c r="P87" i="76"/>
  <c r="R87" i="76"/>
  <c r="T87" i="76"/>
  <c r="BC87" i="76"/>
  <c r="BD87" i="76"/>
  <c r="BE87" i="76"/>
  <c r="BF87" i="76"/>
  <c r="BG87" i="76"/>
  <c r="BI87" i="76"/>
  <c r="P88" i="76"/>
  <c r="R88" i="76"/>
  <c r="T88" i="76"/>
  <c r="BC88" i="76"/>
  <c r="BD88" i="76"/>
  <c r="BE88" i="76"/>
  <c r="BF88" i="76"/>
  <c r="BG88" i="76"/>
  <c r="BI88" i="76"/>
  <c r="P89" i="76"/>
  <c r="R89" i="76"/>
  <c r="T89" i="76"/>
  <c r="BC89" i="76"/>
  <c r="BD89" i="76"/>
  <c r="BE89" i="76"/>
  <c r="BF89" i="76"/>
  <c r="BG89" i="76"/>
  <c r="BI89" i="76"/>
  <c r="P90" i="76"/>
  <c r="R90" i="76"/>
  <c r="T90" i="76"/>
  <c r="BC90" i="76"/>
  <c r="BD90" i="76"/>
  <c r="BE90" i="76"/>
  <c r="BF90" i="76"/>
  <c r="BG90" i="76"/>
  <c r="BI90" i="76"/>
  <c r="P91" i="76"/>
  <c r="R91" i="76"/>
  <c r="T91" i="76"/>
  <c r="BC91" i="76"/>
  <c r="BD91" i="76"/>
  <c r="BE91" i="76"/>
  <c r="BF91" i="76"/>
  <c r="BG91" i="76"/>
  <c r="BI91" i="76"/>
  <c r="P92" i="76"/>
  <c r="R92" i="76"/>
  <c r="T92" i="76"/>
  <c r="BC92" i="76"/>
  <c r="BD92" i="76"/>
  <c r="BE92" i="76"/>
  <c r="BF92" i="76"/>
  <c r="BG92" i="76"/>
  <c r="BI92" i="76"/>
  <c r="P93" i="76"/>
  <c r="R93" i="76"/>
  <c r="T93" i="76"/>
  <c r="BC93" i="76"/>
  <c r="BD93" i="76"/>
  <c r="BE93" i="76"/>
  <c r="BF93" i="76"/>
  <c r="BG93" i="76"/>
  <c r="BI93" i="76"/>
  <c r="P94" i="76"/>
  <c r="R94" i="76"/>
  <c r="T94" i="76"/>
  <c r="BC94" i="76"/>
  <c r="BD94" i="76"/>
  <c r="BE94" i="76"/>
  <c r="BF94" i="76"/>
  <c r="BG94" i="76"/>
  <c r="BI94" i="76"/>
  <c r="P95" i="76"/>
  <c r="R95" i="76"/>
  <c r="T95" i="76"/>
  <c r="BC95" i="76"/>
  <c r="BD95" i="76"/>
  <c r="BE95" i="76"/>
  <c r="BF95" i="76"/>
  <c r="BG95" i="76"/>
  <c r="BI95" i="76"/>
  <c r="P96" i="76"/>
  <c r="R96" i="76"/>
  <c r="T96" i="76"/>
  <c r="BC96" i="76"/>
  <c r="BD96" i="76"/>
  <c r="BE96" i="76"/>
  <c r="BF96" i="76"/>
  <c r="BG96" i="76"/>
  <c r="BI96" i="76"/>
  <c r="P97" i="76"/>
  <c r="R97" i="76"/>
  <c r="T97" i="76"/>
  <c r="BC97" i="76"/>
  <c r="BD97" i="76"/>
  <c r="BE97" i="76"/>
  <c r="BF97" i="76"/>
  <c r="BG97" i="76"/>
  <c r="BI97" i="76"/>
  <c r="P98" i="76"/>
  <c r="R98" i="76"/>
  <c r="T98" i="76"/>
  <c r="BC98" i="76"/>
  <c r="BD98" i="76"/>
  <c r="BE98" i="76"/>
  <c r="BF98" i="76"/>
  <c r="BG98" i="76"/>
  <c r="BI98" i="76"/>
  <c r="P99" i="76"/>
  <c r="R99" i="76"/>
  <c r="T99" i="76"/>
  <c r="BC99" i="76"/>
  <c r="BD99" i="76"/>
  <c r="BE99" i="76"/>
  <c r="BF99" i="76"/>
  <c r="BG99" i="76"/>
  <c r="BI99" i="76"/>
  <c r="P100" i="76"/>
  <c r="R100" i="76"/>
  <c r="T100" i="76"/>
  <c r="BC100" i="76"/>
  <c r="BD100" i="76"/>
  <c r="BE100" i="76"/>
  <c r="BF100" i="76"/>
  <c r="BG100" i="76"/>
  <c r="BI100" i="76"/>
  <c r="P101" i="76"/>
  <c r="R101" i="76"/>
  <c r="T101" i="76"/>
  <c r="BC101" i="76"/>
  <c r="BD101" i="76"/>
  <c r="BE101" i="76"/>
  <c r="BF101" i="76"/>
  <c r="BG101" i="76"/>
  <c r="BI101" i="76"/>
  <c r="P102" i="76"/>
  <c r="R102" i="76"/>
  <c r="T102" i="76"/>
  <c r="BC102" i="76"/>
  <c r="BD102" i="76"/>
  <c r="BE102" i="76"/>
  <c r="BF102" i="76"/>
  <c r="BG102" i="76"/>
  <c r="BI102" i="76"/>
  <c r="P103" i="76"/>
  <c r="R103" i="76"/>
  <c r="T103" i="76"/>
  <c r="BC103" i="76"/>
  <c r="BD103" i="76"/>
  <c r="BE103" i="76"/>
  <c r="BF103" i="76"/>
  <c r="BG103" i="76"/>
  <c r="BI103" i="76"/>
  <c r="P104" i="76"/>
  <c r="R104" i="76"/>
  <c r="T104" i="76"/>
  <c r="BC104" i="76"/>
  <c r="BD104" i="76"/>
  <c r="BE104" i="76"/>
  <c r="BF104" i="76"/>
  <c r="BG104" i="76"/>
  <c r="BI104" i="76"/>
  <c r="P105" i="76"/>
  <c r="R105" i="76"/>
  <c r="T105" i="76"/>
  <c r="BC105" i="76"/>
  <c r="BD105" i="76"/>
  <c r="BE105" i="76"/>
  <c r="BF105" i="76"/>
  <c r="BG105" i="76"/>
  <c r="BI105" i="76"/>
  <c r="P106" i="76"/>
  <c r="R106" i="76"/>
  <c r="T106" i="76"/>
  <c r="BC106" i="76"/>
  <c r="BD106" i="76"/>
  <c r="BE106" i="76"/>
  <c r="BF106" i="76"/>
  <c r="BG106" i="76"/>
  <c r="BI106" i="76"/>
  <c r="P107" i="76"/>
  <c r="R107" i="76"/>
  <c r="T107" i="76"/>
  <c r="BC107" i="76"/>
  <c r="BD107" i="76"/>
  <c r="BE107" i="76"/>
  <c r="BF107" i="76"/>
  <c r="BG107" i="76"/>
  <c r="BI107" i="76"/>
  <c r="P108" i="76"/>
  <c r="R108" i="76"/>
  <c r="T108" i="76"/>
  <c r="BC108" i="76"/>
  <c r="BD108" i="76"/>
  <c r="BE108" i="76"/>
  <c r="BF108" i="76"/>
  <c r="BG108" i="76"/>
  <c r="BI108" i="76"/>
  <c r="P109" i="76"/>
  <c r="R109" i="76"/>
  <c r="T109" i="76"/>
  <c r="BC109" i="76"/>
  <c r="BD109" i="76"/>
  <c r="BE109" i="76"/>
  <c r="BF109" i="76"/>
  <c r="BG109" i="76"/>
  <c r="BI109" i="76"/>
  <c r="P110" i="76"/>
  <c r="R110" i="76"/>
  <c r="T110" i="76"/>
  <c r="BC110" i="76"/>
  <c r="BD110" i="76"/>
  <c r="BE110" i="76"/>
  <c r="BF110" i="76"/>
  <c r="BG110" i="76"/>
  <c r="BI110" i="76"/>
  <c r="P111" i="76"/>
  <c r="R111" i="76"/>
  <c r="T111" i="76"/>
  <c r="BC111" i="76"/>
  <c r="BD111" i="76"/>
  <c r="BE111" i="76"/>
  <c r="BF111" i="76"/>
  <c r="BG111" i="76"/>
  <c r="BI111" i="76"/>
  <c r="P112" i="76"/>
  <c r="R112" i="76"/>
  <c r="T112" i="76"/>
  <c r="BC112" i="76"/>
  <c r="BD112" i="76"/>
  <c r="BE112" i="76"/>
  <c r="BF112" i="76"/>
  <c r="BG112" i="76"/>
  <c r="BI112" i="76"/>
  <c r="P113" i="76"/>
  <c r="R113" i="76"/>
  <c r="T113" i="76"/>
  <c r="BC113" i="76"/>
  <c r="BD113" i="76"/>
  <c r="BE113" i="76"/>
  <c r="BF113" i="76"/>
  <c r="BG113" i="76"/>
  <c r="BI113" i="76"/>
  <c r="P114" i="76"/>
  <c r="R114" i="76"/>
  <c r="T114" i="76"/>
  <c r="BC114" i="76"/>
  <c r="BD114" i="76"/>
  <c r="BE114" i="76"/>
  <c r="BF114" i="76"/>
  <c r="BG114" i="76"/>
  <c r="BI114" i="76"/>
  <c r="P115" i="76"/>
  <c r="R115" i="76"/>
  <c r="T115" i="76"/>
  <c r="BC115" i="76"/>
  <c r="BD115" i="76"/>
  <c r="BE115" i="76"/>
  <c r="BF115" i="76"/>
  <c r="BG115" i="76"/>
  <c r="BI115" i="76"/>
  <c r="P116" i="76"/>
  <c r="R116" i="76"/>
  <c r="T116" i="76"/>
  <c r="BC116" i="76"/>
  <c r="BD116" i="76"/>
  <c r="BE116" i="76"/>
  <c r="BF116" i="76"/>
  <c r="BG116" i="76"/>
  <c r="BI116" i="76"/>
  <c r="P118" i="76"/>
  <c r="R118" i="76"/>
  <c r="T118" i="76"/>
  <c r="BC118" i="76"/>
  <c r="BD118" i="76"/>
  <c r="BE118" i="76"/>
  <c r="BF118" i="76"/>
  <c r="BG118" i="76"/>
  <c r="BI118" i="76"/>
  <c r="P119" i="76"/>
  <c r="R119" i="76"/>
  <c r="T119" i="76"/>
  <c r="BC119" i="76"/>
  <c r="BD119" i="76"/>
  <c r="BE119" i="76"/>
  <c r="BF119" i="76"/>
  <c r="BG119" i="76"/>
  <c r="BI119" i="76"/>
  <c r="P120" i="76"/>
  <c r="R120" i="76"/>
  <c r="T120" i="76"/>
  <c r="BC120" i="76"/>
  <c r="BD120" i="76"/>
  <c r="BE120" i="76"/>
  <c r="BF120" i="76"/>
  <c r="BG120" i="76"/>
  <c r="BI120" i="76"/>
  <c r="P121" i="76"/>
  <c r="R121" i="76"/>
  <c r="T121" i="76"/>
  <c r="BC121" i="76"/>
  <c r="BD121" i="76"/>
  <c r="BE121" i="76"/>
  <c r="BF121" i="76"/>
  <c r="BG121" i="76"/>
  <c r="BI121" i="76"/>
  <c r="P123" i="76"/>
  <c r="R123" i="76"/>
  <c r="T123" i="76"/>
  <c r="BC123" i="76"/>
  <c r="BD123" i="76"/>
  <c r="BE123" i="76"/>
  <c r="BF123" i="76"/>
  <c r="BG123" i="76"/>
  <c r="BI123" i="76"/>
  <c r="P124" i="76"/>
  <c r="R124" i="76"/>
  <c r="T124" i="76"/>
  <c r="BC124" i="76"/>
  <c r="BD124" i="76"/>
  <c r="BE124" i="76"/>
  <c r="BF124" i="76"/>
  <c r="BG124" i="76"/>
  <c r="BI124" i="76"/>
  <c r="P126" i="76"/>
  <c r="R126" i="76"/>
  <c r="T126" i="76"/>
  <c r="BC126" i="76"/>
  <c r="BD126" i="76"/>
  <c r="BE126" i="76"/>
  <c r="BF126" i="76"/>
  <c r="BG126" i="76"/>
  <c r="BI126" i="76"/>
  <c r="P127" i="76"/>
  <c r="R127" i="76"/>
  <c r="T127" i="76"/>
  <c r="BC127" i="76"/>
  <c r="BD127" i="76"/>
  <c r="BE127" i="76"/>
  <c r="BF127" i="76"/>
  <c r="BG127" i="76"/>
  <c r="BI127" i="76"/>
  <c r="P128" i="76"/>
  <c r="R128" i="76"/>
  <c r="T128" i="76"/>
  <c r="BC128" i="76"/>
  <c r="BD128" i="76"/>
  <c r="BE128" i="76"/>
  <c r="BF128" i="76"/>
  <c r="BG128" i="76"/>
  <c r="BI128" i="76"/>
  <c r="P129" i="76"/>
  <c r="R129" i="76"/>
  <c r="T129" i="76"/>
  <c r="BC129" i="76"/>
  <c r="BD129" i="76"/>
  <c r="BE129" i="76"/>
  <c r="BF129" i="76"/>
  <c r="BG129" i="76"/>
  <c r="BI129" i="76"/>
  <c r="P130" i="76"/>
  <c r="R130" i="76"/>
  <c r="T130" i="76"/>
  <c r="BC130" i="76"/>
  <c r="BD130" i="76"/>
  <c r="BE130" i="76"/>
  <c r="BF130" i="76"/>
  <c r="BG130" i="76"/>
  <c r="BI130" i="76"/>
  <c r="P132" i="76"/>
  <c r="R132" i="76"/>
  <c r="T132" i="76"/>
  <c r="BC132" i="76"/>
  <c r="BD132" i="76"/>
  <c r="BE132" i="76"/>
  <c r="BF132" i="76"/>
  <c r="BG132" i="76"/>
  <c r="BI132" i="76"/>
  <c r="P133" i="76"/>
  <c r="R133" i="76"/>
  <c r="T133" i="76"/>
  <c r="BC133" i="76"/>
  <c r="BD133" i="76"/>
  <c r="BE133" i="76"/>
  <c r="BF133" i="76"/>
  <c r="BG133" i="76"/>
  <c r="BI133" i="76"/>
  <c r="P134" i="76"/>
  <c r="R134" i="76"/>
  <c r="T134" i="76"/>
  <c r="BC134" i="76"/>
  <c r="BD134" i="76"/>
  <c r="BE134" i="76"/>
  <c r="BF134" i="76"/>
  <c r="BG134" i="76"/>
  <c r="BI134" i="76"/>
  <c r="P135" i="76"/>
  <c r="R135" i="76"/>
  <c r="T135" i="76"/>
  <c r="BC135" i="76"/>
  <c r="BD135" i="76"/>
  <c r="BE135" i="76"/>
  <c r="BF135" i="76"/>
  <c r="BG135" i="76"/>
  <c r="BI135" i="76"/>
  <c r="P136" i="76"/>
  <c r="R136" i="76"/>
  <c r="T136" i="76"/>
  <c r="BC136" i="76"/>
  <c r="BD136" i="76"/>
  <c r="BE136" i="76"/>
  <c r="BF136" i="76"/>
  <c r="BG136" i="76"/>
  <c r="BI136" i="76"/>
  <c r="P137" i="76"/>
  <c r="R137" i="76"/>
  <c r="T137" i="76"/>
  <c r="BC137" i="76"/>
  <c r="BD137" i="76"/>
  <c r="BE137" i="76"/>
  <c r="BF137" i="76"/>
  <c r="BG137" i="76"/>
  <c r="BI137" i="76"/>
  <c r="P138" i="76"/>
  <c r="R138" i="76"/>
  <c r="T138" i="76"/>
  <c r="BC138" i="76"/>
  <c r="BD138" i="76"/>
  <c r="BE138" i="76"/>
  <c r="BF138" i="76"/>
  <c r="BG138" i="76"/>
  <c r="BI138" i="76"/>
  <c r="P139" i="76"/>
  <c r="R139" i="76"/>
  <c r="T139" i="76"/>
  <c r="BC139" i="76"/>
  <c r="BD139" i="76"/>
  <c r="BE139" i="76"/>
  <c r="BF139" i="76"/>
  <c r="BG139" i="76"/>
  <c r="BI139" i="76"/>
  <c r="P140" i="76"/>
  <c r="R140" i="76"/>
  <c r="T140" i="76"/>
  <c r="BC140" i="76"/>
  <c r="BD140" i="76"/>
  <c r="BE140" i="76"/>
  <c r="BF140" i="76"/>
  <c r="BG140" i="76"/>
  <c r="BI140" i="76"/>
  <c r="E7" i="75"/>
  <c r="E47" i="75" s="1"/>
  <c r="J14" i="75"/>
  <c r="J53" i="75" s="1"/>
  <c r="J16" i="75"/>
  <c r="E17" i="75"/>
  <c r="F55" i="75" s="1"/>
  <c r="J17" i="75"/>
  <c r="J19" i="75"/>
  <c r="E20" i="75"/>
  <c r="F56" i="75" s="1"/>
  <c r="J20" i="75"/>
  <c r="J22" i="75"/>
  <c r="E23" i="75"/>
  <c r="J55" i="75" s="1"/>
  <c r="J23" i="75"/>
  <c r="E51" i="75"/>
  <c r="F53" i="75"/>
  <c r="E70" i="75"/>
  <c r="E74" i="75"/>
  <c r="F76" i="75"/>
  <c r="F79" i="75"/>
  <c r="P83" i="75"/>
  <c r="R83" i="75"/>
  <c r="T83" i="75"/>
  <c r="BC83" i="75"/>
  <c r="BD83" i="75"/>
  <c r="BE83" i="75"/>
  <c r="BF83" i="75"/>
  <c r="BG83" i="75"/>
  <c r="BI83" i="75"/>
  <c r="P84" i="75"/>
  <c r="R84" i="75"/>
  <c r="T84" i="75"/>
  <c r="BC84" i="75"/>
  <c r="BD84" i="75"/>
  <c r="BE84" i="75"/>
  <c r="BF84" i="75"/>
  <c r="BG84" i="75"/>
  <c r="BI84" i="75"/>
  <c r="P85" i="75"/>
  <c r="R85" i="75"/>
  <c r="T85" i="75"/>
  <c r="BC85" i="75"/>
  <c r="BD85" i="75"/>
  <c r="BE85" i="75"/>
  <c r="BF85" i="75"/>
  <c r="BG85" i="75"/>
  <c r="BI85" i="75"/>
  <c r="P86" i="75"/>
  <c r="R86" i="75"/>
  <c r="T86" i="75"/>
  <c r="BC86" i="75"/>
  <c r="BD86" i="75"/>
  <c r="BE86" i="75"/>
  <c r="BF86" i="75"/>
  <c r="BG86" i="75"/>
  <c r="BI86" i="75"/>
  <c r="P87" i="75"/>
  <c r="R87" i="75"/>
  <c r="T87" i="75"/>
  <c r="BC87" i="75"/>
  <c r="BD87" i="75"/>
  <c r="BE87" i="75"/>
  <c r="BF87" i="75"/>
  <c r="BG87" i="75"/>
  <c r="BI87" i="75"/>
  <c r="P88" i="75"/>
  <c r="R88" i="75"/>
  <c r="T88" i="75"/>
  <c r="BC88" i="75"/>
  <c r="BD88" i="75"/>
  <c r="BE88" i="75"/>
  <c r="BF88" i="75"/>
  <c r="BG88" i="75"/>
  <c r="BI88" i="75"/>
  <c r="P89" i="75"/>
  <c r="R89" i="75"/>
  <c r="T89" i="75"/>
  <c r="BC89" i="75"/>
  <c r="BD89" i="75"/>
  <c r="BE89" i="75"/>
  <c r="BF89" i="75"/>
  <c r="BG89" i="75"/>
  <c r="BI89" i="75"/>
  <c r="P90" i="75"/>
  <c r="R90" i="75"/>
  <c r="T90" i="75"/>
  <c r="BC90" i="75"/>
  <c r="BD90" i="75"/>
  <c r="BE90" i="75"/>
  <c r="BF90" i="75"/>
  <c r="BG90" i="75"/>
  <c r="BI90" i="75"/>
  <c r="P91" i="75"/>
  <c r="R91" i="75"/>
  <c r="T91" i="75"/>
  <c r="BC91" i="75"/>
  <c r="BD91" i="75"/>
  <c r="BE91" i="75"/>
  <c r="BF91" i="75"/>
  <c r="BG91" i="75"/>
  <c r="BI91" i="75"/>
  <c r="P92" i="75"/>
  <c r="R92" i="75"/>
  <c r="T92" i="75"/>
  <c r="BC92" i="75"/>
  <c r="BD92" i="75"/>
  <c r="BE92" i="75"/>
  <c r="BF92" i="75"/>
  <c r="BG92" i="75"/>
  <c r="BI92" i="75"/>
  <c r="P93" i="75"/>
  <c r="R93" i="75"/>
  <c r="T93" i="75"/>
  <c r="BC93" i="75"/>
  <c r="BD93" i="75"/>
  <c r="BE93" i="75"/>
  <c r="BF93" i="75"/>
  <c r="BG93" i="75"/>
  <c r="BI93" i="75"/>
  <c r="P94" i="75"/>
  <c r="R94" i="75"/>
  <c r="T94" i="75"/>
  <c r="BC94" i="75"/>
  <c r="BD94" i="75"/>
  <c r="BE94" i="75"/>
  <c r="BF94" i="75"/>
  <c r="BG94" i="75"/>
  <c r="BI94" i="75"/>
  <c r="P95" i="75"/>
  <c r="R95" i="75"/>
  <c r="T95" i="75"/>
  <c r="BC95" i="75"/>
  <c r="BD95" i="75"/>
  <c r="BE95" i="75"/>
  <c r="BF95" i="75"/>
  <c r="BG95" i="75"/>
  <c r="BI95" i="75"/>
  <c r="P96" i="75"/>
  <c r="R96" i="75"/>
  <c r="T96" i="75"/>
  <c r="BC96" i="75"/>
  <c r="BD96" i="75"/>
  <c r="BE96" i="75"/>
  <c r="BF96" i="75"/>
  <c r="BG96" i="75"/>
  <c r="BI96" i="75"/>
  <c r="P97" i="75"/>
  <c r="R97" i="75"/>
  <c r="T97" i="75"/>
  <c r="BC97" i="75"/>
  <c r="BD97" i="75"/>
  <c r="BE97" i="75"/>
  <c r="BF97" i="75"/>
  <c r="BG97" i="75"/>
  <c r="BI97" i="75"/>
  <c r="P98" i="75"/>
  <c r="R98" i="75"/>
  <c r="T98" i="75"/>
  <c r="BC98" i="75"/>
  <c r="BD98" i="75"/>
  <c r="BE98" i="75"/>
  <c r="BF98" i="75"/>
  <c r="BG98" i="75"/>
  <c r="BI98" i="75"/>
  <c r="P99" i="75"/>
  <c r="R99" i="75"/>
  <c r="T99" i="75"/>
  <c r="BC99" i="75"/>
  <c r="BD99" i="75"/>
  <c r="BE99" i="75"/>
  <c r="BF99" i="75"/>
  <c r="BG99" i="75"/>
  <c r="BI99" i="75"/>
  <c r="P100" i="75"/>
  <c r="R100" i="75"/>
  <c r="T100" i="75"/>
  <c r="BC100" i="75"/>
  <c r="BD100" i="75"/>
  <c r="BE100" i="75"/>
  <c r="BF100" i="75"/>
  <c r="BG100" i="75"/>
  <c r="BI100" i="75"/>
  <c r="P101" i="75"/>
  <c r="R101" i="75"/>
  <c r="T101" i="75"/>
  <c r="BC101" i="75"/>
  <c r="BD101" i="75"/>
  <c r="BE101" i="75"/>
  <c r="BF101" i="75"/>
  <c r="BG101" i="75"/>
  <c r="BI101" i="75"/>
  <c r="P102" i="75"/>
  <c r="R102" i="75"/>
  <c r="T102" i="75"/>
  <c r="BC102" i="75"/>
  <c r="BD102" i="75"/>
  <c r="BE102" i="75"/>
  <c r="BF102" i="75"/>
  <c r="BG102" i="75"/>
  <c r="BI102" i="75"/>
  <c r="P103" i="75"/>
  <c r="R103" i="75"/>
  <c r="T103" i="75"/>
  <c r="BC103" i="75"/>
  <c r="BD103" i="75"/>
  <c r="BE103" i="75"/>
  <c r="BF103" i="75"/>
  <c r="BG103" i="75"/>
  <c r="BI103" i="75"/>
  <c r="P104" i="75"/>
  <c r="R104" i="75"/>
  <c r="T104" i="75"/>
  <c r="BC104" i="75"/>
  <c r="BD104" i="75"/>
  <c r="BE104" i="75"/>
  <c r="BF104" i="75"/>
  <c r="BG104" i="75"/>
  <c r="BI104" i="75"/>
  <c r="P105" i="75"/>
  <c r="R105" i="75"/>
  <c r="T105" i="75"/>
  <c r="BC105" i="75"/>
  <c r="BD105" i="75"/>
  <c r="BE105" i="75"/>
  <c r="BF105" i="75"/>
  <c r="BG105" i="75"/>
  <c r="BI105" i="75"/>
  <c r="P106" i="75"/>
  <c r="R106" i="75"/>
  <c r="T106" i="75"/>
  <c r="BC106" i="75"/>
  <c r="BD106" i="75"/>
  <c r="BE106" i="75"/>
  <c r="BF106" i="75"/>
  <c r="BG106" i="75"/>
  <c r="BI106" i="75"/>
  <c r="P107" i="75"/>
  <c r="R107" i="75"/>
  <c r="T107" i="75"/>
  <c r="BC107" i="75"/>
  <c r="BD107" i="75"/>
  <c r="BE107" i="75"/>
  <c r="BF107" i="75"/>
  <c r="BG107" i="75"/>
  <c r="BI107" i="75"/>
  <c r="P108" i="75"/>
  <c r="R108" i="75"/>
  <c r="T108" i="75"/>
  <c r="BC108" i="75"/>
  <c r="BD108" i="75"/>
  <c r="BE108" i="75"/>
  <c r="BF108" i="75"/>
  <c r="BG108" i="75"/>
  <c r="BI108" i="75"/>
  <c r="P109" i="75"/>
  <c r="R109" i="75"/>
  <c r="T109" i="75"/>
  <c r="BC109" i="75"/>
  <c r="BD109" i="75"/>
  <c r="BE109" i="75"/>
  <c r="BF109" i="75"/>
  <c r="BG109" i="75"/>
  <c r="BI109" i="75"/>
  <c r="P110" i="75"/>
  <c r="R110" i="75"/>
  <c r="T110" i="75"/>
  <c r="BC110" i="75"/>
  <c r="BD110" i="75"/>
  <c r="BE110" i="75"/>
  <c r="BF110" i="75"/>
  <c r="BG110" i="75"/>
  <c r="BI110" i="75"/>
  <c r="P111" i="75"/>
  <c r="R111" i="75"/>
  <c r="T111" i="75"/>
  <c r="BC111" i="75"/>
  <c r="BD111" i="75"/>
  <c r="BE111" i="75"/>
  <c r="BF111" i="75"/>
  <c r="BG111" i="75"/>
  <c r="BI111" i="75"/>
  <c r="P112" i="75"/>
  <c r="R112" i="75"/>
  <c r="T112" i="75"/>
  <c r="BC112" i="75"/>
  <c r="BD112" i="75"/>
  <c r="BE112" i="75"/>
  <c r="BF112" i="75"/>
  <c r="BG112" i="75"/>
  <c r="BI112" i="75"/>
  <c r="P113" i="75"/>
  <c r="R113" i="75"/>
  <c r="T113" i="75"/>
  <c r="BC113" i="75"/>
  <c r="BD113" i="75"/>
  <c r="BE113" i="75"/>
  <c r="BF113" i="75"/>
  <c r="BG113" i="75"/>
  <c r="BI113" i="75"/>
  <c r="P114" i="75"/>
  <c r="R114" i="75"/>
  <c r="T114" i="75"/>
  <c r="BC114" i="75"/>
  <c r="BD114" i="75"/>
  <c r="BE114" i="75"/>
  <c r="BF114" i="75"/>
  <c r="BG114" i="75"/>
  <c r="BI114" i="75"/>
  <c r="P115" i="75"/>
  <c r="R115" i="75"/>
  <c r="T115" i="75"/>
  <c r="BC115" i="75"/>
  <c r="BD115" i="75"/>
  <c r="BE115" i="75"/>
  <c r="BF115" i="75"/>
  <c r="BG115" i="75"/>
  <c r="BI115" i="75"/>
  <c r="P116" i="75"/>
  <c r="R116" i="75"/>
  <c r="T116" i="75"/>
  <c r="BC116" i="75"/>
  <c r="BD116" i="75"/>
  <c r="BE116" i="75"/>
  <c r="BF116" i="75"/>
  <c r="BG116" i="75"/>
  <c r="BI116" i="75"/>
  <c r="P118" i="75"/>
  <c r="R118" i="75"/>
  <c r="T118" i="75"/>
  <c r="BC118" i="75"/>
  <c r="BD118" i="75"/>
  <c r="BE118" i="75"/>
  <c r="BF118" i="75"/>
  <c r="BG118" i="75"/>
  <c r="BI118" i="75"/>
  <c r="P119" i="75"/>
  <c r="R119" i="75"/>
  <c r="T119" i="75"/>
  <c r="BC119" i="75"/>
  <c r="BD119" i="75"/>
  <c r="BE119" i="75"/>
  <c r="BF119" i="75"/>
  <c r="BG119" i="75"/>
  <c r="BI119" i="75"/>
  <c r="P120" i="75"/>
  <c r="R120" i="75"/>
  <c r="T120" i="75"/>
  <c r="BC120" i="75"/>
  <c r="BD120" i="75"/>
  <c r="BE120" i="75"/>
  <c r="BF120" i="75"/>
  <c r="BG120" i="75"/>
  <c r="BI120" i="75"/>
  <c r="P121" i="75"/>
  <c r="R121" i="75"/>
  <c r="T121" i="75"/>
  <c r="BC121" i="75"/>
  <c r="BD121" i="75"/>
  <c r="BE121" i="75"/>
  <c r="BF121" i="75"/>
  <c r="BG121" i="75"/>
  <c r="BI121" i="75"/>
  <c r="P123" i="75"/>
  <c r="R123" i="75"/>
  <c r="T123" i="75"/>
  <c r="BC123" i="75"/>
  <c r="BD123" i="75"/>
  <c r="BE123" i="75"/>
  <c r="BF123" i="75"/>
  <c r="BG123" i="75"/>
  <c r="BI123" i="75"/>
  <c r="P124" i="75"/>
  <c r="R124" i="75"/>
  <c r="T124" i="75"/>
  <c r="BC124" i="75"/>
  <c r="BD124" i="75"/>
  <c r="BE124" i="75"/>
  <c r="BF124" i="75"/>
  <c r="BG124" i="75"/>
  <c r="BI124" i="75"/>
  <c r="P126" i="75"/>
  <c r="R126" i="75"/>
  <c r="T126" i="75"/>
  <c r="BC126" i="75"/>
  <c r="BD126" i="75"/>
  <c r="BE126" i="75"/>
  <c r="BF126" i="75"/>
  <c r="BG126" i="75"/>
  <c r="BI126" i="75"/>
  <c r="P127" i="75"/>
  <c r="R127" i="75"/>
  <c r="T127" i="75"/>
  <c r="BC127" i="75"/>
  <c r="BD127" i="75"/>
  <c r="BE127" i="75"/>
  <c r="BF127" i="75"/>
  <c r="BG127" i="75"/>
  <c r="BI127" i="75"/>
  <c r="P128" i="75"/>
  <c r="R128" i="75"/>
  <c r="T128" i="75"/>
  <c r="BC128" i="75"/>
  <c r="BD128" i="75"/>
  <c r="BE128" i="75"/>
  <c r="BF128" i="75"/>
  <c r="BG128" i="75"/>
  <c r="BI128" i="75"/>
  <c r="P129" i="75"/>
  <c r="R129" i="75"/>
  <c r="T129" i="75"/>
  <c r="BC129" i="75"/>
  <c r="BD129" i="75"/>
  <c r="BE129" i="75"/>
  <c r="BF129" i="75"/>
  <c r="BG129" i="75"/>
  <c r="BI129" i="75"/>
  <c r="P130" i="75"/>
  <c r="R130" i="75"/>
  <c r="T130" i="75"/>
  <c r="BC130" i="75"/>
  <c r="BD130" i="75"/>
  <c r="BE130" i="75"/>
  <c r="BF130" i="75"/>
  <c r="BG130" i="75"/>
  <c r="BI130" i="75"/>
  <c r="P132" i="75"/>
  <c r="R132" i="75"/>
  <c r="T132" i="75"/>
  <c r="BC132" i="75"/>
  <c r="BD132" i="75"/>
  <c r="BE132" i="75"/>
  <c r="BF132" i="75"/>
  <c r="BG132" i="75"/>
  <c r="BI132" i="75"/>
  <c r="P133" i="75"/>
  <c r="R133" i="75"/>
  <c r="T133" i="75"/>
  <c r="BC133" i="75"/>
  <c r="BD133" i="75"/>
  <c r="BE133" i="75"/>
  <c r="BF133" i="75"/>
  <c r="BG133" i="75"/>
  <c r="BI133" i="75"/>
  <c r="P134" i="75"/>
  <c r="R134" i="75"/>
  <c r="T134" i="75"/>
  <c r="BC134" i="75"/>
  <c r="BD134" i="75"/>
  <c r="BE134" i="75"/>
  <c r="BF134" i="75"/>
  <c r="BG134" i="75"/>
  <c r="BI134" i="75"/>
  <c r="P135" i="75"/>
  <c r="R135" i="75"/>
  <c r="T135" i="75"/>
  <c r="BC135" i="75"/>
  <c r="BD135" i="75"/>
  <c r="BE135" i="75"/>
  <c r="BF135" i="75"/>
  <c r="BG135" i="75"/>
  <c r="BI135" i="75"/>
  <c r="P136" i="75"/>
  <c r="R136" i="75"/>
  <c r="T136" i="75"/>
  <c r="BC136" i="75"/>
  <c r="BD136" i="75"/>
  <c r="BE136" i="75"/>
  <c r="BF136" i="75"/>
  <c r="BG136" i="75"/>
  <c r="BI136" i="75"/>
  <c r="P137" i="75"/>
  <c r="R137" i="75"/>
  <c r="T137" i="75"/>
  <c r="BC137" i="75"/>
  <c r="BD137" i="75"/>
  <c r="BE137" i="75"/>
  <c r="BF137" i="75"/>
  <c r="BG137" i="75"/>
  <c r="BI137" i="75"/>
  <c r="P138" i="75"/>
  <c r="R138" i="75"/>
  <c r="T138" i="75"/>
  <c r="BC138" i="75"/>
  <c r="BD138" i="75"/>
  <c r="BE138" i="75"/>
  <c r="BF138" i="75"/>
  <c r="BG138" i="75"/>
  <c r="BI138" i="75"/>
  <c r="P139" i="75"/>
  <c r="R139" i="75"/>
  <c r="T139" i="75"/>
  <c r="BC139" i="75"/>
  <c r="BD139" i="75"/>
  <c r="BE139" i="75"/>
  <c r="BF139" i="75"/>
  <c r="BG139" i="75"/>
  <c r="BI139" i="75"/>
  <c r="P140" i="75"/>
  <c r="R140" i="75"/>
  <c r="T140" i="75"/>
  <c r="BC140" i="75"/>
  <c r="BD140" i="75"/>
  <c r="BE140" i="75"/>
  <c r="BF140" i="75"/>
  <c r="BG140" i="75"/>
  <c r="BI140" i="75"/>
  <c r="E7" i="74"/>
  <c r="E70" i="74" s="1"/>
  <c r="J14" i="74"/>
  <c r="J16" i="74"/>
  <c r="E17" i="74"/>
  <c r="F55" i="74" s="1"/>
  <c r="J17" i="74"/>
  <c r="J19" i="74"/>
  <c r="E20" i="74"/>
  <c r="F56" i="74" s="1"/>
  <c r="J20" i="74"/>
  <c r="J22" i="74"/>
  <c r="E23" i="74"/>
  <c r="J23" i="74"/>
  <c r="E47" i="74"/>
  <c r="E51" i="74"/>
  <c r="F53" i="74"/>
  <c r="J53" i="74"/>
  <c r="J55" i="74"/>
  <c r="E74" i="74"/>
  <c r="F76" i="74"/>
  <c r="J76" i="74"/>
  <c r="J78" i="74"/>
  <c r="F79" i="74"/>
  <c r="P83" i="74"/>
  <c r="R83" i="74"/>
  <c r="T83" i="74"/>
  <c r="BE83" i="74"/>
  <c r="BF83" i="74"/>
  <c r="BG83" i="74"/>
  <c r="BH83" i="74"/>
  <c r="BI83" i="74"/>
  <c r="BK83" i="74"/>
  <c r="P84" i="74"/>
  <c r="R84" i="74"/>
  <c r="T84" i="74"/>
  <c r="BE84" i="74"/>
  <c r="BF84" i="74"/>
  <c r="BG84" i="74"/>
  <c r="BH84" i="74"/>
  <c r="BI84" i="74"/>
  <c r="BK84" i="74"/>
  <c r="P85" i="74"/>
  <c r="R85" i="74"/>
  <c r="T85" i="74"/>
  <c r="BE85" i="74"/>
  <c r="BF85" i="74"/>
  <c r="BG85" i="74"/>
  <c r="BH85" i="74"/>
  <c r="BI85" i="74"/>
  <c r="BK85" i="74"/>
  <c r="P86" i="74"/>
  <c r="R86" i="74"/>
  <c r="T86" i="74"/>
  <c r="BE86" i="74"/>
  <c r="BF86" i="74"/>
  <c r="BG86" i="74"/>
  <c r="BH86" i="74"/>
  <c r="BI86" i="74"/>
  <c r="BK86" i="74"/>
  <c r="P87" i="74"/>
  <c r="R87" i="74"/>
  <c r="T87" i="74"/>
  <c r="BE87" i="74"/>
  <c r="BF87" i="74"/>
  <c r="BG87" i="74"/>
  <c r="BH87" i="74"/>
  <c r="BI87" i="74"/>
  <c r="BK87" i="74"/>
  <c r="P88" i="74"/>
  <c r="R88" i="74"/>
  <c r="T88" i="74"/>
  <c r="BE88" i="74"/>
  <c r="BF88" i="74"/>
  <c r="BG88" i="74"/>
  <c r="BH88" i="74"/>
  <c r="BI88" i="74"/>
  <c r="BK88" i="74"/>
  <c r="P89" i="74"/>
  <c r="R89" i="74"/>
  <c r="T89" i="74"/>
  <c r="BE89" i="74"/>
  <c r="BF89" i="74"/>
  <c r="BG89" i="74"/>
  <c r="BH89" i="74"/>
  <c r="BI89" i="74"/>
  <c r="BK89" i="74"/>
  <c r="P90" i="74"/>
  <c r="R90" i="74"/>
  <c r="T90" i="74"/>
  <c r="BE90" i="74"/>
  <c r="BF90" i="74"/>
  <c r="BG90" i="74"/>
  <c r="BH90" i="74"/>
  <c r="BI90" i="74"/>
  <c r="BK90" i="74"/>
  <c r="P91" i="74"/>
  <c r="R91" i="74"/>
  <c r="T91" i="74"/>
  <c r="BE91" i="74"/>
  <c r="BF91" i="74"/>
  <c r="BG91" i="74"/>
  <c r="BH91" i="74"/>
  <c r="BI91" i="74"/>
  <c r="BK91" i="74"/>
  <c r="P92" i="74"/>
  <c r="R92" i="74"/>
  <c r="T92" i="74"/>
  <c r="BE92" i="74"/>
  <c r="BF92" i="74"/>
  <c r="BG92" i="74"/>
  <c r="BH92" i="74"/>
  <c r="BI92" i="74"/>
  <c r="BK92" i="74"/>
  <c r="P93" i="74"/>
  <c r="R93" i="74"/>
  <c r="T93" i="74"/>
  <c r="BE93" i="74"/>
  <c r="BF93" i="74"/>
  <c r="BG93" i="74"/>
  <c r="BH93" i="74"/>
  <c r="BI93" i="74"/>
  <c r="BK93" i="74"/>
  <c r="P94" i="74"/>
  <c r="R94" i="74"/>
  <c r="T94" i="74"/>
  <c r="BE94" i="74"/>
  <c r="BF94" i="74"/>
  <c r="BG94" i="74"/>
  <c r="BH94" i="74"/>
  <c r="BI94" i="74"/>
  <c r="BK94" i="74"/>
  <c r="P95" i="74"/>
  <c r="R95" i="74"/>
  <c r="T95" i="74"/>
  <c r="BE95" i="74"/>
  <c r="BF95" i="74"/>
  <c r="BG95" i="74"/>
  <c r="BH95" i="74"/>
  <c r="BI95" i="74"/>
  <c r="BK95" i="74"/>
  <c r="P96" i="74"/>
  <c r="R96" i="74"/>
  <c r="T96" i="74"/>
  <c r="BE96" i="74"/>
  <c r="BF96" i="74"/>
  <c r="BG96" i="74"/>
  <c r="BH96" i="74"/>
  <c r="BI96" i="74"/>
  <c r="BK96" i="74"/>
  <c r="P97" i="74"/>
  <c r="R97" i="74"/>
  <c r="T97" i="74"/>
  <c r="BE97" i="74"/>
  <c r="BF97" i="74"/>
  <c r="BG97" i="74"/>
  <c r="BH97" i="74"/>
  <c r="BI97" i="74"/>
  <c r="BK97" i="74"/>
  <c r="P98" i="74"/>
  <c r="R98" i="74"/>
  <c r="T98" i="74"/>
  <c r="BE98" i="74"/>
  <c r="BF98" i="74"/>
  <c r="BG98" i="74"/>
  <c r="BH98" i="74"/>
  <c r="BI98" i="74"/>
  <c r="BK98" i="74"/>
  <c r="P99" i="74"/>
  <c r="R99" i="74"/>
  <c r="T99" i="74"/>
  <c r="BE99" i="74"/>
  <c r="BF99" i="74"/>
  <c r="BG99" i="74"/>
  <c r="BH99" i="74"/>
  <c r="BI99" i="74"/>
  <c r="BK99" i="74"/>
  <c r="P100" i="74"/>
  <c r="R100" i="74"/>
  <c r="T100" i="74"/>
  <c r="BE100" i="74"/>
  <c r="BF100" i="74"/>
  <c r="BG100" i="74"/>
  <c r="BH100" i="74"/>
  <c r="BI100" i="74"/>
  <c r="BK100" i="74"/>
  <c r="P101" i="74"/>
  <c r="R101" i="74"/>
  <c r="T101" i="74"/>
  <c r="BE101" i="74"/>
  <c r="BF101" i="74"/>
  <c r="BG101" i="74"/>
  <c r="BH101" i="74"/>
  <c r="BI101" i="74"/>
  <c r="BK101" i="74"/>
  <c r="P102" i="74"/>
  <c r="R102" i="74"/>
  <c r="T102" i="74"/>
  <c r="BE102" i="74"/>
  <c r="BF102" i="74"/>
  <c r="BG102" i="74"/>
  <c r="BH102" i="74"/>
  <c r="BI102" i="74"/>
  <c r="BK102" i="74"/>
  <c r="P103" i="74"/>
  <c r="R103" i="74"/>
  <c r="T103" i="74"/>
  <c r="BE103" i="74"/>
  <c r="BF103" i="74"/>
  <c r="BG103" i="74"/>
  <c r="BH103" i="74"/>
  <c r="BI103" i="74"/>
  <c r="BK103" i="74"/>
  <c r="P104" i="74"/>
  <c r="R104" i="74"/>
  <c r="T104" i="74"/>
  <c r="BE104" i="74"/>
  <c r="BF104" i="74"/>
  <c r="BG104" i="74"/>
  <c r="BH104" i="74"/>
  <c r="BI104" i="74"/>
  <c r="BK104" i="74"/>
  <c r="P105" i="74"/>
  <c r="R105" i="74"/>
  <c r="T105" i="74"/>
  <c r="BE105" i="74"/>
  <c r="BF105" i="74"/>
  <c r="BG105" i="74"/>
  <c r="BH105" i="74"/>
  <c r="BI105" i="74"/>
  <c r="BK105" i="74"/>
  <c r="P106" i="74"/>
  <c r="R106" i="74"/>
  <c r="T106" i="74"/>
  <c r="BE106" i="74"/>
  <c r="BF106" i="74"/>
  <c r="BG106" i="74"/>
  <c r="BH106" i="74"/>
  <c r="BI106" i="74"/>
  <c r="BK106" i="74"/>
  <c r="P107" i="74"/>
  <c r="R107" i="74"/>
  <c r="T107" i="74"/>
  <c r="BE107" i="74"/>
  <c r="BF107" i="74"/>
  <c r="BG107" i="74"/>
  <c r="BH107" i="74"/>
  <c r="BI107" i="74"/>
  <c r="BK107" i="74"/>
  <c r="P108" i="74"/>
  <c r="R108" i="74"/>
  <c r="T108" i="74"/>
  <c r="BE108" i="74"/>
  <c r="BF108" i="74"/>
  <c r="BG108" i="74"/>
  <c r="BH108" i="74"/>
  <c r="BI108" i="74"/>
  <c r="BK108" i="74"/>
  <c r="P109" i="74"/>
  <c r="R109" i="74"/>
  <c r="T109" i="74"/>
  <c r="BE109" i="74"/>
  <c r="BF109" i="74"/>
  <c r="BG109" i="74"/>
  <c r="BH109" i="74"/>
  <c r="BI109" i="74"/>
  <c r="BK109" i="74"/>
  <c r="P110" i="74"/>
  <c r="R110" i="74"/>
  <c r="T110" i="74"/>
  <c r="BE110" i="74"/>
  <c r="BF110" i="74"/>
  <c r="BG110" i="74"/>
  <c r="BH110" i="74"/>
  <c r="BI110" i="74"/>
  <c r="BK110" i="74"/>
  <c r="P111" i="74"/>
  <c r="R111" i="74"/>
  <c r="T111" i="74"/>
  <c r="BE111" i="74"/>
  <c r="BF111" i="74"/>
  <c r="BG111" i="74"/>
  <c r="BH111" i="74"/>
  <c r="BI111" i="74"/>
  <c r="BK111" i="74"/>
  <c r="P112" i="74"/>
  <c r="R112" i="74"/>
  <c r="T112" i="74"/>
  <c r="BE112" i="74"/>
  <c r="BF112" i="74"/>
  <c r="BG112" i="74"/>
  <c r="BH112" i="74"/>
  <c r="BI112" i="74"/>
  <c r="BK112" i="74"/>
  <c r="P113" i="74"/>
  <c r="R113" i="74"/>
  <c r="T113" i="74"/>
  <c r="BE113" i="74"/>
  <c r="BF113" i="74"/>
  <c r="BG113" i="74"/>
  <c r="BH113" i="74"/>
  <c r="BI113" i="74"/>
  <c r="BK113" i="74"/>
  <c r="P114" i="74"/>
  <c r="R114" i="74"/>
  <c r="T114" i="74"/>
  <c r="BE114" i="74"/>
  <c r="BF114" i="74"/>
  <c r="BG114" i="74"/>
  <c r="BH114" i="74"/>
  <c r="BI114" i="74"/>
  <c r="BK114" i="74"/>
  <c r="P115" i="74"/>
  <c r="R115" i="74"/>
  <c r="T115" i="74"/>
  <c r="BE115" i="74"/>
  <c r="BF115" i="74"/>
  <c r="BG115" i="74"/>
  <c r="BH115" i="74"/>
  <c r="BI115" i="74"/>
  <c r="BK115" i="74"/>
  <c r="P116" i="74"/>
  <c r="R116" i="74"/>
  <c r="T116" i="74"/>
  <c r="BE116" i="74"/>
  <c r="BF116" i="74"/>
  <c r="BG116" i="74"/>
  <c r="BH116" i="74"/>
  <c r="BI116" i="74"/>
  <c r="BK116" i="74"/>
  <c r="P118" i="74"/>
  <c r="R118" i="74"/>
  <c r="T118" i="74"/>
  <c r="BE118" i="74"/>
  <c r="BF118" i="74"/>
  <c r="BG118" i="74"/>
  <c r="BH118" i="74"/>
  <c r="BI118" i="74"/>
  <c r="BK118" i="74"/>
  <c r="P119" i="74"/>
  <c r="R119" i="74"/>
  <c r="T119" i="74"/>
  <c r="BE119" i="74"/>
  <c r="BF119" i="74"/>
  <c r="BG119" i="74"/>
  <c r="BH119" i="74"/>
  <c r="BI119" i="74"/>
  <c r="BK119" i="74"/>
  <c r="P120" i="74"/>
  <c r="R120" i="74"/>
  <c r="T120" i="74"/>
  <c r="BE120" i="74"/>
  <c r="BF120" i="74"/>
  <c r="BG120" i="74"/>
  <c r="BH120" i="74"/>
  <c r="BI120" i="74"/>
  <c r="BK120" i="74"/>
  <c r="P121" i="74"/>
  <c r="R121" i="74"/>
  <c r="T121" i="74"/>
  <c r="BE121" i="74"/>
  <c r="BF121" i="74"/>
  <c r="BG121" i="74"/>
  <c r="BH121" i="74"/>
  <c r="BI121" i="74"/>
  <c r="BK121" i="74"/>
  <c r="P123" i="74"/>
  <c r="R123" i="74"/>
  <c r="T123" i="74"/>
  <c r="BE123" i="74"/>
  <c r="BF123" i="74"/>
  <c r="BG123" i="74"/>
  <c r="BH123" i="74"/>
  <c r="BI123" i="74"/>
  <c r="BK123" i="74"/>
  <c r="P124" i="74"/>
  <c r="R124" i="74"/>
  <c r="T124" i="74"/>
  <c r="BE124" i="74"/>
  <c r="BF124" i="74"/>
  <c r="BG124" i="74"/>
  <c r="BH124" i="74"/>
  <c r="BI124" i="74"/>
  <c r="BK124" i="74"/>
  <c r="P126" i="74"/>
  <c r="R126" i="74"/>
  <c r="T126" i="74"/>
  <c r="BE126" i="74"/>
  <c r="BF126" i="74"/>
  <c r="BG126" i="74"/>
  <c r="BH126" i="74"/>
  <c r="BI126" i="74"/>
  <c r="BK126" i="74"/>
  <c r="P127" i="74"/>
  <c r="R127" i="74"/>
  <c r="T127" i="74"/>
  <c r="BE127" i="74"/>
  <c r="BF127" i="74"/>
  <c r="BG127" i="74"/>
  <c r="BH127" i="74"/>
  <c r="BI127" i="74"/>
  <c r="BK127" i="74"/>
  <c r="P128" i="74"/>
  <c r="R128" i="74"/>
  <c r="T128" i="74"/>
  <c r="BE128" i="74"/>
  <c r="BF128" i="74"/>
  <c r="BG128" i="74"/>
  <c r="BH128" i="74"/>
  <c r="BI128" i="74"/>
  <c r="BK128" i="74"/>
  <c r="P129" i="74"/>
  <c r="R129" i="74"/>
  <c r="T129" i="74"/>
  <c r="BE129" i="74"/>
  <c r="BF129" i="74"/>
  <c r="BG129" i="74"/>
  <c r="BH129" i="74"/>
  <c r="BI129" i="74"/>
  <c r="BK129" i="74"/>
  <c r="P130" i="74"/>
  <c r="R130" i="74"/>
  <c r="T130" i="74"/>
  <c r="BE130" i="74"/>
  <c r="BF130" i="74"/>
  <c r="BG130" i="74"/>
  <c r="BH130" i="74"/>
  <c r="BI130" i="74"/>
  <c r="BK130" i="74"/>
  <c r="P132" i="74"/>
  <c r="R132" i="74"/>
  <c r="T132" i="74"/>
  <c r="BE132" i="74"/>
  <c r="BF132" i="74"/>
  <c r="BG132" i="74"/>
  <c r="BH132" i="74"/>
  <c r="BI132" i="74"/>
  <c r="BK132" i="74"/>
  <c r="P133" i="74"/>
  <c r="R133" i="74"/>
  <c r="T133" i="74"/>
  <c r="BE133" i="74"/>
  <c r="BF133" i="74"/>
  <c r="BG133" i="74"/>
  <c r="BH133" i="74"/>
  <c r="BI133" i="74"/>
  <c r="BK133" i="74"/>
  <c r="P134" i="74"/>
  <c r="R134" i="74"/>
  <c r="T134" i="74"/>
  <c r="BE134" i="74"/>
  <c r="BF134" i="74"/>
  <c r="BG134" i="74"/>
  <c r="BH134" i="74"/>
  <c r="BI134" i="74"/>
  <c r="BK134" i="74"/>
  <c r="P135" i="74"/>
  <c r="R135" i="74"/>
  <c r="T135" i="74"/>
  <c r="BE135" i="74"/>
  <c r="BF135" i="74"/>
  <c r="BG135" i="74"/>
  <c r="BH135" i="74"/>
  <c r="BI135" i="74"/>
  <c r="BK135" i="74"/>
  <c r="P136" i="74"/>
  <c r="R136" i="74"/>
  <c r="T136" i="74"/>
  <c r="BE136" i="74"/>
  <c r="BF136" i="74"/>
  <c r="BG136" i="74"/>
  <c r="BH136" i="74"/>
  <c r="BI136" i="74"/>
  <c r="BK136" i="74"/>
  <c r="P137" i="74"/>
  <c r="R137" i="74"/>
  <c r="T137" i="74"/>
  <c r="BE137" i="74"/>
  <c r="BF137" i="74"/>
  <c r="BG137" i="74"/>
  <c r="BH137" i="74"/>
  <c r="BI137" i="74"/>
  <c r="BK137" i="74"/>
  <c r="P138" i="74"/>
  <c r="R138" i="74"/>
  <c r="T138" i="74"/>
  <c r="BE138" i="74"/>
  <c r="BF138" i="74"/>
  <c r="BG138" i="74"/>
  <c r="BH138" i="74"/>
  <c r="BI138" i="74"/>
  <c r="BK138" i="74"/>
  <c r="P139" i="74"/>
  <c r="R139" i="74"/>
  <c r="T139" i="74"/>
  <c r="BE139" i="74"/>
  <c r="BF139" i="74"/>
  <c r="BG139" i="74"/>
  <c r="BH139" i="74"/>
  <c r="BI139" i="74"/>
  <c r="BK139" i="74"/>
  <c r="P140" i="74"/>
  <c r="R140" i="74"/>
  <c r="T140" i="74"/>
  <c r="BE140" i="74"/>
  <c r="BF140" i="74"/>
  <c r="BG140" i="74"/>
  <c r="BH140" i="74"/>
  <c r="BI140" i="74"/>
  <c r="BK140" i="74"/>
  <c r="E7" i="73"/>
  <c r="E47" i="73" s="1"/>
  <c r="J14" i="73"/>
  <c r="J16" i="73"/>
  <c r="E17" i="73"/>
  <c r="F55" i="73" s="1"/>
  <c r="J17" i="73"/>
  <c r="J19" i="73"/>
  <c r="E20" i="73"/>
  <c r="F56" i="73" s="1"/>
  <c r="J20" i="73"/>
  <c r="J22" i="73"/>
  <c r="E23" i="73"/>
  <c r="J23" i="73"/>
  <c r="E51" i="73"/>
  <c r="F53" i="73"/>
  <c r="J53" i="73"/>
  <c r="J55" i="73"/>
  <c r="E70" i="73"/>
  <c r="E74" i="73"/>
  <c r="F76" i="73"/>
  <c r="J76" i="73"/>
  <c r="J78" i="73"/>
  <c r="P83" i="73"/>
  <c r="R83" i="73"/>
  <c r="T83" i="73"/>
  <c r="BC83" i="73"/>
  <c r="BD83" i="73"/>
  <c r="BE83" i="73"/>
  <c r="BF83" i="73"/>
  <c r="BG83" i="73"/>
  <c r="BI83" i="73"/>
  <c r="P84" i="73"/>
  <c r="R84" i="73"/>
  <c r="T84" i="73"/>
  <c r="BC84" i="73"/>
  <c r="BD84" i="73"/>
  <c r="BE84" i="73"/>
  <c r="BF84" i="73"/>
  <c r="BG84" i="73"/>
  <c r="BI84" i="73"/>
  <c r="P85" i="73"/>
  <c r="R85" i="73"/>
  <c r="T85" i="73"/>
  <c r="BC85" i="73"/>
  <c r="BD85" i="73"/>
  <c r="BE85" i="73"/>
  <c r="BF85" i="73"/>
  <c r="BG85" i="73"/>
  <c r="BI85" i="73"/>
  <c r="P86" i="73"/>
  <c r="R86" i="73"/>
  <c r="T86" i="73"/>
  <c r="BC86" i="73"/>
  <c r="BD86" i="73"/>
  <c r="BE86" i="73"/>
  <c r="BF86" i="73"/>
  <c r="BG86" i="73"/>
  <c r="BI86" i="73"/>
  <c r="P87" i="73"/>
  <c r="R87" i="73"/>
  <c r="T87" i="73"/>
  <c r="BC87" i="73"/>
  <c r="BD87" i="73"/>
  <c r="BE87" i="73"/>
  <c r="BF87" i="73"/>
  <c r="BG87" i="73"/>
  <c r="BI87" i="73"/>
  <c r="P88" i="73"/>
  <c r="R88" i="73"/>
  <c r="T88" i="73"/>
  <c r="BC88" i="73"/>
  <c r="BD88" i="73"/>
  <c r="BE88" i="73"/>
  <c r="BF88" i="73"/>
  <c r="BG88" i="73"/>
  <c r="BI88" i="73"/>
  <c r="P89" i="73"/>
  <c r="R89" i="73"/>
  <c r="T89" i="73"/>
  <c r="BC89" i="73"/>
  <c r="BD89" i="73"/>
  <c r="BE89" i="73"/>
  <c r="BF89" i="73"/>
  <c r="BG89" i="73"/>
  <c r="BI89" i="73"/>
  <c r="BC90" i="73"/>
  <c r="P90" i="73"/>
  <c r="R90" i="73"/>
  <c r="T90" i="73"/>
  <c r="BD90" i="73"/>
  <c r="BE90" i="73"/>
  <c r="BF90" i="73"/>
  <c r="BG90" i="73"/>
  <c r="BI90" i="73"/>
  <c r="P91" i="73"/>
  <c r="R91" i="73"/>
  <c r="T91" i="73"/>
  <c r="BC91" i="73"/>
  <c r="BD91" i="73"/>
  <c r="BE91" i="73"/>
  <c r="BF91" i="73"/>
  <c r="BG91" i="73"/>
  <c r="BI91" i="73"/>
  <c r="P92" i="73"/>
  <c r="R92" i="73"/>
  <c r="T92" i="73"/>
  <c r="BC92" i="73"/>
  <c r="BD92" i="73"/>
  <c r="BE92" i="73"/>
  <c r="BF92" i="73"/>
  <c r="BG92" i="73"/>
  <c r="BI92" i="73"/>
  <c r="P93" i="73"/>
  <c r="R93" i="73"/>
  <c r="T93" i="73"/>
  <c r="BC93" i="73"/>
  <c r="BD93" i="73"/>
  <c r="BE93" i="73"/>
  <c r="BF93" i="73"/>
  <c r="BG93" i="73"/>
  <c r="BI93" i="73"/>
  <c r="P94" i="73"/>
  <c r="R94" i="73"/>
  <c r="T94" i="73"/>
  <c r="BC94" i="73"/>
  <c r="BD94" i="73"/>
  <c r="BE94" i="73"/>
  <c r="BF94" i="73"/>
  <c r="BG94" i="73"/>
  <c r="BI94" i="73"/>
  <c r="P95" i="73"/>
  <c r="R95" i="73"/>
  <c r="T95" i="73"/>
  <c r="BC95" i="73"/>
  <c r="BD95" i="73"/>
  <c r="BE95" i="73"/>
  <c r="BF95" i="73"/>
  <c r="BG95" i="73"/>
  <c r="BI95" i="73"/>
  <c r="P96" i="73"/>
  <c r="R96" i="73"/>
  <c r="T96" i="73"/>
  <c r="BC96" i="73"/>
  <c r="BD96" i="73"/>
  <c r="BE96" i="73"/>
  <c r="BF96" i="73"/>
  <c r="BG96" i="73"/>
  <c r="BI96" i="73"/>
  <c r="P97" i="73"/>
  <c r="R97" i="73"/>
  <c r="T97" i="73"/>
  <c r="BC97" i="73"/>
  <c r="BD97" i="73"/>
  <c r="BE97" i="73"/>
  <c r="BF97" i="73"/>
  <c r="BG97" i="73"/>
  <c r="BI97" i="73"/>
  <c r="P98" i="73"/>
  <c r="R98" i="73"/>
  <c r="T98" i="73"/>
  <c r="BC98" i="73"/>
  <c r="BD98" i="73"/>
  <c r="BE98" i="73"/>
  <c r="BF98" i="73"/>
  <c r="BG98" i="73"/>
  <c r="BI98" i="73"/>
  <c r="P99" i="73"/>
  <c r="R99" i="73"/>
  <c r="T99" i="73"/>
  <c r="BC99" i="73"/>
  <c r="BD99" i="73"/>
  <c r="BE99" i="73"/>
  <c r="BF99" i="73"/>
  <c r="BG99" i="73"/>
  <c r="BI99" i="73"/>
  <c r="P100" i="73"/>
  <c r="R100" i="73"/>
  <c r="T100" i="73"/>
  <c r="BC100" i="73"/>
  <c r="BD100" i="73"/>
  <c r="BE100" i="73"/>
  <c r="BF100" i="73"/>
  <c r="BG100" i="73"/>
  <c r="BI100" i="73"/>
  <c r="P101" i="73"/>
  <c r="R101" i="73"/>
  <c r="T101" i="73"/>
  <c r="BC101" i="73"/>
  <c r="BD101" i="73"/>
  <c r="BE101" i="73"/>
  <c r="BF101" i="73"/>
  <c r="BG101" i="73"/>
  <c r="BI101" i="73"/>
  <c r="P102" i="73"/>
  <c r="R102" i="73"/>
  <c r="T102" i="73"/>
  <c r="BC102" i="73"/>
  <c r="BD102" i="73"/>
  <c r="BE102" i="73"/>
  <c r="BF102" i="73"/>
  <c r="BG102" i="73"/>
  <c r="BI102" i="73"/>
  <c r="P103" i="73"/>
  <c r="R103" i="73"/>
  <c r="T103" i="73"/>
  <c r="BC103" i="73"/>
  <c r="BD103" i="73"/>
  <c r="BE103" i="73"/>
  <c r="BF103" i="73"/>
  <c r="BG103" i="73"/>
  <c r="BI103" i="73"/>
  <c r="P104" i="73"/>
  <c r="R104" i="73"/>
  <c r="T104" i="73"/>
  <c r="BC104" i="73"/>
  <c r="BD104" i="73"/>
  <c r="BE104" i="73"/>
  <c r="BF104" i="73"/>
  <c r="BG104" i="73"/>
  <c r="BI104" i="73"/>
  <c r="P105" i="73"/>
  <c r="R105" i="73"/>
  <c r="T105" i="73"/>
  <c r="BC105" i="73"/>
  <c r="BD105" i="73"/>
  <c r="BE105" i="73"/>
  <c r="BF105" i="73"/>
  <c r="BG105" i="73"/>
  <c r="BI105" i="73"/>
  <c r="P106" i="73"/>
  <c r="R106" i="73"/>
  <c r="T106" i="73"/>
  <c r="BC106" i="73"/>
  <c r="BD106" i="73"/>
  <c r="BE106" i="73"/>
  <c r="BF106" i="73"/>
  <c r="BG106" i="73"/>
  <c r="BI106" i="73"/>
  <c r="P107" i="73"/>
  <c r="R107" i="73"/>
  <c r="T107" i="73"/>
  <c r="BC107" i="73"/>
  <c r="BD107" i="73"/>
  <c r="BE107" i="73"/>
  <c r="BF107" i="73"/>
  <c r="BG107" i="73"/>
  <c r="BI107" i="73"/>
  <c r="P108" i="73"/>
  <c r="R108" i="73"/>
  <c r="T108" i="73"/>
  <c r="BC108" i="73"/>
  <c r="BD108" i="73"/>
  <c r="BE108" i="73"/>
  <c r="BF108" i="73"/>
  <c r="BG108" i="73"/>
  <c r="BI108" i="73"/>
  <c r="P109" i="73"/>
  <c r="R109" i="73"/>
  <c r="T109" i="73"/>
  <c r="BC109" i="73"/>
  <c r="BD109" i="73"/>
  <c r="BE109" i="73"/>
  <c r="BF109" i="73"/>
  <c r="BG109" i="73"/>
  <c r="BI109" i="73"/>
  <c r="P110" i="73"/>
  <c r="R110" i="73"/>
  <c r="T110" i="73"/>
  <c r="BC110" i="73"/>
  <c r="BD110" i="73"/>
  <c r="BE110" i="73"/>
  <c r="BF110" i="73"/>
  <c r="BG110" i="73"/>
  <c r="BI110" i="73"/>
  <c r="P111" i="73"/>
  <c r="R111" i="73"/>
  <c r="T111" i="73"/>
  <c r="BC111" i="73"/>
  <c r="BD111" i="73"/>
  <c r="BE111" i="73"/>
  <c r="BF111" i="73"/>
  <c r="BG111" i="73"/>
  <c r="BI111" i="73"/>
  <c r="P112" i="73"/>
  <c r="R112" i="73"/>
  <c r="T112" i="73"/>
  <c r="BC112" i="73"/>
  <c r="BD112" i="73"/>
  <c r="BE112" i="73"/>
  <c r="BF112" i="73"/>
  <c r="BG112" i="73"/>
  <c r="BI112" i="73"/>
  <c r="P113" i="73"/>
  <c r="R113" i="73"/>
  <c r="T113" i="73"/>
  <c r="BC113" i="73"/>
  <c r="BD113" i="73"/>
  <c r="BE113" i="73"/>
  <c r="BF113" i="73"/>
  <c r="BG113" i="73"/>
  <c r="BI113" i="73"/>
  <c r="P114" i="73"/>
  <c r="R114" i="73"/>
  <c r="T114" i="73"/>
  <c r="BC114" i="73"/>
  <c r="BD114" i="73"/>
  <c r="BE114" i="73"/>
  <c r="BF114" i="73"/>
  <c r="BG114" i="73"/>
  <c r="BI114" i="73"/>
  <c r="P115" i="73"/>
  <c r="R115" i="73"/>
  <c r="T115" i="73"/>
  <c r="BC115" i="73"/>
  <c r="BD115" i="73"/>
  <c r="BE115" i="73"/>
  <c r="BF115" i="73"/>
  <c r="BG115" i="73"/>
  <c r="BI115" i="73"/>
  <c r="P116" i="73"/>
  <c r="R116" i="73"/>
  <c r="T116" i="73"/>
  <c r="BC116" i="73"/>
  <c r="BD116" i="73"/>
  <c r="BE116" i="73"/>
  <c r="BF116" i="73"/>
  <c r="BG116" i="73"/>
  <c r="BI116" i="73"/>
  <c r="P118" i="73"/>
  <c r="R118" i="73"/>
  <c r="T118" i="73"/>
  <c r="BC118" i="73"/>
  <c r="BD118" i="73"/>
  <c r="BE118" i="73"/>
  <c r="BF118" i="73"/>
  <c r="BG118" i="73"/>
  <c r="BI118" i="73"/>
  <c r="P119" i="73"/>
  <c r="R119" i="73"/>
  <c r="T119" i="73"/>
  <c r="BC119" i="73"/>
  <c r="BD119" i="73"/>
  <c r="BE119" i="73"/>
  <c r="BF119" i="73"/>
  <c r="BG119" i="73"/>
  <c r="BI119" i="73"/>
  <c r="P120" i="73"/>
  <c r="R120" i="73"/>
  <c r="T120" i="73"/>
  <c r="BC120" i="73"/>
  <c r="BD120" i="73"/>
  <c r="BE120" i="73"/>
  <c r="BF120" i="73"/>
  <c r="BG120" i="73"/>
  <c r="BI120" i="73"/>
  <c r="P121" i="73"/>
  <c r="R121" i="73"/>
  <c r="T121" i="73"/>
  <c r="BC121" i="73"/>
  <c r="BD121" i="73"/>
  <c r="BE121" i="73"/>
  <c r="BF121" i="73"/>
  <c r="BG121" i="73"/>
  <c r="BI121" i="73"/>
  <c r="P123" i="73"/>
  <c r="R123" i="73"/>
  <c r="T123" i="73"/>
  <c r="BC123" i="73"/>
  <c r="BD123" i="73"/>
  <c r="BE123" i="73"/>
  <c r="BF123" i="73"/>
  <c r="BG123" i="73"/>
  <c r="BI123" i="73"/>
  <c r="P124" i="73"/>
  <c r="R124" i="73"/>
  <c r="T124" i="73"/>
  <c r="BC124" i="73"/>
  <c r="BD124" i="73"/>
  <c r="BE124" i="73"/>
  <c r="BF124" i="73"/>
  <c r="BG124" i="73"/>
  <c r="BI124" i="73"/>
  <c r="P126" i="73"/>
  <c r="R126" i="73"/>
  <c r="T126" i="73"/>
  <c r="BC126" i="73"/>
  <c r="BD126" i="73"/>
  <c r="BE126" i="73"/>
  <c r="BF126" i="73"/>
  <c r="BG126" i="73"/>
  <c r="BI126" i="73"/>
  <c r="P127" i="73"/>
  <c r="R127" i="73"/>
  <c r="T127" i="73"/>
  <c r="BC127" i="73"/>
  <c r="BD127" i="73"/>
  <c r="BE127" i="73"/>
  <c r="BF127" i="73"/>
  <c r="BG127" i="73"/>
  <c r="BI127" i="73"/>
  <c r="P128" i="73"/>
  <c r="R128" i="73"/>
  <c r="T128" i="73"/>
  <c r="BC128" i="73"/>
  <c r="BD128" i="73"/>
  <c r="BE128" i="73"/>
  <c r="BF128" i="73"/>
  <c r="BG128" i="73"/>
  <c r="BI128" i="73"/>
  <c r="P129" i="73"/>
  <c r="R129" i="73"/>
  <c r="T129" i="73"/>
  <c r="BC129" i="73"/>
  <c r="BD129" i="73"/>
  <c r="BE129" i="73"/>
  <c r="BF129" i="73"/>
  <c r="BG129" i="73"/>
  <c r="BI129" i="73"/>
  <c r="P130" i="73"/>
  <c r="R130" i="73"/>
  <c r="T130" i="73"/>
  <c r="BC130" i="73"/>
  <c r="BD130" i="73"/>
  <c r="BE130" i="73"/>
  <c r="BF130" i="73"/>
  <c r="BG130" i="73"/>
  <c r="BI130" i="73"/>
  <c r="P132" i="73"/>
  <c r="R132" i="73"/>
  <c r="T132" i="73"/>
  <c r="BC132" i="73"/>
  <c r="BD132" i="73"/>
  <c r="BE132" i="73"/>
  <c r="BF132" i="73"/>
  <c r="BG132" i="73"/>
  <c r="BI132" i="73"/>
  <c r="P133" i="73"/>
  <c r="R133" i="73"/>
  <c r="T133" i="73"/>
  <c r="BC133" i="73"/>
  <c r="BD133" i="73"/>
  <c r="BE133" i="73"/>
  <c r="BF133" i="73"/>
  <c r="BG133" i="73"/>
  <c r="BI133" i="73"/>
  <c r="P134" i="73"/>
  <c r="R134" i="73"/>
  <c r="T134" i="73"/>
  <c r="BC134" i="73"/>
  <c r="BD134" i="73"/>
  <c r="BE134" i="73"/>
  <c r="BF134" i="73"/>
  <c r="BG134" i="73"/>
  <c r="BI134" i="73"/>
  <c r="P135" i="73"/>
  <c r="R135" i="73"/>
  <c r="T135" i="73"/>
  <c r="BC135" i="73"/>
  <c r="BD135" i="73"/>
  <c r="BE135" i="73"/>
  <c r="BF135" i="73"/>
  <c r="BG135" i="73"/>
  <c r="BI135" i="73"/>
  <c r="P136" i="73"/>
  <c r="R136" i="73"/>
  <c r="T136" i="73"/>
  <c r="BC136" i="73"/>
  <c r="BD136" i="73"/>
  <c r="BE136" i="73"/>
  <c r="BF136" i="73"/>
  <c r="BG136" i="73"/>
  <c r="BI136" i="73"/>
  <c r="P137" i="73"/>
  <c r="R137" i="73"/>
  <c r="T137" i="73"/>
  <c r="BC137" i="73"/>
  <c r="BD137" i="73"/>
  <c r="BE137" i="73"/>
  <c r="BF137" i="73"/>
  <c r="BG137" i="73"/>
  <c r="BI137" i="73"/>
  <c r="P138" i="73"/>
  <c r="R138" i="73"/>
  <c r="T138" i="73"/>
  <c r="BC138" i="73"/>
  <c r="BD138" i="73"/>
  <c r="BE138" i="73"/>
  <c r="BF138" i="73"/>
  <c r="BG138" i="73"/>
  <c r="BI138" i="73"/>
  <c r="P139" i="73"/>
  <c r="R139" i="73"/>
  <c r="T139" i="73"/>
  <c r="BC139" i="73"/>
  <c r="BD139" i="73"/>
  <c r="BE139" i="73"/>
  <c r="BF139" i="73"/>
  <c r="BG139" i="73"/>
  <c r="BI139" i="73"/>
  <c r="P140" i="73"/>
  <c r="R140" i="73"/>
  <c r="T140" i="73"/>
  <c r="BC140" i="73"/>
  <c r="BD140" i="73"/>
  <c r="BE140" i="73"/>
  <c r="BF140" i="73"/>
  <c r="BG140" i="73"/>
  <c r="BI140" i="73"/>
  <c r="E7" i="72"/>
  <c r="J14" i="72"/>
  <c r="J53" i="72" s="1"/>
  <c r="J16" i="72"/>
  <c r="E17" i="72"/>
  <c r="F55" i="72" s="1"/>
  <c r="J17" i="72"/>
  <c r="J19" i="72"/>
  <c r="E20" i="72"/>
  <c r="F56" i="72" s="1"/>
  <c r="J20" i="72"/>
  <c r="J22" i="72"/>
  <c r="E23" i="72"/>
  <c r="J78" i="72" s="1"/>
  <c r="J23" i="72"/>
  <c r="E47" i="72"/>
  <c r="E51" i="72"/>
  <c r="F53" i="72"/>
  <c r="J55" i="72"/>
  <c r="E70" i="72"/>
  <c r="E74" i="72"/>
  <c r="F76" i="72"/>
  <c r="J76" i="72"/>
  <c r="F79" i="72"/>
  <c r="P83" i="72"/>
  <c r="R83" i="72"/>
  <c r="T83" i="72"/>
  <c r="BC83" i="72"/>
  <c r="BD83" i="72"/>
  <c r="BE83" i="72"/>
  <c r="BF83" i="72"/>
  <c r="BG83" i="72"/>
  <c r="BI83" i="72"/>
  <c r="P84" i="72"/>
  <c r="R84" i="72"/>
  <c r="T84" i="72"/>
  <c r="BC84" i="72"/>
  <c r="BD84" i="72"/>
  <c r="BE84" i="72"/>
  <c r="BF84" i="72"/>
  <c r="BG84" i="72"/>
  <c r="BI84" i="72"/>
  <c r="P85" i="72"/>
  <c r="R85" i="72"/>
  <c r="T85" i="72"/>
  <c r="BC85" i="72"/>
  <c r="BD85" i="72"/>
  <c r="BE85" i="72"/>
  <c r="BF85" i="72"/>
  <c r="BG85" i="72"/>
  <c r="BI85" i="72"/>
  <c r="P86" i="72"/>
  <c r="R86" i="72"/>
  <c r="T86" i="72"/>
  <c r="BC86" i="72"/>
  <c r="BD86" i="72"/>
  <c r="BE86" i="72"/>
  <c r="BF86" i="72"/>
  <c r="BG86" i="72"/>
  <c r="BI86" i="72"/>
  <c r="P87" i="72"/>
  <c r="R87" i="72"/>
  <c r="T87" i="72"/>
  <c r="BC87" i="72"/>
  <c r="BD87" i="72"/>
  <c r="BE87" i="72"/>
  <c r="BF87" i="72"/>
  <c r="BG87" i="72"/>
  <c r="BI87" i="72"/>
  <c r="P88" i="72"/>
  <c r="R88" i="72"/>
  <c r="T88" i="72"/>
  <c r="BC88" i="72"/>
  <c r="BD88" i="72"/>
  <c r="BE88" i="72"/>
  <c r="BF88" i="72"/>
  <c r="BG88" i="72"/>
  <c r="BI88" i="72"/>
  <c r="P89" i="72"/>
  <c r="R89" i="72"/>
  <c r="T89" i="72"/>
  <c r="BC89" i="72"/>
  <c r="BD89" i="72"/>
  <c r="BE89" i="72"/>
  <c r="BF89" i="72"/>
  <c r="BG89" i="72"/>
  <c r="BI89" i="72"/>
  <c r="P90" i="72"/>
  <c r="R90" i="72"/>
  <c r="T90" i="72"/>
  <c r="BC90" i="72"/>
  <c r="BD90" i="72"/>
  <c r="BE90" i="72"/>
  <c r="BF90" i="72"/>
  <c r="BG90" i="72"/>
  <c r="BI90" i="72"/>
  <c r="P91" i="72"/>
  <c r="R91" i="72"/>
  <c r="T91" i="72"/>
  <c r="BC91" i="72"/>
  <c r="BD91" i="72"/>
  <c r="BE91" i="72"/>
  <c r="BF91" i="72"/>
  <c r="BG91" i="72"/>
  <c r="BI91" i="72"/>
  <c r="P92" i="72"/>
  <c r="R92" i="72"/>
  <c r="T92" i="72"/>
  <c r="BC92" i="72"/>
  <c r="BD92" i="72"/>
  <c r="BE92" i="72"/>
  <c r="BF92" i="72"/>
  <c r="BG92" i="72"/>
  <c r="BI92" i="72"/>
  <c r="P93" i="72"/>
  <c r="R93" i="72"/>
  <c r="T93" i="72"/>
  <c r="BC93" i="72"/>
  <c r="BD93" i="72"/>
  <c r="BE93" i="72"/>
  <c r="BF93" i="72"/>
  <c r="BG93" i="72"/>
  <c r="BI93" i="72"/>
  <c r="P94" i="72"/>
  <c r="R94" i="72"/>
  <c r="T94" i="72"/>
  <c r="BC94" i="72"/>
  <c r="BD94" i="72"/>
  <c r="BE94" i="72"/>
  <c r="BF94" i="72"/>
  <c r="BG94" i="72"/>
  <c r="BI94" i="72"/>
  <c r="P95" i="72"/>
  <c r="R95" i="72"/>
  <c r="T95" i="72"/>
  <c r="BC95" i="72"/>
  <c r="BD95" i="72"/>
  <c r="BE95" i="72"/>
  <c r="BF95" i="72"/>
  <c r="BG95" i="72"/>
  <c r="BI95" i="72"/>
  <c r="P96" i="72"/>
  <c r="R96" i="72"/>
  <c r="T96" i="72"/>
  <c r="BC96" i="72"/>
  <c r="BD96" i="72"/>
  <c r="BE96" i="72"/>
  <c r="BF96" i="72"/>
  <c r="BG96" i="72"/>
  <c r="BI96" i="72"/>
  <c r="P97" i="72"/>
  <c r="R97" i="72"/>
  <c r="T97" i="72"/>
  <c r="BC97" i="72"/>
  <c r="BD97" i="72"/>
  <c r="BE97" i="72"/>
  <c r="BF97" i="72"/>
  <c r="BG97" i="72"/>
  <c r="BI97" i="72"/>
  <c r="P98" i="72"/>
  <c r="R98" i="72"/>
  <c r="T98" i="72"/>
  <c r="BC98" i="72"/>
  <c r="BD98" i="72"/>
  <c r="BE98" i="72"/>
  <c r="BF98" i="72"/>
  <c r="BG98" i="72"/>
  <c r="BI98" i="72"/>
  <c r="P99" i="72"/>
  <c r="R99" i="72"/>
  <c r="T99" i="72"/>
  <c r="BC99" i="72"/>
  <c r="BD99" i="72"/>
  <c r="BE99" i="72"/>
  <c r="BF99" i="72"/>
  <c r="BG99" i="72"/>
  <c r="BI99" i="72"/>
  <c r="P100" i="72"/>
  <c r="R100" i="72"/>
  <c r="T100" i="72"/>
  <c r="BC100" i="72"/>
  <c r="BD100" i="72"/>
  <c r="BE100" i="72"/>
  <c r="BF100" i="72"/>
  <c r="BG100" i="72"/>
  <c r="BI100" i="72"/>
  <c r="P101" i="72"/>
  <c r="R101" i="72"/>
  <c r="T101" i="72"/>
  <c r="BC101" i="72"/>
  <c r="BD101" i="72"/>
  <c r="BE101" i="72"/>
  <c r="BF101" i="72"/>
  <c r="BG101" i="72"/>
  <c r="BI101" i="72"/>
  <c r="P102" i="72"/>
  <c r="R102" i="72"/>
  <c r="T102" i="72"/>
  <c r="BC102" i="72"/>
  <c r="BD102" i="72"/>
  <c r="BE102" i="72"/>
  <c r="BF102" i="72"/>
  <c r="BG102" i="72"/>
  <c r="BI102" i="72"/>
  <c r="P103" i="72"/>
  <c r="R103" i="72"/>
  <c r="T103" i="72"/>
  <c r="BC103" i="72"/>
  <c r="BD103" i="72"/>
  <c r="BE103" i="72"/>
  <c r="BF103" i="72"/>
  <c r="BG103" i="72"/>
  <c r="BI103" i="72"/>
  <c r="P104" i="72"/>
  <c r="R104" i="72"/>
  <c r="T104" i="72"/>
  <c r="BC104" i="72"/>
  <c r="BD104" i="72"/>
  <c r="BE104" i="72"/>
  <c r="BF104" i="72"/>
  <c r="BG104" i="72"/>
  <c r="BI104" i="72"/>
  <c r="P105" i="72"/>
  <c r="R105" i="72"/>
  <c r="T105" i="72"/>
  <c r="BC105" i="72"/>
  <c r="BD105" i="72"/>
  <c r="BE105" i="72"/>
  <c r="BF105" i="72"/>
  <c r="BG105" i="72"/>
  <c r="BI105" i="72"/>
  <c r="P106" i="72"/>
  <c r="R106" i="72"/>
  <c r="T106" i="72"/>
  <c r="BC106" i="72"/>
  <c r="BD106" i="72"/>
  <c r="BE106" i="72"/>
  <c r="BF106" i="72"/>
  <c r="BG106" i="72"/>
  <c r="BI106" i="72"/>
  <c r="P107" i="72"/>
  <c r="R107" i="72"/>
  <c r="T107" i="72"/>
  <c r="BC107" i="72"/>
  <c r="BD107" i="72"/>
  <c r="BE107" i="72"/>
  <c r="BF107" i="72"/>
  <c r="BG107" i="72"/>
  <c r="BI107" i="72"/>
  <c r="P108" i="72"/>
  <c r="R108" i="72"/>
  <c r="T108" i="72"/>
  <c r="BC108" i="72"/>
  <c r="BD108" i="72"/>
  <c r="BE108" i="72"/>
  <c r="BF108" i="72"/>
  <c r="BG108" i="72"/>
  <c r="BI108" i="72"/>
  <c r="P109" i="72"/>
  <c r="R109" i="72"/>
  <c r="T109" i="72"/>
  <c r="BC109" i="72"/>
  <c r="BD109" i="72"/>
  <c r="BE109" i="72"/>
  <c r="BF109" i="72"/>
  <c r="BG109" i="72"/>
  <c r="BI109" i="72"/>
  <c r="P110" i="72"/>
  <c r="R110" i="72"/>
  <c r="T110" i="72"/>
  <c r="BC110" i="72"/>
  <c r="BD110" i="72"/>
  <c r="BE110" i="72"/>
  <c r="BF110" i="72"/>
  <c r="BG110" i="72"/>
  <c r="BI110" i="72"/>
  <c r="P111" i="72"/>
  <c r="R111" i="72"/>
  <c r="T111" i="72"/>
  <c r="BC111" i="72"/>
  <c r="BD111" i="72"/>
  <c r="BE111" i="72"/>
  <c r="BF111" i="72"/>
  <c r="BG111" i="72"/>
  <c r="BI111" i="72"/>
  <c r="P112" i="72"/>
  <c r="R112" i="72"/>
  <c r="T112" i="72"/>
  <c r="BC112" i="72"/>
  <c r="BD112" i="72"/>
  <c r="BE112" i="72"/>
  <c r="BF112" i="72"/>
  <c r="BG112" i="72"/>
  <c r="BI112" i="72"/>
  <c r="P113" i="72"/>
  <c r="R113" i="72"/>
  <c r="T113" i="72"/>
  <c r="BC113" i="72"/>
  <c r="BD113" i="72"/>
  <c r="BE113" i="72"/>
  <c r="BF113" i="72"/>
  <c r="BG113" i="72"/>
  <c r="BI113" i="72"/>
  <c r="P114" i="72"/>
  <c r="R114" i="72"/>
  <c r="T114" i="72"/>
  <c r="BC114" i="72"/>
  <c r="BD114" i="72"/>
  <c r="BE114" i="72"/>
  <c r="BF114" i="72"/>
  <c r="BG114" i="72"/>
  <c r="BI114" i="72"/>
  <c r="P115" i="72"/>
  <c r="R115" i="72"/>
  <c r="T115" i="72"/>
  <c r="BC115" i="72"/>
  <c r="BD115" i="72"/>
  <c r="BE115" i="72"/>
  <c r="BF115" i="72"/>
  <c r="BG115" i="72"/>
  <c r="BI115" i="72"/>
  <c r="P116" i="72"/>
  <c r="R116" i="72"/>
  <c r="T116" i="72"/>
  <c r="BC116" i="72"/>
  <c r="BD116" i="72"/>
  <c r="BE116" i="72"/>
  <c r="BF116" i="72"/>
  <c r="BG116" i="72"/>
  <c r="BI116" i="72"/>
  <c r="P118" i="72"/>
  <c r="R118" i="72"/>
  <c r="T118" i="72"/>
  <c r="BC118" i="72"/>
  <c r="BD118" i="72"/>
  <c r="BE118" i="72"/>
  <c r="BF118" i="72"/>
  <c r="BG118" i="72"/>
  <c r="BI118" i="72"/>
  <c r="P119" i="72"/>
  <c r="R119" i="72"/>
  <c r="T119" i="72"/>
  <c r="BC119" i="72"/>
  <c r="BD119" i="72"/>
  <c r="BE119" i="72"/>
  <c r="BF119" i="72"/>
  <c r="BG119" i="72"/>
  <c r="BI119" i="72"/>
  <c r="P120" i="72"/>
  <c r="R120" i="72"/>
  <c r="T120" i="72"/>
  <c r="BC120" i="72"/>
  <c r="BD120" i="72"/>
  <c r="BE120" i="72"/>
  <c r="BF120" i="72"/>
  <c r="BG120" i="72"/>
  <c r="BI120" i="72"/>
  <c r="P121" i="72"/>
  <c r="R121" i="72"/>
  <c r="T121" i="72"/>
  <c r="BC121" i="72"/>
  <c r="BD121" i="72"/>
  <c r="BE121" i="72"/>
  <c r="BF121" i="72"/>
  <c r="BG121" i="72"/>
  <c r="BI121" i="72"/>
  <c r="P123" i="72"/>
  <c r="R123" i="72"/>
  <c r="T123" i="72"/>
  <c r="BC123" i="72"/>
  <c r="BD123" i="72"/>
  <c r="BE123" i="72"/>
  <c r="BF123" i="72"/>
  <c r="BG123" i="72"/>
  <c r="BI123" i="72"/>
  <c r="P124" i="72"/>
  <c r="R124" i="72"/>
  <c r="T124" i="72"/>
  <c r="BC124" i="72"/>
  <c r="BD124" i="72"/>
  <c r="BE124" i="72"/>
  <c r="BF124" i="72"/>
  <c r="BG124" i="72"/>
  <c r="BI124" i="72"/>
  <c r="P126" i="72"/>
  <c r="R126" i="72"/>
  <c r="T126" i="72"/>
  <c r="BC126" i="72"/>
  <c r="BD126" i="72"/>
  <c r="BE126" i="72"/>
  <c r="BF126" i="72"/>
  <c r="BG126" i="72"/>
  <c r="BI126" i="72"/>
  <c r="P127" i="72"/>
  <c r="R127" i="72"/>
  <c r="T127" i="72"/>
  <c r="BC127" i="72"/>
  <c r="BD127" i="72"/>
  <c r="BE127" i="72"/>
  <c r="BF127" i="72"/>
  <c r="BG127" i="72"/>
  <c r="BI127" i="72"/>
  <c r="P128" i="72"/>
  <c r="R128" i="72"/>
  <c r="T128" i="72"/>
  <c r="BC128" i="72"/>
  <c r="BD128" i="72"/>
  <c r="BE128" i="72"/>
  <c r="BF128" i="72"/>
  <c r="BG128" i="72"/>
  <c r="BI128" i="72"/>
  <c r="P129" i="72"/>
  <c r="R129" i="72"/>
  <c r="T129" i="72"/>
  <c r="BC129" i="72"/>
  <c r="BD129" i="72"/>
  <c r="BE129" i="72"/>
  <c r="BF129" i="72"/>
  <c r="BG129" i="72"/>
  <c r="BI129" i="72"/>
  <c r="P130" i="72"/>
  <c r="R130" i="72"/>
  <c r="T130" i="72"/>
  <c r="BC130" i="72"/>
  <c r="BD130" i="72"/>
  <c r="BE130" i="72"/>
  <c r="BF130" i="72"/>
  <c r="BG130" i="72"/>
  <c r="BI130" i="72"/>
  <c r="P132" i="72"/>
  <c r="R132" i="72"/>
  <c r="T132" i="72"/>
  <c r="BC132" i="72"/>
  <c r="BD132" i="72"/>
  <c r="BE132" i="72"/>
  <c r="BF132" i="72"/>
  <c r="BG132" i="72"/>
  <c r="BI132" i="72"/>
  <c r="P133" i="72"/>
  <c r="R133" i="72"/>
  <c r="T133" i="72"/>
  <c r="BC133" i="72"/>
  <c r="BD133" i="72"/>
  <c r="BE133" i="72"/>
  <c r="BF133" i="72"/>
  <c r="BG133" i="72"/>
  <c r="BI133" i="72"/>
  <c r="P134" i="72"/>
  <c r="R134" i="72"/>
  <c r="T134" i="72"/>
  <c r="BC134" i="72"/>
  <c r="BD134" i="72"/>
  <c r="BE134" i="72"/>
  <c r="BF134" i="72"/>
  <c r="BG134" i="72"/>
  <c r="BI134" i="72"/>
  <c r="P135" i="72"/>
  <c r="R135" i="72"/>
  <c r="T135" i="72"/>
  <c r="BC135" i="72"/>
  <c r="BD135" i="72"/>
  <c r="BE135" i="72"/>
  <c r="BF135" i="72"/>
  <c r="BG135" i="72"/>
  <c r="BI135" i="72"/>
  <c r="P136" i="72"/>
  <c r="R136" i="72"/>
  <c r="T136" i="72"/>
  <c r="BC136" i="72"/>
  <c r="BD136" i="72"/>
  <c r="BE136" i="72"/>
  <c r="BF136" i="72"/>
  <c r="BG136" i="72"/>
  <c r="BI136" i="72"/>
  <c r="P137" i="72"/>
  <c r="R137" i="72"/>
  <c r="T137" i="72"/>
  <c r="BC137" i="72"/>
  <c r="BD137" i="72"/>
  <c r="BE137" i="72"/>
  <c r="BF137" i="72"/>
  <c r="BG137" i="72"/>
  <c r="BI137" i="72"/>
  <c r="P138" i="72"/>
  <c r="R138" i="72"/>
  <c r="T138" i="72"/>
  <c r="BC138" i="72"/>
  <c r="BD138" i="72"/>
  <c r="BE138" i="72"/>
  <c r="BF138" i="72"/>
  <c r="BG138" i="72"/>
  <c r="BI138" i="72"/>
  <c r="P139" i="72"/>
  <c r="R139" i="72"/>
  <c r="T139" i="72"/>
  <c r="BC139" i="72"/>
  <c r="BD139" i="72"/>
  <c r="BE139" i="72"/>
  <c r="BF139" i="72"/>
  <c r="BG139" i="72"/>
  <c r="BI139" i="72"/>
  <c r="P140" i="72"/>
  <c r="R140" i="72"/>
  <c r="T140" i="72"/>
  <c r="BC140" i="72"/>
  <c r="BD140" i="72"/>
  <c r="BE140" i="72"/>
  <c r="BF140" i="72"/>
  <c r="BG140" i="72"/>
  <c r="BI140" i="72"/>
  <c r="E7" i="71"/>
  <c r="E47" i="71" s="1"/>
  <c r="J14" i="71"/>
  <c r="J53" i="71" s="1"/>
  <c r="J16" i="71"/>
  <c r="E17" i="71"/>
  <c r="F55" i="71" s="1"/>
  <c r="J17" i="71"/>
  <c r="J19" i="71"/>
  <c r="E20" i="71"/>
  <c r="F56" i="71" s="1"/>
  <c r="J20" i="71"/>
  <c r="J22" i="71"/>
  <c r="E23" i="71"/>
  <c r="J55" i="71" s="1"/>
  <c r="J23" i="71"/>
  <c r="E51" i="71"/>
  <c r="F53" i="71"/>
  <c r="E70" i="71"/>
  <c r="E74" i="71"/>
  <c r="F76" i="71"/>
  <c r="F79" i="71"/>
  <c r="P83" i="71"/>
  <c r="R83" i="71"/>
  <c r="T83" i="71"/>
  <c r="BC83" i="71"/>
  <c r="BD83" i="71"/>
  <c r="BE83" i="71"/>
  <c r="BF83" i="71"/>
  <c r="BG83" i="71"/>
  <c r="BI83" i="71"/>
  <c r="P84" i="71"/>
  <c r="R84" i="71"/>
  <c r="T84" i="71"/>
  <c r="BC84" i="71"/>
  <c r="BD84" i="71"/>
  <c r="BE84" i="71"/>
  <c r="BF84" i="71"/>
  <c r="BG84" i="71"/>
  <c r="BI84" i="71"/>
  <c r="P85" i="71"/>
  <c r="R85" i="71"/>
  <c r="T85" i="71"/>
  <c r="BC85" i="71"/>
  <c r="BD85" i="71"/>
  <c r="BE85" i="71"/>
  <c r="BF85" i="71"/>
  <c r="BG85" i="71"/>
  <c r="BI85" i="71"/>
  <c r="P86" i="71"/>
  <c r="R86" i="71"/>
  <c r="T86" i="71"/>
  <c r="BC86" i="71"/>
  <c r="BD86" i="71"/>
  <c r="BE86" i="71"/>
  <c r="BF86" i="71"/>
  <c r="BG86" i="71"/>
  <c r="BI86" i="71"/>
  <c r="P87" i="71"/>
  <c r="R87" i="71"/>
  <c r="T87" i="71"/>
  <c r="BC87" i="71"/>
  <c r="BD87" i="71"/>
  <c r="BE87" i="71"/>
  <c r="BF87" i="71"/>
  <c r="BG87" i="71"/>
  <c r="BI87" i="71"/>
  <c r="P88" i="71"/>
  <c r="R88" i="71"/>
  <c r="T88" i="71"/>
  <c r="BC88" i="71"/>
  <c r="BD88" i="71"/>
  <c r="BE88" i="71"/>
  <c r="BF88" i="71"/>
  <c r="BG88" i="71"/>
  <c r="BI88" i="71"/>
  <c r="P89" i="71"/>
  <c r="R89" i="71"/>
  <c r="T89" i="71"/>
  <c r="BC89" i="71"/>
  <c r="BD89" i="71"/>
  <c r="BE89" i="71"/>
  <c r="BF89" i="71"/>
  <c r="BG89" i="71"/>
  <c r="BI89" i="71"/>
  <c r="P90" i="71"/>
  <c r="R90" i="71"/>
  <c r="T90" i="71"/>
  <c r="BC90" i="71"/>
  <c r="BD90" i="71"/>
  <c r="BE90" i="71"/>
  <c r="BF90" i="71"/>
  <c r="BG90" i="71"/>
  <c r="BI90" i="71"/>
  <c r="P91" i="71"/>
  <c r="R91" i="71"/>
  <c r="T91" i="71"/>
  <c r="BC91" i="71"/>
  <c r="BD91" i="71"/>
  <c r="BE91" i="71"/>
  <c r="BF91" i="71"/>
  <c r="BG91" i="71"/>
  <c r="BI91" i="71"/>
  <c r="P92" i="71"/>
  <c r="R92" i="71"/>
  <c r="T92" i="71"/>
  <c r="BC92" i="71"/>
  <c r="BD92" i="71"/>
  <c r="BE92" i="71"/>
  <c r="BF92" i="71"/>
  <c r="BG92" i="71"/>
  <c r="BI92" i="71"/>
  <c r="P93" i="71"/>
  <c r="R93" i="71"/>
  <c r="T93" i="71"/>
  <c r="BC93" i="71"/>
  <c r="BD93" i="71"/>
  <c r="BE93" i="71"/>
  <c r="BF93" i="71"/>
  <c r="BG93" i="71"/>
  <c r="BI93" i="71"/>
  <c r="P94" i="71"/>
  <c r="R94" i="71"/>
  <c r="T94" i="71"/>
  <c r="BC94" i="71"/>
  <c r="BD94" i="71"/>
  <c r="BE94" i="71"/>
  <c r="BF94" i="71"/>
  <c r="BG94" i="71"/>
  <c r="BI94" i="71"/>
  <c r="P95" i="71"/>
  <c r="R95" i="71"/>
  <c r="T95" i="71"/>
  <c r="BC95" i="71"/>
  <c r="BD95" i="71"/>
  <c r="BE95" i="71"/>
  <c r="BF95" i="71"/>
  <c r="BG95" i="71"/>
  <c r="BI95" i="71"/>
  <c r="P96" i="71"/>
  <c r="R96" i="71"/>
  <c r="T96" i="71"/>
  <c r="BC96" i="71"/>
  <c r="BD96" i="71"/>
  <c r="BE96" i="71"/>
  <c r="BF96" i="71"/>
  <c r="BG96" i="71"/>
  <c r="BI96" i="71"/>
  <c r="P97" i="71"/>
  <c r="R97" i="71"/>
  <c r="T97" i="71"/>
  <c r="BC97" i="71"/>
  <c r="BD97" i="71"/>
  <c r="BE97" i="71"/>
  <c r="BF97" i="71"/>
  <c r="BG97" i="71"/>
  <c r="BI97" i="71"/>
  <c r="P98" i="71"/>
  <c r="R98" i="71"/>
  <c r="T98" i="71"/>
  <c r="BC98" i="71"/>
  <c r="BD98" i="71"/>
  <c r="BE98" i="71"/>
  <c r="BF98" i="71"/>
  <c r="BG98" i="71"/>
  <c r="BI98" i="71"/>
  <c r="P99" i="71"/>
  <c r="R99" i="71"/>
  <c r="T99" i="71"/>
  <c r="BC99" i="71"/>
  <c r="BD99" i="71"/>
  <c r="BE99" i="71"/>
  <c r="BF99" i="71"/>
  <c r="BG99" i="71"/>
  <c r="BI99" i="71"/>
  <c r="P100" i="71"/>
  <c r="R100" i="71"/>
  <c r="T100" i="71"/>
  <c r="BC100" i="71"/>
  <c r="BD100" i="71"/>
  <c r="BE100" i="71"/>
  <c r="BF100" i="71"/>
  <c r="BG100" i="71"/>
  <c r="BI100" i="71"/>
  <c r="P101" i="71"/>
  <c r="R101" i="71"/>
  <c r="T101" i="71"/>
  <c r="BC101" i="71"/>
  <c r="BD101" i="71"/>
  <c r="BE101" i="71"/>
  <c r="BF101" i="71"/>
  <c r="BG101" i="71"/>
  <c r="BI101" i="71"/>
  <c r="P102" i="71"/>
  <c r="R102" i="71"/>
  <c r="T102" i="71"/>
  <c r="BC102" i="71"/>
  <c r="BD102" i="71"/>
  <c r="BE102" i="71"/>
  <c r="BF102" i="71"/>
  <c r="BG102" i="71"/>
  <c r="BI102" i="71"/>
  <c r="P103" i="71"/>
  <c r="R103" i="71"/>
  <c r="T103" i="71"/>
  <c r="BC103" i="71"/>
  <c r="BD103" i="71"/>
  <c r="BE103" i="71"/>
  <c r="BF103" i="71"/>
  <c r="BG103" i="71"/>
  <c r="BI103" i="71"/>
  <c r="P104" i="71"/>
  <c r="R104" i="71"/>
  <c r="T104" i="71"/>
  <c r="BC104" i="71"/>
  <c r="BD104" i="71"/>
  <c r="BE104" i="71"/>
  <c r="BF104" i="71"/>
  <c r="BG104" i="71"/>
  <c r="BI104" i="71"/>
  <c r="P105" i="71"/>
  <c r="R105" i="71"/>
  <c r="T105" i="71"/>
  <c r="BC105" i="71"/>
  <c r="BD105" i="71"/>
  <c r="BE105" i="71"/>
  <c r="BF105" i="71"/>
  <c r="BG105" i="71"/>
  <c r="BI105" i="71"/>
  <c r="P106" i="71"/>
  <c r="R106" i="71"/>
  <c r="T106" i="71"/>
  <c r="BC106" i="71"/>
  <c r="BD106" i="71"/>
  <c r="BE106" i="71"/>
  <c r="BF106" i="71"/>
  <c r="BG106" i="71"/>
  <c r="BI106" i="71"/>
  <c r="P107" i="71"/>
  <c r="R107" i="71"/>
  <c r="T107" i="71"/>
  <c r="BC107" i="71"/>
  <c r="BD107" i="71"/>
  <c r="BE107" i="71"/>
  <c r="BF107" i="71"/>
  <c r="BG107" i="71"/>
  <c r="BI107" i="71"/>
  <c r="P108" i="71"/>
  <c r="R108" i="71"/>
  <c r="T108" i="71"/>
  <c r="BC108" i="71"/>
  <c r="BD108" i="71"/>
  <c r="BE108" i="71"/>
  <c r="BF108" i="71"/>
  <c r="BG108" i="71"/>
  <c r="BI108" i="71"/>
  <c r="P109" i="71"/>
  <c r="R109" i="71"/>
  <c r="T109" i="71"/>
  <c r="BC109" i="71"/>
  <c r="BD109" i="71"/>
  <c r="BE109" i="71"/>
  <c r="BF109" i="71"/>
  <c r="BG109" i="71"/>
  <c r="BI109" i="71"/>
  <c r="P110" i="71"/>
  <c r="R110" i="71"/>
  <c r="T110" i="71"/>
  <c r="BC110" i="71"/>
  <c r="BD110" i="71"/>
  <c r="BE110" i="71"/>
  <c r="BF110" i="71"/>
  <c r="BG110" i="71"/>
  <c r="BI110" i="71"/>
  <c r="P111" i="71"/>
  <c r="R111" i="71"/>
  <c r="T111" i="71"/>
  <c r="BC111" i="71"/>
  <c r="BD111" i="71"/>
  <c r="BE111" i="71"/>
  <c r="BF111" i="71"/>
  <c r="BG111" i="71"/>
  <c r="BI111" i="71"/>
  <c r="P112" i="71"/>
  <c r="R112" i="71"/>
  <c r="T112" i="71"/>
  <c r="BC112" i="71"/>
  <c r="BD112" i="71"/>
  <c r="BE112" i="71"/>
  <c r="BF112" i="71"/>
  <c r="BG112" i="71"/>
  <c r="BI112" i="71"/>
  <c r="P113" i="71"/>
  <c r="R113" i="71"/>
  <c r="T113" i="71"/>
  <c r="BC113" i="71"/>
  <c r="BD113" i="71"/>
  <c r="BE113" i="71"/>
  <c r="BF113" i="71"/>
  <c r="BG113" i="71"/>
  <c r="BI113" i="71"/>
  <c r="P114" i="71"/>
  <c r="R114" i="71"/>
  <c r="T114" i="71"/>
  <c r="BC114" i="71"/>
  <c r="BD114" i="71"/>
  <c r="BE114" i="71"/>
  <c r="BF114" i="71"/>
  <c r="BG114" i="71"/>
  <c r="BI114" i="71"/>
  <c r="P115" i="71"/>
  <c r="R115" i="71"/>
  <c r="T115" i="71"/>
  <c r="BC115" i="71"/>
  <c r="BD115" i="71"/>
  <c r="BE115" i="71"/>
  <c r="BF115" i="71"/>
  <c r="BG115" i="71"/>
  <c r="BI115" i="71"/>
  <c r="P117" i="71"/>
  <c r="R117" i="71"/>
  <c r="T117" i="71"/>
  <c r="BC117" i="71"/>
  <c r="BD117" i="71"/>
  <c r="BE117" i="71"/>
  <c r="BF117" i="71"/>
  <c r="BG117" i="71"/>
  <c r="BI117" i="71"/>
  <c r="P118" i="71"/>
  <c r="R118" i="71"/>
  <c r="T118" i="71"/>
  <c r="BC118" i="71"/>
  <c r="BD118" i="71"/>
  <c r="BE118" i="71"/>
  <c r="BF118" i="71"/>
  <c r="BG118" i="71"/>
  <c r="BI118" i="71"/>
  <c r="P119" i="71"/>
  <c r="R119" i="71"/>
  <c r="T119" i="71"/>
  <c r="BC119" i="71"/>
  <c r="BD119" i="71"/>
  <c r="BE119" i="71"/>
  <c r="BF119" i="71"/>
  <c r="BG119" i="71"/>
  <c r="BI119" i="71"/>
  <c r="P120" i="71"/>
  <c r="R120" i="71"/>
  <c r="T120" i="71"/>
  <c r="BC120" i="71"/>
  <c r="BD120" i="71"/>
  <c r="BE120" i="71"/>
  <c r="BF120" i="71"/>
  <c r="BG120" i="71"/>
  <c r="BI120" i="71"/>
  <c r="P122" i="71"/>
  <c r="R122" i="71"/>
  <c r="T122" i="71"/>
  <c r="BC122" i="71"/>
  <c r="BD122" i="71"/>
  <c r="BE122" i="71"/>
  <c r="BF122" i="71"/>
  <c r="BG122" i="71"/>
  <c r="BI122" i="71"/>
  <c r="P123" i="71"/>
  <c r="R123" i="71"/>
  <c r="T123" i="71"/>
  <c r="BC123" i="71"/>
  <c r="BD123" i="71"/>
  <c r="BE123" i="71"/>
  <c r="BF123" i="71"/>
  <c r="BG123" i="71"/>
  <c r="BI123" i="71"/>
  <c r="P125" i="71"/>
  <c r="R125" i="71"/>
  <c r="T125" i="71"/>
  <c r="BC125" i="71"/>
  <c r="BD125" i="71"/>
  <c r="BE125" i="71"/>
  <c r="BF125" i="71"/>
  <c r="BG125" i="71"/>
  <c r="BI125" i="71"/>
  <c r="P126" i="71"/>
  <c r="R126" i="71"/>
  <c r="T126" i="71"/>
  <c r="BC126" i="71"/>
  <c r="BD126" i="71"/>
  <c r="BE126" i="71"/>
  <c r="BF126" i="71"/>
  <c r="BG126" i="71"/>
  <c r="BI126" i="71"/>
  <c r="P127" i="71"/>
  <c r="R127" i="71"/>
  <c r="T127" i="71"/>
  <c r="BC127" i="71"/>
  <c r="BD127" i="71"/>
  <c r="BE127" i="71"/>
  <c r="BF127" i="71"/>
  <c r="BG127" i="71"/>
  <c r="BI127" i="71"/>
  <c r="P128" i="71"/>
  <c r="R128" i="71"/>
  <c r="T128" i="71"/>
  <c r="BC128" i="71"/>
  <c r="BD128" i="71"/>
  <c r="BE128" i="71"/>
  <c r="BF128" i="71"/>
  <c r="BG128" i="71"/>
  <c r="BI128" i="71"/>
  <c r="BC129" i="71"/>
  <c r="P129" i="71"/>
  <c r="R129" i="71"/>
  <c r="T129" i="71"/>
  <c r="BD129" i="71"/>
  <c r="BE129" i="71"/>
  <c r="BF129" i="71"/>
  <c r="BG129" i="71"/>
  <c r="BI129" i="71"/>
  <c r="P131" i="71"/>
  <c r="R131" i="71"/>
  <c r="T131" i="71"/>
  <c r="BC131" i="71"/>
  <c r="BD131" i="71"/>
  <c r="BE131" i="71"/>
  <c r="BF131" i="71"/>
  <c r="BG131" i="71"/>
  <c r="BI131" i="71"/>
  <c r="P132" i="71"/>
  <c r="R132" i="71"/>
  <c r="T132" i="71"/>
  <c r="BC132" i="71"/>
  <c r="BD132" i="71"/>
  <c r="BE132" i="71"/>
  <c r="BF132" i="71"/>
  <c r="BG132" i="71"/>
  <c r="BI132" i="71"/>
  <c r="P133" i="71"/>
  <c r="R133" i="71"/>
  <c r="T133" i="71"/>
  <c r="BC133" i="71"/>
  <c r="BD133" i="71"/>
  <c r="BE133" i="71"/>
  <c r="BF133" i="71"/>
  <c r="BG133" i="71"/>
  <c r="BI133" i="71"/>
  <c r="P134" i="71"/>
  <c r="R134" i="71"/>
  <c r="T134" i="71"/>
  <c r="BC134" i="71"/>
  <c r="BD134" i="71"/>
  <c r="BE134" i="71"/>
  <c r="BF134" i="71"/>
  <c r="BG134" i="71"/>
  <c r="BI134" i="71"/>
  <c r="P135" i="71"/>
  <c r="R135" i="71"/>
  <c r="T135" i="71"/>
  <c r="BC135" i="71"/>
  <c r="BD135" i="71"/>
  <c r="BE135" i="71"/>
  <c r="BF135" i="71"/>
  <c r="BG135" i="71"/>
  <c r="BI135" i="71"/>
  <c r="P136" i="71"/>
  <c r="R136" i="71"/>
  <c r="T136" i="71"/>
  <c r="BC136" i="71"/>
  <c r="BD136" i="71"/>
  <c r="BE136" i="71"/>
  <c r="BF136" i="71"/>
  <c r="BG136" i="71"/>
  <c r="BI136" i="71"/>
  <c r="P137" i="71"/>
  <c r="R137" i="71"/>
  <c r="T137" i="71"/>
  <c r="BC137" i="71"/>
  <c r="BD137" i="71"/>
  <c r="BE137" i="71"/>
  <c r="BF137" i="71"/>
  <c r="BG137" i="71"/>
  <c r="BI137" i="71"/>
  <c r="P138" i="71"/>
  <c r="R138" i="71"/>
  <c r="T138" i="71"/>
  <c r="BC138" i="71"/>
  <c r="BD138" i="71"/>
  <c r="BE138" i="71"/>
  <c r="BF138" i="71"/>
  <c r="BG138" i="71"/>
  <c r="BI138" i="71"/>
  <c r="P139" i="71"/>
  <c r="R139" i="71"/>
  <c r="T139" i="71"/>
  <c r="BC139" i="71"/>
  <c r="BD139" i="71"/>
  <c r="BE139" i="71"/>
  <c r="BF139" i="71"/>
  <c r="BG139" i="71"/>
  <c r="BI139" i="71"/>
  <c r="E7" i="70"/>
  <c r="J14" i="70"/>
  <c r="J76" i="70" s="1"/>
  <c r="J16" i="70"/>
  <c r="E17" i="70"/>
  <c r="F55" i="70" s="1"/>
  <c r="J17" i="70"/>
  <c r="J19" i="70"/>
  <c r="E20" i="70"/>
  <c r="F56" i="70" s="1"/>
  <c r="J20" i="70"/>
  <c r="J22" i="70"/>
  <c r="E23" i="70"/>
  <c r="J55" i="70" s="1"/>
  <c r="J23" i="70"/>
  <c r="E47" i="70"/>
  <c r="E51" i="70"/>
  <c r="F53" i="70"/>
  <c r="J53" i="70"/>
  <c r="E70" i="70"/>
  <c r="E74" i="70"/>
  <c r="F76" i="70"/>
  <c r="P83" i="70"/>
  <c r="R83" i="70"/>
  <c r="T83" i="70"/>
  <c r="BC83" i="70"/>
  <c r="BD83" i="70"/>
  <c r="BE83" i="70"/>
  <c r="BF83" i="70"/>
  <c r="BG83" i="70"/>
  <c r="BI83" i="70"/>
  <c r="P84" i="70"/>
  <c r="R84" i="70"/>
  <c r="T84" i="70"/>
  <c r="BC84" i="70"/>
  <c r="BD84" i="70"/>
  <c r="BE84" i="70"/>
  <c r="BF84" i="70"/>
  <c r="BG84" i="70"/>
  <c r="BI84" i="70"/>
  <c r="P85" i="70"/>
  <c r="R85" i="70"/>
  <c r="T85" i="70"/>
  <c r="BC85" i="70"/>
  <c r="BD85" i="70"/>
  <c r="BE85" i="70"/>
  <c r="BF85" i="70"/>
  <c r="BG85" i="70"/>
  <c r="BI85" i="70"/>
  <c r="P86" i="70"/>
  <c r="R86" i="70"/>
  <c r="T86" i="70"/>
  <c r="BC86" i="70"/>
  <c r="BD86" i="70"/>
  <c r="BE86" i="70"/>
  <c r="BF86" i="70"/>
  <c r="BG86" i="70"/>
  <c r="BI86" i="70"/>
  <c r="P87" i="70"/>
  <c r="R87" i="70"/>
  <c r="T87" i="70"/>
  <c r="BC87" i="70"/>
  <c r="BD87" i="70"/>
  <c r="BE87" i="70"/>
  <c r="BF87" i="70"/>
  <c r="BG87" i="70"/>
  <c r="BI87" i="70"/>
  <c r="P88" i="70"/>
  <c r="R88" i="70"/>
  <c r="T88" i="70"/>
  <c r="BC88" i="70"/>
  <c r="BD88" i="70"/>
  <c r="BE88" i="70"/>
  <c r="BF88" i="70"/>
  <c r="BG88" i="70"/>
  <c r="BI88" i="70"/>
  <c r="P89" i="70"/>
  <c r="R89" i="70"/>
  <c r="T89" i="70"/>
  <c r="BC89" i="70"/>
  <c r="BD89" i="70"/>
  <c r="BE89" i="70"/>
  <c r="BF89" i="70"/>
  <c r="BG89" i="70"/>
  <c r="BI89" i="70"/>
  <c r="P90" i="70"/>
  <c r="R90" i="70"/>
  <c r="T90" i="70"/>
  <c r="BC90" i="70"/>
  <c r="BD90" i="70"/>
  <c r="BE90" i="70"/>
  <c r="BF90" i="70"/>
  <c r="BG90" i="70"/>
  <c r="BI90" i="70"/>
  <c r="P91" i="70"/>
  <c r="R91" i="70"/>
  <c r="T91" i="70"/>
  <c r="BC91" i="70"/>
  <c r="BD91" i="70"/>
  <c r="BE91" i="70"/>
  <c r="BF91" i="70"/>
  <c r="BG91" i="70"/>
  <c r="BI91" i="70"/>
  <c r="P92" i="70"/>
  <c r="R92" i="70"/>
  <c r="T92" i="70"/>
  <c r="BC92" i="70"/>
  <c r="BD92" i="70"/>
  <c r="BE92" i="70"/>
  <c r="BF92" i="70"/>
  <c r="BG92" i="70"/>
  <c r="BI92" i="70"/>
  <c r="P93" i="70"/>
  <c r="R93" i="70"/>
  <c r="T93" i="70"/>
  <c r="BC93" i="70"/>
  <c r="BD93" i="70"/>
  <c r="BE93" i="70"/>
  <c r="BF93" i="70"/>
  <c r="BG93" i="70"/>
  <c r="BI93" i="70"/>
  <c r="P94" i="70"/>
  <c r="R94" i="70"/>
  <c r="T94" i="70"/>
  <c r="BC94" i="70"/>
  <c r="BD94" i="70"/>
  <c r="BE94" i="70"/>
  <c r="BF94" i="70"/>
  <c r="BG94" i="70"/>
  <c r="BI94" i="70"/>
  <c r="P95" i="70"/>
  <c r="R95" i="70"/>
  <c r="T95" i="70"/>
  <c r="BC95" i="70"/>
  <c r="BD95" i="70"/>
  <c r="BE95" i="70"/>
  <c r="BF95" i="70"/>
  <c r="BG95" i="70"/>
  <c r="BI95" i="70"/>
  <c r="P96" i="70"/>
  <c r="R96" i="70"/>
  <c r="T96" i="70"/>
  <c r="BC96" i="70"/>
  <c r="BD96" i="70"/>
  <c r="BE96" i="70"/>
  <c r="BF96" i="70"/>
  <c r="BG96" i="70"/>
  <c r="BI96" i="70"/>
  <c r="P97" i="70"/>
  <c r="R97" i="70"/>
  <c r="T97" i="70"/>
  <c r="BC97" i="70"/>
  <c r="BD97" i="70"/>
  <c r="BE97" i="70"/>
  <c r="BF97" i="70"/>
  <c r="BG97" i="70"/>
  <c r="BI97" i="70"/>
  <c r="P98" i="70"/>
  <c r="R98" i="70"/>
  <c r="T98" i="70"/>
  <c r="BC98" i="70"/>
  <c r="BD98" i="70"/>
  <c r="BE98" i="70"/>
  <c r="BF98" i="70"/>
  <c r="BG98" i="70"/>
  <c r="BI98" i="70"/>
  <c r="P99" i="70"/>
  <c r="R99" i="70"/>
  <c r="T99" i="70"/>
  <c r="BC99" i="70"/>
  <c r="BD99" i="70"/>
  <c r="BE99" i="70"/>
  <c r="BF99" i="70"/>
  <c r="BG99" i="70"/>
  <c r="BI99" i="70"/>
  <c r="P100" i="70"/>
  <c r="R100" i="70"/>
  <c r="T100" i="70"/>
  <c r="BC100" i="70"/>
  <c r="BD100" i="70"/>
  <c r="BE100" i="70"/>
  <c r="BF100" i="70"/>
  <c r="BG100" i="70"/>
  <c r="BI100" i="70"/>
  <c r="P101" i="70"/>
  <c r="R101" i="70"/>
  <c r="T101" i="70"/>
  <c r="BC101" i="70"/>
  <c r="BD101" i="70"/>
  <c r="BE101" i="70"/>
  <c r="BF101" i="70"/>
  <c r="BG101" i="70"/>
  <c r="BI101" i="70"/>
  <c r="P102" i="70"/>
  <c r="R102" i="70"/>
  <c r="T102" i="70"/>
  <c r="BC102" i="70"/>
  <c r="BD102" i="70"/>
  <c r="BE102" i="70"/>
  <c r="BF102" i="70"/>
  <c r="BG102" i="70"/>
  <c r="BI102" i="70"/>
  <c r="P103" i="70"/>
  <c r="R103" i="70"/>
  <c r="T103" i="70"/>
  <c r="BC103" i="70"/>
  <c r="BD103" i="70"/>
  <c r="BE103" i="70"/>
  <c r="BF103" i="70"/>
  <c r="BG103" i="70"/>
  <c r="BI103" i="70"/>
  <c r="P104" i="70"/>
  <c r="R104" i="70"/>
  <c r="T104" i="70"/>
  <c r="BC104" i="70"/>
  <c r="BD104" i="70"/>
  <c r="BE104" i="70"/>
  <c r="BF104" i="70"/>
  <c r="BG104" i="70"/>
  <c r="BI104" i="70"/>
  <c r="P105" i="70"/>
  <c r="R105" i="70"/>
  <c r="T105" i="70"/>
  <c r="BC105" i="70"/>
  <c r="BD105" i="70"/>
  <c r="BE105" i="70"/>
  <c r="BF105" i="70"/>
  <c r="BG105" i="70"/>
  <c r="BI105" i="70"/>
  <c r="P106" i="70"/>
  <c r="R106" i="70"/>
  <c r="T106" i="70"/>
  <c r="BC106" i="70"/>
  <c r="BD106" i="70"/>
  <c r="BE106" i="70"/>
  <c r="BF106" i="70"/>
  <c r="BG106" i="70"/>
  <c r="BI106" i="70"/>
  <c r="P107" i="70"/>
  <c r="R107" i="70"/>
  <c r="T107" i="70"/>
  <c r="BC107" i="70"/>
  <c r="BD107" i="70"/>
  <c r="BE107" i="70"/>
  <c r="BF107" i="70"/>
  <c r="BG107" i="70"/>
  <c r="BI107" i="70"/>
  <c r="P108" i="70"/>
  <c r="R108" i="70"/>
  <c r="T108" i="70"/>
  <c r="BC108" i="70"/>
  <c r="BD108" i="70"/>
  <c r="BE108" i="70"/>
  <c r="BF108" i="70"/>
  <c r="BG108" i="70"/>
  <c r="BI108" i="70"/>
  <c r="P109" i="70"/>
  <c r="R109" i="70"/>
  <c r="T109" i="70"/>
  <c r="BC109" i="70"/>
  <c r="BD109" i="70"/>
  <c r="BE109" i="70"/>
  <c r="BF109" i="70"/>
  <c r="BG109" i="70"/>
  <c r="BI109" i="70"/>
  <c r="P110" i="70"/>
  <c r="R110" i="70"/>
  <c r="T110" i="70"/>
  <c r="BC110" i="70"/>
  <c r="BD110" i="70"/>
  <c r="BE110" i="70"/>
  <c r="BF110" i="70"/>
  <c r="BG110" i="70"/>
  <c r="BI110" i="70"/>
  <c r="P111" i="70"/>
  <c r="R111" i="70"/>
  <c r="T111" i="70"/>
  <c r="BC111" i="70"/>
  <c r="BD111" i="70"/>
  <c r="BE111" i="70"/>
  <c r="BF111" i="70"/>
  <c r="BG111" i="70"/>
  <c r="BI111" i="70"/>
  <c r="P112" i="70"/>
  <c r="R112" i="70"/>
  <c r="T112" i="70"/>
  <c r="BC112" i="70"/>
  <c r="BD112" i="70"/>
  <c r="BE112" i="70"/>
  <c r="BF112" i="70"/>
  <c r="BG112" i="70"/>
  <c r="BI112" i="70"/>
  <c r="P113" i="70"/>
  <c r="R113" i="70"/>
  <c r="T113" i="70"/>
  <c r="BC113" i="70"/>
  <c r="BD113" i="70"/>
  <c r="BE113" i="70"/>
  <c r="BF113" i="70"/>
  <c r="BG113" i="70"/>
  <c r="BI113" i="70"/>
  <c r="P114" i="70"/>
  <c r="R114" i="70"/>
  <c r="T114" i="70"/>
  <c r="BC114" i="70"/>
  <c r="BD114" i="70"/>
  <c r="BE114" i="70"/>
  <c r="BF114" i="70"/>
  <c r="BG114" i="70"/>
  <c r="BI114" i="70"/>
  <c r="P115" i="70"/>
  <c r="R115" i="70"/>
  <c r="T115" i="70"/>
  <c r="BC115" i="70"/>
  <c r="BD115" i="70"/>
  <c r="BE115" i="70"/>
  <c r="BF115" i="70"/>
  <c r="BG115" i="70"/>
  <c r="BI115" i="70"/>
  <c r="P117" i="70"/>
  <c r="R117" i="70"/>
  <c r="T117" i="70"/>
  <c r="BC117" i="70"/>
  <c r="BD117" i="70"/>
  <c r="BE117" i="70"/>
  <c r="BF117" i="70"/>
  <c r="BG117" i="70"/>
  <c r="BI117" i="70"/>
  <c r="P118" i="70"/>
  <c r="R118" i="70"/>
  <c r="T118" i="70"/>
  <c r="BC118" i="70"/>
  <c r="BD118" i="70"/>
  <c r="BE118" i="70"/>
  <c r="BF118" i="70"/>
  <c r="BG118" i="70"/>
  <c r="BI118" i="70"/>
  <c r="P119" i="70"/>
  <c r="R119" i="70"/>
  <c r="T119" i="70"/>
  <c r="BC119" i="70"/>
  <c r="BD119" i="70"/>
  <c r="BE119" i="70"/>
  <c r="BF119" i="70"/>
  <c r="BG119" i="70"/>
  <c r="BI119" i="70"/>
  <c r="P120" i="70"/>
  <c r="R120" i="70"/>
  <c r="T120" i="70"/>
  <c r="BC120" i="70"/>
  <c r="BD120" i="70"/>
  <c r="BE120" i="70"/>
  <c r="BF120" i="70"/>
  <c r="BG120" i="70"/>
  <c r="BI120" i="70"/>
  <c r="P122" i="70"/>
  <c r="R122" i="70"/>
  <c r="T122" i="70"/>
  <c r="BC122" i="70"/>
  <c r="BD122" i="70"/>
  <c r="BE122" i="70"/>
  <c r="BF122" i="70"/>
  <c r="BG122" i="70"/>
  <c r="BI122" i="70"/>
  <c r="P123" i="70"/>
  <c r="R123" i="70"/>
  <c r="T123" i="70"/>
  <c r="BC123" i="70"/>
  <c r="BD123" i="70"/>
  <c r="BE123" i="70"/>
  <c r="BF123" i="70"/>
  <c r="BG123" i="70"/>
  <c r="BI123" i="70"/>
  <c r="P125" i="70"/>
  <c r="R125" i="70"/>
  <c r="T125" i="70"/>
  <c r="BC125" i="70"/>
  <c r="BD125" i="70"/>
  <c r="BE125" i="70"/>
  <c r="BF125" i="70"/>
  <c r="BG125" i="70"/>
  <c r="BI125" i="70"/>
  <c r="P126" i="70"/>
  <c r="R126" i="70"/>
  <c r="T126" i="70"/>
  <c r="BC126" i="70"/>
  <c r="BD126" i="70"/>
  <c r="BE126" i="70"/>
  <c r="BF126" i="70"/>
  <c r="BG126" i="70"/>
  <c r="BI126" i="70"/>
  <c r="P127" i="70"/>
  <c r="R127" i="70"/>
  <c r="T127" i="70"/>
  <c r="BC127" i="70"/>
  <c r="BD127" i="70"/>
  <c r="BE127" i="70"/>
  <c r="BF127" i="70"/>
  <c r="BG127" i="70"/>
  <c r="BI127" i="70"/>
  <c r="P128" i="70"/>
  <c r="R128" i="70"/>
  <c r="T128" i="70"/>
  <c r="BC128" i="70"/>
  <c r="BD128" i="70"/>
  <c r="BE128" i="70"/>
  <c r="BF128" i="70"/>
  <c r="BG128" i="70"/>
  <c r="BI128" i="70"/>
  <c r="P129" i="70"/>
  <c r="R129" i="70"/>
  <c r="T129" i="70"/>
  <c r="BC129" i="70"/>
  <c r="BD129" i="70"/>
  <c r="BE129" i="70"/>
  <c r="BF129" i="70"/>
  <c r="BG129" i="70"/>
  <c r="BI129" i="70"/>
  <c r="P131" i="70"/>
  <c r="R131" i="70"/>
  <c r="T131" i="70"/>
  <c r="BC131" i="70"/>
  <c r="BD131" i="70"/>
  <c r="BE131" i="70"/>
  <c r="BF131" i="70"/>
  <c r="BG131" i="70"/>
  <c r="BI131" i="70"/>
  <c r="P132" i="70"/>
  <c r="R132" i="70"/>
  <c r="T132" i="70"/>
  <c r="BC132" i="70"/>
  <c r="BD132" i="70"/>
  <c r="BE132" i="70"/>
  <c r="BF132" i="70"/>
  <c r="BG132" i="70"/>
  <c r="BI132" i="70"/>
  <c r="P133" i="70"/>
  <c r="R133" i="70"/>
  <c r="T133" i="70"/>
  <c r="BC133" i="70"/>
  <c r="BD133" i="70"/>
  <c r="BE133" i="70"/>
  <c r="BF133" i="70"/>
  <c r="BG133" i="70"/>
  <c r="BI133" i="70"/>
  <c r="P134" i="70"/>
  <c r="R134" i="70"/>
  <c r="T134" i="70"/>
  <c r="BC134" i="70"/>
  <c r="BD134" i="70"/>
  <c r="BE134" i="70"/>
  <c r="BF134" i="70"/>
  <c r="BG134" i="70"/>
  <c r="BI134" i="70"/>
  <c r="P135" i="70"/>
  <c r="R135" i="70"/>
  <c r="T135" i="70"/>
  <c r="BC135" i="70"/>
  <c r="BD135" i="70"/>
  <c r="BE135" i="70"/>
  <c r="BF135" i="70"/>
  <c r="BG135" i="70"/>
  <c r="BI135" i="70"/>
  <c r="P136" i="70"/>
  <c r="R136" i="70"/>
  <c r="T136" i="70"/>
  <c r="BC136" i="70"/>
  <c r="BD136" i="70"/>
  <c r="BE136" i="70"/>
  <c r="BF136" i="70"/>
  <c r="BG136" i="70"/>
  <c r="BI136" i="70"/>
  <c r="P137" i="70"/>
  <c r="R137" i="70"/>
  <c r="T137" i="70"/>
  <c r="BC137" i="70"/>
  <c r="BD137" i="70"/>
  <c r="BE137" i="70"/>
  <c r="BF137" i="70"/>
  <c r="BG137" i="70"/>
  <c r="BI137" i="70"/>
  <c r="P138" i="70"/>
  <c r="R138" i="70"/>
  <c r="T138" i="70"/>
  <c r="BC138" i="70"/>
  <c r="BD138" i="70"/>
  <c r="BE138" i="70"/>
  <c r="BF138" i="70"/>
  <c r="BG138" i="70"/>
  <c r="BI138" i="70"/>
  <c r="P139" i="70"/>
  <c r="R139" i="70"/>
  <c r="T139" i="70"/>
  <c r="BC139" i="70"/>
  <c r="BD139" i="70"/>
  <c r="BE139" i="70"/>
  <c r="BF139" i="70"/>
  <c r="BG139" i="70"/>
  <c r="BI139" i="70"/>
  <c r="E7" i="69"/>
  <c r="E47" i="69" s="1"/>
  <c r="J14" i="69"/>
  <c r="J53" i="69" s="1"/>
  <c r="J16" i="69"/>
  <c r="E17" i="69"/>
  <c r="F55" i="69" s="1"/>
  <c r="J17" i="69"/>
  <c r="J19" i="69"/>
  <c r="E20" i="69"/>
  <c r="F56" i="69" s="1"/>
  <c r="J20" i="69"/>
  <c r="J22" i="69"/>
  <c r="E23" i="69"/>
  <c r="J55" i="69" s="1"/>
  <c r="J23" i="69"/>
  <c r="E51" i="69"/>
  <c r="F53" i="69"/>
  <c r="E70" i="69"/>
  <c r="E74" i="69"/>
  <c r="F76" i="69"/>
  <c r="P83" i="69"/>
  <c r="R83" i="69"/>
  <c r="T83" i="69"/>
  <c r="BC83" i="69"/>
  <c r="BD83" i="69"/>
  <c r="BE83" i="69"/>
  <c r="BF83" i="69"/>
  <c r="BG83" i="69"/>
  <c r="BI83" i="69"/>
  <c r="P84" i="69"/>
  <c r="R84" i="69"/>
  <c r="T84" i="69"/>
  <c r="BC84" i="69"/>
  <c r="BD84" i="69"/>
  <c r="BE84" i="69"/>
  <c r="BF84" i="69"/>
  <c r="BG84" i="69"/>
  <c r="BI84" i="69"/>
  <c r="P85" i="69"/>
  <c r="R85" i="69"/>
  <c r="T85" i="69"/>
  <c r="BC85" i="69"/>
  <c r="BD85" i="69"/>
  <c r="BE85" i="69"/>
  <c r="BF85" i="69"/>
  <c r="BG85" i="69"/>
  <c r="BI85" i="69"/>
  <c r="P86" i="69"/>
  <c r="R86" i="69"/>
  <c r="T86" i="69"/>
  <c r="BC86" i="69"/>
  <c r="BD86" i="69"/>
  <c r="BE86" i="69"/>
  <c r="BF86" i="69"/>
  <c r="BG86" i="69"/>
  <c r="BI86" i="69"/>
  <c r="P87" i="69"/>
  <c r="R87" i="69"/>
  <c r="T87" i="69"/>
  <c r="BC87" i="69"/>
  <c r="BD87" i="69"/>
  <c r="BE87" i="69"/>
  <c r="BF87" i="69"/>
  <c r="BG87" i="69"/>
  <c r="BI87" i="69"/>
  <c r="P88" i="69"/>
  <c r="R88" i="69"/>
  <c r="T88" i="69"/>
  <c r="BC88" i="69"/>
  <c r="BD88" i="69"/>
  <c r="BE88" i="69"/>
  <c r="BF88" i="69"/>
  <c r="BG88" i="69"/>
  <c r="BI88" i="69"/>
  <c r="P89" i="69"/>
  <c r="R89" i="69"/>
  <c r="T89" i="69"/>
  <c r="BC89" i="69"/>
  <c r="BD89" i="69"/>
  <c r="BE89" i="69"/>
  <c r="BF89" i="69"/>
  <c r="BG89" i="69"/>
  <c r="BI89" i="69"/>
  <c r="P90" i="69"/>
  <c r="R90" i="69"/>
  <c r="T90" i="69"/>
  <c r="BC90" i="69"/>
  <c r="BD90" i="69"/>
  <c r="BE90" i="69"/>
  <c r="BF90" i="69"/>
  <c r="BG90" i="69"/>
  <c r="BI90" i="69"/>
  <c r="P91" i="69"/>
  <c r="R91" i="69"/>
  <c r="T91" i="69"/>
  <c r="BC91" i="69"/>
  <c r="BD91" i="69"/>
  <c r="BE91" i="69"/>
  <c r="BF91" i="69"/>
  <c r="BG91" i="69"/>
  <c r="BI91" i="69"/>
  <c r="P92" i="69"/>
  <c r="R92" i="69"/>
  <c r="T92" i="69"/>
  <c r="BC92" i="69"/>
  <c r="BD92" i="69"/>
  <c r="BE92" i="69"/>
  <c r="BF92" i="69"/>
  <c r="BG92" i="69"/>
  <c r="BI92" i="69"/>
  <c r="P93" i="69"/>
  <c r="R93" i="69"/>
  <c r="T93" i="69"/>
  <c r="BC93" i="69"/>
  <c r="BD93" i="69"/>
  <c r="BE93" i="69"/>
  <c r="BF93" i="69"/>
  <c r="BG93" i="69"/>
  <c r="BI93" i="69"/>
  <c r="P94" i="69"/>
  <c r="R94" i="69"/>
  <c r="T94" i="69"/>
  <c r="BC94" i="69"/>
  <c r="BD94" i="69"/>
  <c r="BE94" i="69"/>
  <c r="BF94" i="69"/>
  <c r="BG94" i="69"/>
  <c r="BI94" i="69"/>
  <c r="P95" i="69"/>
  <c r="R95" i="69"/>
  <c r="T95" i="69"/>
  <c r="BC95" i="69"/>
  <c r="BD95" i="69"/>
  <c r="BE95" i="69"/>
  <c r="BF95" i="69"/>
  <c r="BG95" i="69"/>
  <c r="BI95" i="69"/>
  <c r="P96" i="69"/>
  <c r="R96" i="69"/>
  <c r="T96" i="69"/>
  <c r="BC96" i="69"/>
  <c r="BD96" i="69"/>
  <c r="BE96" i="69"/>
  <c r="BF96" i="69"/>
  <c r="BG96" i="69"/>
  <c r="BI96" i="69"/>
  <c r="P97" i="69"/>
  <c r="R97" i="69"/>
  <c r="T97" i="69"/>
  <c r="BC97" i="69"/>
  <c r="BD97" i="69"/>
  <c r="BE97" i="69"/>
  <c r="BF97" i="69"/>
  <c r="BG97" i="69"/>
  <c r="BI97" i="69"/>
  <c r="P98" i="69"/>
  <c r="R98" i="69"/>
  <c r="T98" i="69"/>
  <c r="BC98" i="69"/>
  <c r="BD98" i="69"/>
  <c r="BE98" i="69"/>
  <c r="BF98" i="69"/>
  <c r="BG98" i="69"/>
  <c r="BI98" i="69"/>
  <c r="P99" i="69"/>
  <c r="R99" i="69"/>
  <c r="T99" i="69"/>
  <c r="BC99" i="69"/>
  <c r="BD99" i="69"/>
  <c r="BE99" i="69"/>
  <c r="BF99" i="69"/>
  <c r="BG99" i="69"/>
  <c r="BI99" i="69"/>
  <c r="P100" i="69"/>
  <c r="R100" i="69"/>
  <c r="T100" i="69"/>
  <c r="BC100" i="69"/>
  <c r="BD100" i="69"/>
  <c r="BE100" i="69"/>
  <c r="BF100" i="69"/>
  <c r="BG100" i="69"/>
  <c r="BI100" i="69"/>
  <c r="P101" i="69"/>
  <c r="R101" i="69"/>
  <c r="T101" i="69"/>
  <c r="BC101" i="69"/>
  <c r="BD101" i="69"/>
  <c r="BE101" i="69"/>
  <c r="BF101" i="69"/>
  <c r="BG101" i="69"/>
  <c r="BI101" i="69"/>
  <c r="P102" i="69"/>
  <c r="R102" i="69"/>
  <c r="T102" i="69"/>
  <c r="BC102" i="69"/>
  <c r="BD102" i="69"/>
  <c r="BE102" i="69"/>
  <c r="BF102" i="69"/>
  <c r="BG102" i="69"/>
  <c r="BI102" i="69"/>
  <c r="P103" i="69"/>
  <c r="R103" i="69"/>
  <c r="T103" i="69"/>
  <c r="BC103" i="69"/>
  <c r="BD103" i="69"/>
  <c r="BE103" i="69"/>
  <c r="BF103" i="69"/>
  <c r="BG103" i="69"/>
  <c r="BI103" i="69"/>
  <c r="P104" i="69"/>
  <c r="R104" i="69"/>
  <c r="T104" i="69"/>
  <c r="BC104" i="69"/>
  <c r="BD104" i="69"/>
  <c r="BE104" i="69"/>
  <c r="BF104" i="69"/>
  <c r="BG104" i="69"/>
  <c r="BI104" i="69"/>
  <c r="P105" i="69"/>
  <c r="R105" i="69"/>
  <c r="T105" i="69"/>
  <c r="BC105" i="69"/>
  <c r="BD105" i="69"/>
  <c r="BE105" i="69"/>
  <c r="BF105" i="69"/>
  <c r="BG105" i="69"/>
  <c r="BI105" i="69"/>
  <c r="P106" i="69"/>
  <c r="R106" i="69"/>
  <c r="T106" i="69"/>
  <c r="BC106" i="69"/>
  <c r="BD106" i="69"/>
  <c r="BE106" i="69"/>
  <c r="BF106" i="69"/>
  <c r="BG106" i="69"/>
  <c r="BI106" i="69"/>
  <c r="P107" i="69"/>
  <c r="R107" i="69"/>
  <c r="T107" i="69"/>
  <c r="BC107" i="69"/>
  <c r="BD107" i="69"/>
  <c r="BE107" i="69"/>
  <c r="BF107" i="69"/>
  <c r="BG107" i="69"/>
  <c r="BI107" i="69"/>
  <c r="P108" i="69"/>
  <c r="R108" i="69"/>
  <c r="T108" i="69"/>
  <c r="BC108" i="69"/>
  <c r="BD108" i="69"/>
  <c r="BE108" i="69"/>
  <c r="BF108" i="69"/>
  <c r="BG108" i="69"/>
  <c r="BI108" i="69"/>
  <c r="P109" i="69"/>
  <c r="R109" i="69"/>
  <c r="T109" i="69"/>
  <c r="BC109" i="69"/>
  <c r="BD109" i="69"/>
  <c r="BE109" i="69"/>
  <c r="BF109" i="69"/>
  <c r="BG109" i="69"/>
  <c r="BI109" i="69"/>
  <c r="P110" i="69"/>
  <c r="R110" i="69"/>
  <c r="T110" i="69"/>
  <c r="BC110" i="69"/>
  <c r="BD110" i="69"/>
  <c r="BE110" i="69"/>
  <c r="BF110" i="69"/>
  <c r="BG110" i="69"/>
  <c r="BI110" i="69"/>
  <c r="P111" i="69"/>
  <c r="R111" i="69"/>
  <c r="T111" i="69"/>
  <c r="BC111" i="69"/>
  <c r="BD111" i="69"/>
  <c r="BE111" i="69"/>
  <c r="BF111" i="69"/>
  <c r="BG111" i="69"/>
  <c r="BI111" i="69"/>
  <c r="P112" i="69"/>
  <c r="R112" i="69"/>
  <c r="T112" i="69"/>
  <c r="BC112" i="69"/>
  <c r="BD112" i="69"/>
  <c r="BE112" i="69"/>
  <c r="BF112" i="69"/>
  <c r="BG112" i="69"/>
  <c r="BI112" i="69"/>
  <c r="P113" i="69"/>
  <c r="R113" i="69"/>
  <c r="T113" i="69"/>
  <c r="BC113" i="69"/>
  <c r="BD113" i="69"/>
  <c r="BE113" i="69"/>
  <c r="BF113" i="69"/>
  <c r="BG113" i="69"/>
  <c r="BI113" i="69"/>
  <c r="P114" i="69"/>
  <c r="R114" i="69"/>
  <c r="T114" i="69"/>
  <c r="BC114" i="69"/>
  <c r="BD114" i="69"/>
  <c r="BE114" i="69"/>
  <c r="BF114" i="69"/>
  <c r="BG114" i="69"/>
  <c r="BI114" i="69"/>
  <c r="P115" i="69"/>
  <c r="R115" i="69"/>
  <c r="T115" i="69"/>
  <c r="BC115" i="69"/>
  <c r="BD115" i="69"/>
  <c r="BE115" i="69"/>
  <c r="BF115" i="69"/>
  <c r="BG115" i="69"/>
  <c r="BI115" i="69"/>
  <c r="P117" i="69"/>
  <c r="R117" i="69"/>
  <c r="T117" i="69"/>
  <c r="BC117" i="69"/>
  <c r="BD117" i="69"/>
  <c r="BE117" i="69"/>
  <c r="BF117" i="69"/>
  <c r="BG117" i="69"/>
  <c r="BI117" i="69"/>
  <c r="P118" i="69"/>
  <c r="R118" i="69"/>
  <c r="T118" i="69"/>
  <c r="BC118" i="69"/>
  <c r="BD118" i="69"/>
  <c r="BE118" i="69"/>
  <c r="BF118" i="69"/>
  <c r="BG118" i="69"/>
  <c r="BI118" i="69"/>
  <c r="P119" i="69"/>
  <c r="R119" i="69"/>
  <c r="T119" i="69"/>
  <c r="BC119" i="69"/>
  <c r="BD119" i="69"/>
  <c r="BE119" i="69"/>
  <c r="BF119" i="69"/>
  <c r="BG119" i="69"/>
  <c r="BI119" i="69"/>
  <c r="P120" i="69"/>
  <c r="R120" i="69"/>
  <c r="T120" i="69"/>
  <c r="BC120" i="69"/>
  <c r="BD120" i="69"/>
  <c r="BE120" i="69"/>
  <c r="BF120" i="69"/>
  <c r="BG120" i="69"/>
  <c r="BI120" i="69"/>
  <c r="P122" i="69"/>
  <c r="R122" i="69"/>
  <c r="T122" i="69"/>
  <c r="BC122" i="69"/>
  <c r="BD122" i="69"/>
  <c r="BE122" i="69"/>
  <c r="BF122" i="69"/>
  <c r="BG122" i="69"/>
  <c r="BI122" i="69"/>
  <c r="P123" i="69"/>
  <c r="R123" i="69"/>
  <c r="T123" i="69"/>
  <c r="BC123" i="69"/>
  <c r="BD123" i="69"/>
  <c r="BE123" i="69"/>
  <c r="BF123" i="69"/>
  <c r="BG123" i="69"/>
  <c r="BI123" i="69"/>
  <c r="P125" i="69"/>
  <c r="R125" i="69"/>
  <c r="T125" i="69"/>
  <c r="BC125" i="69"/>
  <c r="BD125" i="69"/>
  <c r="BE125" i="69"/>
  <c r="BF125" i="69"/>
  <c r="BG125" i="69"/>
  <c r="BI125" i="69"/>
  <c r="P126" i="69"/>
  <c r="R126" i="69"/>
  <c r="T126" i="69"/>
  <c r="BC126" i="69"/>
  <c r="BD126" i="69"/>
  <c r="BE126" i="69"/>
  <c r="BF126" i="69"/>
  <c r="BG126" i="69"/>
  <c r="BI126" i="69"/>
  <c r="P127" i="69"/>
  <c r="R127" i="69"/>
  <c r="T127" i="69"/>
  <c r="BC127" i="69"/>
  <c r="BD127" i="69"/>
  <c r="BE127" i="69"/>
  <c r="BF127" i="69"/>
  <c r="BG127" i="69"/>
  <c r="BI127" i="69"/>
  <c r="P128" i="69"/>
  <c r="R128" i="69"/>
  <c r="T128" i="69"/>
  <c r="BC128" i="69"/>
  <c r="BD128" i="69"/>
  <c r="BE128" i="69"/>
  <c r="BF128" i="69"/>
  <c r="BG128" i="69"/>
  <c r="BI128" i="69"/>
  <c r="P129" i="69"/>
  <c r="R129" i="69"/>
  <c r="T129" i="69"/>
  <c r="BC129" i="69"/>
  <c r="BD129" i="69"/>
  <c r="BE129" i="69"/>
  <c r="BF129" i="69"/>
  <c r="BG129" i="69"/>
  <c r="BI129" i="69"/>
  <c r="P131" i="69"/>
  <c r="R131" i="69"/>
  <c r="T131" i="69"/>
  <c r="BC131" i="69"/>
  <c r="BD131" i="69"/>
  <c r="BE131" i="69"/>
  <c r="BF131" i="69"/>
  <c r="BG131" i="69"/>
  <c r="BI131" i="69"/>
  <c r="P132" i="69"/>
  <c r="R132" i="69"/>
  <c r="T132" i="69"/>
  <c r="BC132" i="69"/>
  <c r="BD132" i="69"/>
  <c r="BE132" i="69"/>
  <c r="BF132" i="69"/>
  <c r="BG132" i="69"/>
  <c r="BI132" i="69"/>
  <c r="P133" i="69"/>
  <c r="R133" i="69"/>
  <c r="T133" i="69"/>
  <c r="BC133" i="69"/>
  <c r="BD133" i="69"/>
  <c r="BE133" i="69"/>
  <c r="BF133" i="69"/>
  <c r="BG133" i="69"/>
  <c r="BI133" i="69"/>
  <c r="P134" i="69"/>
  <c r="R134" i="69"/>
  <c r="T134" i="69"/>
  <c r="BC134" i="69"/>
  <c r="BD134" i="69"/>
  <c r="BE134" i="69"/>
  <c r="BF134" i="69"/>
  <c r="BG134" i="69"/>
  <c r="BI134" i="69"/>
  <c r="P135" i="69"/>
  <c r="R135" i="69"/>
  <c r="T135" i="69"/>
  <c r="BC135" i="69"/>
  <c r="BD135" i="69"/>
  <c r="BE135" i="69"/>
  <c r="BF135" i="69"/>
  <c r="BG135" i="69"/>
  <c r="BI135" i="69"/>
  <c r="P136" i="69"/>
  <c r="R136" i="69"/>
  <c r="T136" i="69"/>
  <c r="BC136" i="69"/>
  <c r="BD136" i="69"/>
  <c r="BE136" i="69"/>
  <c r="BF136" i="69"/>
  <c r="BG136" i="69"/>
  <c r="BI136" i="69"/>
  <c r="P137" i="69"/>
  <c r="R137" i="69"/>
  <c r="T137" i="69"/>
  <c r="BC137" i="69"/>
  <c r="BD137" i="69"/>
  <c r="BE137" i="69"/>
  <c r="BF137" i="69"/>
  <c r="BG137" i="69"/>
  <c r="BI137" i="69"/>
  <c r="P138" i="69"/>
  <c r="R138" i="69"/>
  <c r="T138" i="69"/>
  <c r="BC138" i="69"/>
  <c r="BD138" i="69"/>
  <c r="BE138" i="69"/>
  <c r="BF138" i="69"/>
  <c r="BG138" i="69"/>
  <c r="BI138" i="69"/>
  <c r="P139" i="69"/>
  <c r="R139" i="69"/>
  <c r="T139" i="69"/>
  <c r="BC139" i="69"/>
  <c r="BD139" i="69"/>
  <c r="BE139" i="69"/>
  <c r="BF139" i="69"/>
  <c r="BG139" i="69"/>
  <c r="BI139" i="69"/>
  <c r="E7" i="68"/>
  <c r="E70" i="68" s="1"/>
  <c r="J14" i="68"/>
  <c r="J16" i="68"/>
  <c r="E17" i="68"/>
  <c r="F55" i="68" s="1"/>
  <c r="J17" i="68"/>
  <c r="J19" i="68"/>
  <c r="E20" i="68"/>
  <c r="F56" i="68" s="1"/>
  <c r="J20" i="68"/>
  <c r="J22" i="68"/>
  <c r="E23" i="68"/>
  <c r="J23" i="68"/>
  <c r="E51" i="68"/>
  <c r="F53" i="68"/>
  <c r="J53" i="68"/>
  <c r="J55" i="68"/>
  <c r="E74" i="68"/>
  <c r="F76" i="68"/>
  <c r="J76" i="68"/>
  <c r="J78" i="68"/>
  <c r="P83" i="68"/>
  <c r="R83" i="68"/>
  <c r="T83" i="68"/>
  <c r="BC83" i="68"/>
  <c r="BD83" i="68"/>
  <c r="BE83" i="68"/>
  <c r="BF83" i="68"/>
  <c r="BG83" i="68"/>
  <c r="BI83" i="68"/>
  <c r="P84" i="68"/>
  <c r="R84" i="68"/>
  <c r="T84" i="68"/>
  <c r="BC84" i="68"/>
  <c r="BD84" i="68"/>
  <c r="BE84" i="68"/>
  <c r="BF84" i="68"/>
  <c r="BG84" i="68"/>
  <c r="BI84" i="68"/>
  <c r="P85" i="68"/>
  <c r="R85" i="68"/>
  <c r="T85" i="68"/>
  <c r="BC85" i="68"/>
  <c r="BD85" i="68"/>
  <c r="BE85" i="68"/>
  <c r="BF85" i="68"/>
  <c r="BG85" i="68"/>
  <c r="BI85" i="68"/>
  <c r="P86" i="68"/>
  <c r="R86" i="68"/>
  <c r="T86" i="68"/>
  <c r="BC86" i="68"/>
  <c r="BD86" i="68"/>
  <c r="BE86" i="68"/>
  <c r="BF86" i="68"/>
  <c r="BG86" i="68"/>
  <c r="BI86" i="68"/>
  <c r="P87" i="68"/>
  <c r="R87" i="68"/>
  <c r="T87" i="68"/>
  <c r="BC87" i="68"/>
  <c r="BD87" i="68"/>
  <c r="BE87" i="68"/>
  <c r="BF87" i="68"/>
  <c r="BG87" i="68"/>
  <c r="BI87" i="68"/>
  <c r="P88" i="68"/>
  <c r="R88" i="68"/>
  <c r="T88" i="68"/>
  <c r="BC88" i="68"/>
  <c r="BD88" i="68"/>
  <c r="BE88" i="68"/>
  <c r="BF88" i="68"/>
  <c r="BG88" i="68"/>
  <c r="BI88" i="68"/>
  <c r="P89" i="68"/>
  <c r="R89" i="68"/>
  <c r="T89" i="68"/>
  <c r="BC89" i="68"/>
  <c r="BD89" i="68"/>
  <c r="BE89" i="68"/>
  <c r="BF89" i="68"/>
  <c r="BG89" i="68"/>
  <c r="BI89" i="68"/>
  <c r="P90" i="68"/>
  <c r="R90" i="68"/>
  <c r="T90" i="68"/>
  <c r="BC90" i="68"/>
  <c r="BD90" i="68"/>
  <c r="BE90" i="68"/>
  <c r="BF90" i="68"/>
  <c r="BG90" i="68"/>
  <c r="BI90" i="68"/>
  <c r="P91" i="68"/>
  <c r="R91" i="68"/>
  <c r="T91" i="68"/>
  <c r="BC91" i="68"/>
  <c r="BD91" i="68"/>
  <c r="BE91" i="68"/>
  <c r="BF91" i="68"/>
  <c r="BG91" i="68"/>
  <c r="BI91" i="68"/>
  <c r="P92" i="68"/>
  <c r="R92" i="68"/>
  <c r="T92" i="68"/>
  <c r="BC92" i="68"/>
  <c r="BD92" i="68"/>
  <c r="BE92" i="68"/>
  <c r="BF92" i="68"/>
  <c r="BG92" i="68"/>
  <c r="BI92" i="68"/>
  <c r="P93" i="68"/>
  <c r="R93" i="68"/>
  <c r="T93" i="68"/>
  <c r="BC93" i="68"/>
  <c r="BD93" i="68"/>
  <c r="BE93" i="68"/>
  <c r="BF93" i="68"/>
  <c r="BG93" i="68"/>
  <c r="BI93" i="68"/>
  <c r="P94" i="68"/>
  <c r="R94" i="68"/>
  <c r="T94" i="68"/>
  <c r="BC94" i="68"/>
  <c r="BD94" i="68"/>
  <c r="BE94" i="68"/>
  <c r="BF94" i="68"/>
  <c r="BG94" i="68"/>
  <c r="BI94" i="68"/>
  <c r="P95" i="68"/>
  <c r="R95" i="68"/>
  <c r="T95" i="68"/>
  <c r="BC95" i="68"/>
  <c r="BD95" i="68"/>
  <c r="BE95" i="68"/>
  <c r="BF95" i="68"/>
  <c r="BG95" i="68"/>
  <c r="BI95" i="68"/>
  <c r="P96" i="68"/>
  <c r="R96" i="68"/>
  <c r="T96" i="68"/>
  <c r="BC96" i="68"/>
  <c r="BD96" i="68"/>
  <c r="BE96" i="68"/>
  <c r="BF96" i="68"/>
  <c r="BG96" i="68"/>
  <c r="BI96" i="68"/>
  <c r="P97" i="68"/>
  <c r="R97" i="68"/>
  <c r="T97" i="68"/>
  <c r="BC97" i="68"/>
  <c r="BD97" i="68"/>
  <c r="BE97" i="68"/>
  <c r="BF97" i="68"/>
  <c r="BG97" i="68"/>
  <c r="BI97" i="68"/>
  <c r="P98" i="68"/>
  <c r="R98" i="68"/>
  <c r="T98" i="68"/>
  <c r="BC98" i="68"/>
  <c r="BD98" i="68"/>
  <c r="BE98" i="68"/>
  <c r="BF98" i="68"/>
  <c r="BG98" i="68"/>
  <c r="BI98" i="68"/>
  <c r="P99" i="68"/>
  <c r="R99" i="68"/>
  <c r="T99" i="68"/>
  <c r="BC99" i="68"/>
  <c r="BD99" i="68"/>
  <c r="BE99" i="68"/>
  <c r="BF99" i="68"/>
  <c r="BG99" i="68"/>
  <c r="BI99" i="68"/>
  <c r="P100" i="68"/>
  <c r="R100" i="68"/>
  <c r="T100" i="68"/>
  <c r="BC100" i="68"/>
  <c r="BD100" i="68"/>
  <c r="BE100" i="68"/>
  <c r="BF100" i="68"/>
  <c r="BG100" i="68"/>
  <c r="BI100" i="68"/>
  <c r="P101" i="68"/>
  <c r="R101" i="68"/>
  <c r="T101" i="68"/>
  <c r="BC101" i="68"/>
  <c r="BD101" i="68"/>
  <c r="BE101" i="68"/>
  <c r="BF101" i="68"/>
  <c r="BG101" i="68"/>
  <c r="BI101" i="68"/>
  <c r="P102" i="68"/>
  <c r="R102" i="68"/>
  <c r="T102" i="68"/>
  <c r="BC102" i="68"/>
  <c r="BD102" i="68"/>
  <c r="BE102" i="68"/>
  <c r="BF102" i="68"/>
  <c r="BG102" i="68"/>
  <c r="BI102" i="68"/>
  <c r="P103" i="68"/>
  <c r="R103" i="68"/>
  <c r="T103" i="68"/>
  <c r="BC103" i="68"/>
  <c r="BD103" i="68"/>
  <c r="BE103" i="68"/>
  <c r="BF103" i="68"/>
  <c r="BG103" i="68"/>
  <c r="BI103" i="68"/>
  <c r="P104" i="68"/>
  <c r="R104" i="68"/>
  <c r="T104" i="68"/>
  <c r="BC104" i="68"/>
  <c r="BD104" i="68"/>
  <c r="BE104" i="68"/>
  <c r="BF104" i="68"/>
  <c r="BG104" i="68"/>
  <c r="BI104" i="68"/>
  <c r="P105" i="68"/>
  <c r="R105" i="68"/>
  <c r="T105" i="68"/>
  <c r="BC105" i="68"/>
  <c r="BD105" i="68"/>
  <c r="BE105" i="68"/>
  <c r="BF105" i="68"/>
  <c r="BG105" i="68"/>
  <c r="BI105" i="68"/>
  <c r="P106" i="68"/>
  <c r="R106" i="68"/>
  <c r="T106" i="68"/>
  <c r="BC106" i="68"/>
  <c r="BD106" i="68"/>
  <c r="BE106" i="68"/>
  <c r="BF106" i="68"/>
  <c r="BG106" i="68"/>
  <c r="BI106" i="68"/>
  <c r="P107" i="68"/>
  <c r="R107" i="68"/>
  <c r="T107" i="68"/>
  <c r="BC107" i="68"/>
  <c r="BD107" i="68"/>
  <c r="BE107" i="68"/>
  <c r="BF107" i="68"/>
  <c r="BG107" i="68"/>
  <c r="BI107" i="68"/>
  <c r="P108" i="68"/>
  <c r="R108" i="68"/>
  <c r="T108" i="68"/>
  <c r="BC108" i="68"/>
  <c r="BD108" i="68"/>
  <c r="BE108" i="68"/>
  <c r="BF108" i="68"/>
  <c r="BG108" i="68"/>
  <c r="BI108" i="68"/>
  <c r="P109" i="68"/>
  <c r="R109" i="68"/>
  <c r="T109" i="68"/>
  <c r="BC109" i="68"/>
  <c r="BD109" i="68"/>
  <c r="BE109" i="68"/>
  <c r="BF109" i="68"/>
  <c r="BG109" i="68"/>
  <c r="BI109" i="68"/>
  <c r="P110" i="68"/>
  <c r="R110" i="68"/>
  <c r="T110" i="68"/>
  <c r="BC110" i="68"/>
  <c r="BD110" i="68"/>
  <c r="BE110" i="68"/>
  <c r="BF110" i="68"/>
  <c r="BG110" i="68"/>
  <c r="BI110" i="68"/>
  <c r="P111" i="68"/>
  <c r="R111" i="68"/>
  <c r="T111" i="68"/>
  <c r="BC111" i="68"/>
  <c r="BD111" i="68"/>
  <c r="BE111" i="68"/>
  <c r="BF111" i="68"/>
  <c r="BG111" i="68"/>
  <c r="BI111" i="68"/>
  <c r="P112" i="68"/>
  <c r="R112" i="68"/>
  <c r="T112" i="68"/>
  <c r="BC112" i="68"/>
  <c r="BD112" i="68"/>
  <c r="BE112" i="68"/>
  <c r="BF112" i="68"/>
  <c r="BG112" i="68"/>
  <c r="BI112" i="68"/>
  <c r="P113" i="68"/>
  <c r="R113" i="68"/>
  <c r="T113" i="68"/>
  <c r="BC113" i="68"/>
  <c r="BD113" i="68"/>
  <c r="BE113" i="68"/>
  <c r="BF113" i="68"/>
  <c r="BG113" i="68"/>
  <c r="BI113" i="68"/>
  <c r="P114" i="68"/>
  <c r="R114" i="68"/>
  <c r="T114" i="68"/>
  <c r="BC114" i="68"/>
  <c r="BD114" i="68"/>
  <c r="BE114" i="68"/>
  <c r="BF114" i="68"/>
  <c r="BG114" i="68"/>
  <c r="BI114" i="68"/>
  <c r="P116" i="68"/>
  <c r="R116" i="68"/>
  <c r="T116" i="68"/>
  <c r="BC116" i="68"/>
  <c r="BD116" i="68"/>
  <c r="BE116" i="68"/>
  <c r="BF116" i="68"/>
  <c r="BG116" i="68"/>
  <c r="BI116" i="68"/>
  <c r="P117" i="68"/>
  <c r="R117" i="68"/>
  <c r="T117" i="68"/>
  <c r="BC117" i="68"/>
  <c r="BD117" i="68"/>
  <c r="BE117" i="68"/>
  <c r="BF117" i="68"/>
  <c r="BG117" i="68"/>
  <c r="BI117" i="68"/>
  <c r="P118" i="68"/>
  <c r="R118" i="68"/>
  <c r="T118" i="68"/>
  <c r="BC118" i="68"/>
  <c r="BD118" i="68"/>
  <c r="BE118" i="68"/>
  <c r="BF118" i="68"/>
  <c r="BG118" i="68"/>
  <c r="BI118" i="68"/>
  <c r="P119" i="68"/>
  <c r="R119" i="68"/>
  <c r="T119" i="68"/>
  <c r="BC119" i="68"/>
  <c r="BD119" i="68"/>
  <c r="BE119" i="68"/>
  <c r="BF119" i="68"/>
  <c r="BG119" i="68"/>
  <c r="BI119" i="68"/>
  <c r="P121" i="68"/>
  <c r="R121" i="68"/>
  <c r="T121" i="68"/>
  <c r="BC121" i="68"/>
  <c r="BD121" i="68"/>
  <c r="BE121" i="68"/>
  <c r="BF121" i="68"/>
  <c r="BG121" i="68"/>
  <c r="BI121" i="68"/>
  <c r="P122" i="68"/>
  <c r="R122" i="68"/>
  <c r="T122" i="68"/>
  <c r="BC122" i="68"/>
  <c r="BD122" i="68"/>
  <c r="BE122" i="68"/>
  <c r="BF122" i="68"/>
  <c r="BG122" i="68"/>
  <c r="BI122" i="68"/>
  <c r="P124" i="68"/>
  <c r="R124" i="68"/>
  <c r="T124" i="68"/>
  <c r="BC124" i="68"/>
  <c r="BD124" i="68"/>
  <c r="BE124" i="68"/>
  <c r="BF124" i="68"/>
  <c r="BG124" i="68"/>
  <c r="BI124" i="68"/>
  <c r="P125" i="68"/>
  <c r="R125" i="68"/>
  <c r="T125" i="68"/>
  <c r="BC125" i="68"/>
  <c r="BD125" i="68"/>
  <c r="BE125" i="68"/>
  <c r="BF125" i="68"/>
  <c r="BG125" i="68"/>
  <c r="BI125" i="68"/>
  <c r="P126" i="68"/>
  <c r="R126" i="68"/>
  <c r="T126" i="68"/>
  <c r="BC126" i="68"/>
  <c r="BD126" i="68"/>
  <c r="BE126" i="68"/>
  <c r="BF126" i="68"/>
  <c r="BG126" i="68"/>
  <c r="BI126" i="68"/>
  <c r="P127" i="68"/>
  <c r="R127" i="68"/>
  <c r="T127" i="68"/>
  <c r="BC127" i="68"/>
  <c r="BD127" i="68"/>
  <c r="BE127" i="68"/>
  <c r="BF127" i="68"/>
  <c r="BG127" i="68"/>
  <c r="BI127" i="68"/>
  <c r="P128" i="68"/>
  <c r="R128" i="68"/>
  <c r="T128" i="68"/>
  <c r="BC128" i="68"/>
  <c r="BD128" i="68"/>
  <c r="BE128" i="68"/>
  <c r="BF128" i="68"/>
  <c r="BG128" i="68"/>
  <c r="BI128" i="68"/>
  <c r="P130" i="68"/>
  <c r="R130" i="68"/>
  <c r="T130" i="68"/>
  <c r="BC130" i="68"/>
  <c r="BD130" i="68"/>
  <c r="BE130" i="68"/>
  <c r="BF130" i="68"/>
  <c r="BG130" i="68"/>
  <c r="BI130" i="68"/>
  <c r="P131" i="68"/>
  <c r="R131" i="68"/>
  <c r="T131" i="68"/>
  <c r="BC131" i="68"/>
  <c r="BD131" i="68"/>
  <c r="BE131" i="68"/>
  <c r="BF131" i="68"/>
  <c r="BG131" i="68"/>
  <c r="BI131" i="68"/>
  <c r="P132" i="68"/>
  <c r="R132" i="68"/>
  <c r="T132" i="68"/>
  <c r="BC132" i="68"/>
  <c r="BD132" i="68"/>
  <c r="BE132" i="68"/>
  <c r="BF132" i="68"/>
  <c r="BG132" i="68"/>
  <c r="BI132" i="68"/>
  <c r="P133" i="68"/>
  <c r="R133" i="68"/>
  <c r="T133" i="68"/>
  <c r="BC133" i="68"/>
  <c r="BD133" i="68"/>
  <c r="BE133" i="68"/>
  <c r="BF133" i="68"/>
  <c r="BG133" i="68"/>
  <c r="BI133" i="68"/>
  <c r="P134" i="68"/>
  <c r="R134" i="68"/>
  <c r="T134" i="68"/>
  <c r="BC134" i="68"/>
  <c r="BD134" i="68"/>
  <c r="BE134" i="68"/>
  <c r="BF134" i="68"/>
  <c r="BG134" i="68"/>
  <c r="BI134" i="68"/>
  <c r="P135" i="68"/>
  <c r="R135" i="68"/>
  <c r="T135" i="68"/>
  <c r="BC135" i="68"/>
  <c r="BD135" i="68"/>
  <c r="BE135" i="68"/>
  <c r="BF135" i="68"/>
  <c r="BG135" i="68"/>
  <c r="BI135" i="68"/>
  <c r="P136" i="68"/>
  <c r="R136" i="68"/>
  <c r="T136" i="68"/>
  <c r="BC136" i="68"/>
  <c r="BD136" i="68"/>
  <c r="BE136" i="68"/>
  <c r="BF136" i="68"/>
  <c r="BG136" i="68"/>
  <c r="BI136" i="68"/>
  <c r="P137" i="68"/>
  <c r="R137" i="68"/>
  <c r="T137" i="68"/>
  <c r="BC137" i="68"/>
  <c r="BD137" i="68"/>
  <c r="BE137" i="68"/>
  <c r="BF137" i="68"/>
  <c r="BG137" i="68"/>
  <c r="BI137" i="68"/>
  <c r="P138" i="68"/>
  <c r="R138" i="68"/>
  <c r="T138" i="68"/>
  <c r="BC138" i="68"/>
  <c r="BD138" i="68"/>
  <c r="BE138" i="68"/>
  <c r="BF138" i="68"/>
  <c r="BG138" i="68"/>
  <c r="BI138" i="68"/>
  <c r="E7" i="67"/>
  <c r="E47" i="67" s="1"/>
  <c r="J14" i="67"/>
  <c r="J53" i="67" s="1"/>
  <c r="J16" i="67"/>
  <c r="E17" i="67"/>
  <c r="F55" i="67" s="1"/>
  <c r="J17" i="67"/>
  <c r="J19" i="67"/>
  <c r="E20" i="67"/>
  <c r="J20" i="67"/>
  <c r="J22" i="67"/>
  <c r="E23" i="67"/>
  <c r="J55" i="67" s="1"/>
  <c r="J23" i="67"/>
  <c r="E51" i="67"/>
  <c r="F53" i="67"/>
  <c r="F56" i="67"/>
  <c r="E70" i="67"/>
  <c r="E74" i="67"/>
  <c r="F76" i="67"/>
  <c r="J78" i="67"/>
  <c r="F79" i="67"/>
  <c r="P83" i="67"/>
  <c r="R83" i="67"/>
  <c r="T83" i="67"/>
  <c r="BC83" i="67"/>
  <c r="BD83" i="67"/>
  <c r="BE83" i="67"/>
  <c r="BF83" i="67"/>
  <c r="BG83" i="67"/>
  <c r="BI83" i="67"/>
  <c r="P84" i="67"/>
  <c r="R84" i="67"/>
  <c r="T84" i="67"/>
  <c r="BC84" i="67"/>
  <c r="BD84" i="67"/>
  <c r="BE84" i="67"/>
  <c r="BF84" i="67"/>
  <c r="BG84" i="67"/>
  <c r="BI84" i="67"/>
  <c r="P85" i="67"/>
  <c r="R85" i="67"/>
  <c r="T85" i="67"/>
  <c r="BC85" i="67"/>
  <c r="BD85" i="67"/>
  <c r="BE85" i="67"/>
  <c r="BF85" i="67"/>
  <c r="BG85" i="67"/>
  <c r="BI85" i="67"/>
  <c r="P86" i="67"/>
  <c r="R86" i="67"/>
  <c r="T86" i="67"/>
  <c r="BC86" i="67"/>
  <c r="BD86" i="67"/>
  <c r="BE86" i="67"/>
  <c r="BF86" i="67"/>
  <c r="BG86" i="67"/>
  <c r="BI86" i="67"/>
  <c r="P87" i="67"/>
  <c r="R87" i="67"/>
  <c r="T87" i="67"/>
  <c r="BC87" i="67"/>
  <c r="BD87" i="67"/>
  <c r="BE87" i="67"/>
  <c r="BF87" i="67"/>
  <c r="BG87" i="67"/>
  <c r="BI87" i="67"/>
  <c r="P88" i="67"/>
  <c r="R88" i="67"/>
  <c r="T88" i="67"/>
  <c r="BC88" i="67"/>
  <c r="BD88" i="67"/>
  <c r="BE88" i="67"/>
  <c r="BF88" i="67"/>
  <c r="BG88" i="67"/>
  <c r="BI88" i="67"/>
  <c r="P89" i="67"/>
  <c r="R89" i="67"/>
  <c r="T89" i="67"/>
  <c r="BC89" i="67"/>
  <c r="BD89" i="67"/>
  <c r="BE89" i="67"/>
  <c r="BF89" i="67"/>
  <c r="BG89" i="67"/>
  <c r="BI89" i="67"/>
  <c r="P90" i="67"/>
  <c r="R90" i="67"/>
  <c r="T90" i="67"/>
  <c r="BC90" i="67"/>
  <c r="BD90" i="67"/>
  <c r="BE90" i="67"/>
  <c r="BF90" i="67"/>
  <c r="BG90" i="67"/>
  <c r="BI90" i="67"/>
  <c r="P91" i="67"/>
  <c r="R91" i="67"/>
  <c r="T91" i="67"/>
  <c r="BC91" i="67"/>
  <c r="BD91" i="67"/>
  <c r="BE91" i="67"/>
  <c r="BF91" i="67"/>
  <c r="BG91" i="67"/>
  <c r="BI91" i="67"/>
  <c r="P92" i="67"/>
  <c r="R92" i="67"/>
  <c r="T92" i="67"/>
  <c r="BC92" i="67"/>
  <c r="BD92" i="67"/>
  <c r="BE92" i="67"/>
  <c r="BF92" i="67"/>
  <c r="BG92" i="67"/>
  <c r="BI92" i="67"/>
  <c r="P93" i="67"/>
  <c r="R93" i="67"/>
  <c r="T93" i="67"/>
  <c r="BC93" i="67"/>
  <c r="BD93" i="67"/>
  <c r="BE93" i="67"/>
  <c r="BF93" i="67"/>
  <c r="BG93" i="67"/>
  <c r="BI93" i="67"/>
  <c r="P94" i="67"/>
  <c r="R94" i="67"/>
  <c r="T94" i="67"/>
  <c r="BC94" i="67"/>
  <c r="BD94" i="67"/>
  <c r="BE94" i="67"/>
  <c r="BF94" i="67"/>
  <c r="BG94" i="67"/>
  <c r="BI94" i="67"/>
  <c r="P95" i="67"/>
  <c r="R95" i="67"/>
  <c r="T95" i="67"/>
  <c r="BC95" i="67"/>
  <c r="BD95" i="67"/>
  <c r="BE95" i="67"/>
  <c r="BF95" i="67"/>
  <c r="BG95" i="67"/>
  <c r="BI95" i="67"/>
  <c r="P96" i="67"/>
  <c r="R96" i="67"/>
  <c r="T96" i="67"/>
  <c r="BC96" i="67"/>
  <c r="BD96" i="67"/>
  <c r="BE96" i="67"/>
  <c r="BF96" i="67"/>
  <c r="BG96" i="67"/>
  <c r="BI96" i="67"/>
  <c r="P97" i="67"/>
  <c r="R97" i="67"/>
  <c r="T97" i="67"/>
  <c r="BC97" i="67"/>
  <c r="BD97" i="67"/>
  <c r="BE97" i="67"/>
  <c r="BF97" i="67"/>
  <c r="BG97" i="67"/>
  <c r="BI97" i="67"/>
  <c r="P98" i="67"/>
  <c r="R98" i="67"/>
  <c r="T98" i="67"/>
  <c r="BC98" i="67"/>
  <c r="BD98" i="67"/>
  <c r="BE98" i="67"/>
  <c r="BF98" i="67"/>
  <c r="BG98" i="67"/>
  <c r="BI98" i="67"/>
  <c r="P99" i="67"/>
  <c r="R99" i="67"/>
  <c r="T99" i="67"/>
  <c r="BC99" i="67"/>
  <c r="BD99" i="67"/>
  <c r="BE99" i="67"/>
  <c r="BF99" i="67"/>
  <c r="BG99" i="67"/>
  <c r="BI99" i="67"/>
  <c r="P100" i="67"/>
  <c r="R100" i="67"/>
  <c r="T100" i="67"/>
  <c r="BC100" i="67"/>
  <c r="BD100" i="67"/>
  <c r="BE100" i="67"/>
  <c r="BF100" i="67"/>
  <c r="BG100" i="67"/>
  <c r="BI100" i="67"/>
  <c r="P101" i="67"/>
  <c r="R101" i="67"/>
  <c r="T101" i="67"/>
  <c r="BC101" i="67"/>
  <c r="BD101" i="67"/>
  <c r="BE101" i="67"/>
  <c r="BF101" i="67"/>
  <c r="BG101" i="67"/>
  <c r="BI101" i="67"/>
  <c r="P102" i="67"/>
  <c r="R102" i="67"/>
  <c r="T102" i="67"/>
  <c r="BC102" i="67"/>
  <c r="BD102" i="67"/>
  <c r="BE102" i="67"/>
  <c r="BF102" i="67"/>
  <c r="BG102" i="67"/>
  <c r="BI102" i="67"/>
  <c r="P103" i="67"/>
  <c r="R103" i="67"/>
  <c r="T103" i="67"/>
  <c r="BC103" i="67"/>
  <c r="BD103" i="67"/>
  <c r="BE103" i="67"/>
  <c r="BF103" i="67"/>
  <c r="BG103" i="67"/>
  <c r="BI103" i="67"/>
  <c r="P104" i="67"/>
  <c r="R104" i="67"/>
  <c r="T104" i="67"/>
  <c r="BC104" i="67"/>
  <c r="BD104" i="67"/>
  <c r="BE104" i="67"/>
  <c r="BF104" i="67"/>
  <c r="BG104" i="67"/>
  <c r="BI104" i="67"/>
  <c r="P105" i="67"/>
  <c r="R105" i="67"/>
  <c r="T105" i="67"/>
  <c r="BC105" i="67"/>
  <c r="BD105" i="67"/>
  <c r="BE105" i="67"/>
  <c r="BF105" i="67"/>
  <c r="BG105" i="67"/>
  <c r="BI105" i="67"/>
  <c r="P106" i="67"/>
  <c r="R106" i="67"/>
  <c r="T106" i="67"/>
  <c r="BC106" i="67"/>
  <c r="BD106" i="67"/>
  <c r="BE106" i="67"/>
  <c r="BF106" i="67"/>
  <c r="BG106" i="67"/>
  <c r="BI106" i="67"/>
  <c r="P107" i="67"/>
  <c r="R107" i="67"/>
  <c r="T107" i="67"/>
  <c r="BC107" i="67"/>
  <c r="BD107" i="67"/>
  <c r="BE107" i="67"/>
  <c r="BF107" i="67"/>
  <c r="BG107" i="67"/>
  <c r="BI107" i="67"/>
  <c r="P108" i="67"/>
  <c r="R108" i="67"/>
  <c r="T108" i="67"/>
  <c r="BC108" i="67"/>
  <c r="BD108" i="67"/>
  <c r="BE108" i="67"/>
  <c r="BF108" i="67"/>
  <c r="BG108" i="67"/>
  <c r="BI108" i="67"/>
  <c r="P109" i="67"/>
  <c r="R109" i="67"/>
  <c r="T109" i="67"/>
  <c r="BC109" i="67"/>
  <c r="BD109" i="67"/>
  <c r="BE109" i="67"/>
  <c r="BF109" i="67"/>
  <c r="BG109" i="67"/>
  <c r="BI109" i="67"/>
  <c r="BC110" i="67"/>
  <c r="P110" i="67"/>
  <c r="R110" i="67"/>
  <c r="T110" i="67"/>
  <c r="BD110" i="67"/>
  <c r="BE110" i="67"/>
  <c r="BF110" i="67"/>
  <c r="BG110" i="67"/>
  <c r="BI110" i="67"/>
  <c r="P111" i="67"/>
  <c r="R111" i="67"/>
  <c r="T111" i="67"/>
  <c r="BC111" i="67"/>
  <c r="BD111" i="67"/>
  <c r="BE111" i="67"/>
  <c r="BF111" i="67"/>
  <c r="BG111" i="67"/>
  <c r="BI111" i="67"/>
  <c r="P112" i="67"/>
  <c r="R112" i="67"/>
  <c r="T112" i="67"/>
  <c r="BC112" i="67"/>
  <c r="BD112" i="67"/>
  <c r="BE112" i="67"/>
  <c r="BF112" i="67"/>
  <c r="BG112" i="67"/>
  <c r="BI112" i="67"/>
  <c r="P113" i="67"/>
  <c r="R113" i="67"/>
  <c r="T113" i="67"/>
  <c r="BC113" i="67"/>
  <c r="BD113" i="67"/>
  <c r="BE113" i="67"/>
  <c r="BF113" i="67"/>
  <c r="BG113" i="67"/>
  <c r="BI113" i="67"/>
  <c r="P114" i="67"/>
  <c r="R114" i="67"/>
  <c r="T114" i="67"/>
  <c r="BC114" i="67"/>
  <c r="BD114" i="67"/>
  <c r="BE114" i="67"/>
  <c r="BF114" i="67"/>
  <c r="BG114" i="67"/>
  <c r="BI114" i="67"/>
  <c r="P116" i="67"/>
  <c r="R116" i="67"/>
  <c r="T116" i="67"/>
  <c r="BC116" i="67"/>
  <c r="BD116" i="67"/>
  <c r="BE116" i="67"/>
  <c r="BF116" i="67"/>
  <c r="BG116" i="67"/>
  <c r="BI116" i="67"/>
  <c r="P117" i="67"/>
  <c r="R117" i="67"/>
  <c r="T117" i="67"/>
  <c r="BC117" i="67"/>
  <c r="BD117" i="67"/>
  <c r="BE117" i="67"/>
  <c r="BF117" i="67"/>
  <c r="BG117" i="67"/>
  <c r="BI117" i="67"/>
  <c r="P118" i="67"/>
  <c r="R118" i="67"/>
  <c r="T118" i="67"/>
  <c r="BC118" i="67"/>
  <c r="BD118" i="67"/>
  <c r="BE118" i="67"/>
  <c r="BF118" i="67"/>
  <c r="BG118" i="67"/>
  <c r="BI118" i="67"/>
  <c r="P119" i="67"/>
  <c r="R119" i="67"/>
  <c r="T119" i="67"/>
  <c r="BC119" i="67"/>
  <c r="BD119" i="67"/>
  <c r="BE119" i="67"/>
  <c r="BF119" i="67"/>
  <c r="BG119" i="67"/>
  <c r="BI119" i="67"/>
  <c r="P121" i="67"/>
  <c r="R121" i="67"/>
  <c r="T121" i="67"/>
  <c r="BC121" i="67"/>
  <c r="BD121" i="67"/>
  <c r="BE121" i="67"/>
  <c r="BF121" i="67"/>
  <c r="BG121" i="67"/>
  <c r="BI121" i="67"/>
  <c r="P122" i="67"/>
  <c r="R122" i="67"/>
  <c r="T122" i="67"/>
  <c r="BC122" i="67"/>
  <c r="BD122" i="67"/>
  <c r="BE122" i="67"/>
  <c r="BF122" i="67"/>
  <c r="BG122" i="67"/>
  <c r="BI122" i="67"/>
  <c r="P124" i="67"/>
  <c r="R124" i="67"/>
  <c r="T124" i="67"/>
  <c r="BC124" i="67"/>
  <c r="BD124" i="67"/>
  <c r="BE124" i="67"/>
  <c r="BF124" i="67"/>
  <c r="BG124" i="67"/>
  <c r="BI124" i="67"/>
  <c r="P125" i="67"/>
  <c r="R125" i="67"/>
  <c r="T125" i="67"/>
  <c r="BC125" i="67"/>
  <c r="BD125" i="67"/>
  <c r="BE125" i="67"/>
  <c r="BF125" i="67"/>
  <c r="BG125" i="67"/>
  <c r="BI125" i="67"/>
  <c r="P126" i="67"/>
  <c r="R126" i="67"/>
  <c r="T126" i="67"/>
  <c r="BC126" i="67"/>
  <c r="BD126" i="67"/>
  <c r="BE126" i="67"/>
  <c r="BF126" i="67"/>
  <c r="BG126" i="67"/>
  <c r="BI126" i="67"/>
  <c r="P127" i="67"/>
  <c r="R127" i="67"/>
  <c r="T127" i="67"/>
  <c r="BC127" i="67"/>
  <c r="BD127" i="67"/>
  <c r="BE127" i="67"/>
  <c r="BF127" i="67"/>
  <c r="BG127" i="67"/>
  <c r="BI127" i="67"/>
  <c r="P128" i="67"/>
  <c r="R128" i="67"/>
  <c r="T128" i="67"/>
  <c r="BC128" i="67"/>
  <c r="BD128" i="67"/>
  <c r="BE128" i="67"/>
  <c r="BF128" i="67"/>
  <c r="BG128" i="67"/>
  <c r="BI128" i="67"/>
  <c r="P130" i="67"/>
  <c r="R130" i="67"/>
  <c r="T130" i="67"/>
  <c r="BC130" i="67"/>
  <c r="BD130" i="67"/>
  <c r="BE130" i="67"/>
  <c r="BF130" i="67"/>
  <c r="BG130" i="67"/>
  <c r="BI130" i="67"/>
  <c r="P131" i="67"/>
  <c r="R131" i="67"/>
  <c r="T131" i="67"/>
  <c r="BC131" i="67"/>
  <c r="BD131" i="67"/>
  <c r="BE131" i="67"/>
  <c r="BF131" i="67"/>
  <c r="BG131" i="67"/>
  <c r="BI131" i="67"/>
  <c r="P132" i="67"/>
  <c r="R132" i="67"/>
  <c r="T132" i="67"/>
  <c r="BC132" i="67"/>
  <c r="BD132" i="67"/>
  <c r="BE132" i="67"/>
  <c r="BF132" i="67"/>
  <c r="BG132" i="67"/>
  <c r="BI132" i="67"/>
  <c r="P133" i="67"/>
  <c r="R133" i="67"/>
  <c r="T133" i="67"/>
  <c r="BC133" i="67"/>
  <c r="BD133" i="67"/>
  <c r="BE133" i="67"/>
  <c r="BF133" i="67"/>
  <c r="BG133" i="67"/>
  <c r="BI133" i="67"/>
  <c r="P134" i="67"/>
  <c r="R134" i="67"/>
  <c r="T134" i="67"/>
  <c r="BC134" i="67"/>
  <c r="BD134" i="67"/>
  <c r="BE134" i="67"/>
  <c r="BF134" i="67"/>
  <c r="BG134" i="67"/>
  <c r="BI134" i="67"/>
  <c r="P135" i="67"/>
  <c r="R135" i="67"/>
  <c r="T135" i="67"/>
  <c r="BC135" i="67"/>
  <c r="BD135" i="67"/>
  <c r="BE135" i="67"/>
  <c r="BF135" i="67"/>
  <c r="BG135" i="67"/>
  <c r="BI135" i="67"/>
  <c r="P136" i="67"/>
  <c r="R136" i="67"/>
  <c r="T136" i="67"/>
  <c r="BC136" i="67"/>
  <c r="BD136" i="67"/>
  <c r="BE136" i="67"/>
  <c r="BF136" i="67"/>
  <c r="BG136" i="67"/>
  <c r="BI136" i="67"/>
  <c r="P137" i="67"/>
  <c r="R137" i="67"/>
  <c r="T137" i="67"/>
  <c r="BC137" i="67"/>
  <c r="BD137" i="67"/>
  <c r="BE137" i="67"/>
  <c r="BF137" i="67"/>
  <c r="BG137" i="67"/>
  <c r="BI137" i="67"/>
  <c r="P138" i="67"/>
  <c r="R138" i="67"/>
  <c r="T138" i="67"/>
  <c r="BC138" i="67"/>
  <c r="BD138" i="67"/>
  <c r="BE138" i="67"/>
  <c r="BF138" i="67"/>
  <c r="BG138" i="67"/>
  <c r="BI138" i="67"/>
  <c r="E7" i="66"/>
  <c r="E47" i="66" s="1"/>
  <c r="J14" i="66"/>
  <c r="J16" i="66"/>
  <c r="E17" i="66"/>
  <c r="F55" i="66" s="1"/>
  <c r="J17" i="66"/>
  <c r="J19" i="66"/>
  <c r="E20" i="66"/>
  <c r="F56" i="66" s="1"/>
  <c r="J20" i="66"/>
  <c r="J22" i="66"/>
  <c r="E23" i="66"/>
  <c r="J23" i="66"/>
  <c r="E51" i="66"/>
  <c r="F53" i="66"/>
  <c r="J53" i="66"/>
  <c r="J55" i="66"/>
  <c r="E70" i="66"/>
  <c r="E74" i="66"/>
  <c r="F76" i="66"/>
  <c r="J76" i="66"/>
  <c r="J78" i="66"/>
  <c r="P83" i="66"/>
  <c r="R83" i="66"/>
  <c r="T83" i="66"/>
  <c r="BC83" i="66"/>
  <c r="BD83" i="66"/>
  <c r="BE83" i="66"/>
  <c r="BF83" i="66"/>
  <c r="BG83" i="66"/>
  <c r="BI83" i="66"/>
  <c r="P84" i="66"/>
  <c r="R84" i="66"/>
  <c r="T84" i="66"/>
  <c r="BC84" i="66"/>
  <c r="BD84" i="66"/>
  <c r="BE84" i="66"/>
  <c r="BF84" i="66"/>
  <c r="BG84" i="66"/>
  <c r="BI84" i="66"/>
  <c r="P85" i="66"/>
  <c r="R85" i="66"/>
  <c r="T85" i="66"/>
  <c r="BC85" i="66"/>
  <c r="BD85" i="66"/>
  <c r="BE85" i="66"/>
  <c r="BF85" i="66"/>
  <c r="BG85" i="66"/>
  <c r="BI85" i="66"/>
  <c r="P86" i="66"/>
  <c r="R86" i="66"/>
  <c r="T86" i="66"/>
  <c r="BC86" i="66"/>
  <c r="BD86" i="66"/>
  <c r="BE86" i="66"/>
  <c r="BF86" i="66"/>
  <c r="BG86" i="66"/>
  <c r="BI86" i="66"/>
  <c r="P87" i="66"/>
  <c r="R87" i="66"/>
  <c r="T87" i="66"/>
  <c r="BC87" i="66"/>
  <c r="BD87" i="66"/>
  <c r="BE87" i="66"/>
  <c r="BF87" i="66"/>
  <c r="BG87" i="66"/>
  <c r="BI87" i="66"/>
  <c r="P88" i="66"/>
  <c r="R88" i="66"/>
  <c r="T88" i="66"/>
  <c r="BC88" i="66"/>
  <c r="BD88" i="66"/>
  <c r="BE88" i="66"/>
  <c r="BF88" i="66"/>
  <c r="BG88" i="66"/>
  <c r="BI88" i="66"/>
  <c r="P89" i="66"/>
  <c r="R89" i="66"/>
  <c r="T89" i="66"/>
  <c r="BC89" i="66"/>
  <c r="BD89" i="66"/>
  <c r="BE89" i="66"/>
  <c r="BF89" i="66"/>
  <c r="BG89" i="66"/>
  <c r="BI89" i="66"/>
  <c r="P90" i="66"/>
  <c r="R90" i="66"/>
  <c r="T90" i="66"/>
  <c r="BC90" i="66"/>
  <c r="BD90" i="66"/>
  <c r="BE90" i="66"/>
  <c r="BF90" i="66"/>
  <c r="BG90" i="66"/>
  <c r="BI90" i="66"/>
  <c r="P91" i="66"/>
  <c r="R91" i="66"/>
  <c r="T91" i="66"/>
  <c r="BC91" i="66"/>
  <c r="BD91" i="66"/>
  <c r="BE91" i="66"/>
  <c r="BF91" i="66"/>
  <c r="BG91" i="66"/>
  <c r="BI91" i="66"/>
  <c r="P92" i="66"/>
  <c r="R92" i="66"/>
  <c r="T92" i="66"/>
  <c r="BC92" i="66"/>
  <c r="BD92" i="66"/>
  <c r="BE92" i="66"/>
  <c r="BF92" i="66"/>
  <c r="BG92" i="66"/>
  <c r="BI92" i="66"/>
  <c r="P93" i="66"/>
  <c r="R93" i="66"/>
  <c r="T93" i="66"/>
  <c r="BC93" i="66"/>
  <c r="BD93" i="66"/>
  <c r="BE93" i="66"/>
  <c r="BF93" i="66"/>
  <c r="BG93" i="66"/>
  <c r="BI93" i="66"/>
  <c r="P94" i="66"/>
  <c r="R94" i="66"/>
  <c r="T94" i="66"/>
  <c r="BC94" i="66"/>
  <c r="BD94" i="66"/>
  <c r="BE94" i="66"/>
  <c r="BF94" i="66"/>
  <c r="BG94" i="66"/>
  <c r="BI94" i="66"/>
  <c r="P95" i="66"/>
  <c r="R95" i="66"/>
  <c r="T95" i="66"/>
  <c r="BC95" i="66"/>
  <c r="BD95" i="66"/>
  <c r="BE95" i="66"/>
  <c r="BF95" i="66"/>
  <c r="BG95" i="66"/>
  <c r="BI95" i="66"/>
  <c r="P96" i="66"/>
  <c r="R96" i="66"/>
  <c r="T96" i="66"/>
  <c r="BC96" i="66"/>
  <c r="BD96" i="66"/>
  <c r="BE96" i="66"/>
  <c r="BF96" i="66"/>
  <c r="BG96" i="66"/>
  <c r="BI96" i="66"/>
  <c r="P97" i="66"/>
  <c r="R97" i="66"/>
  <c r="T97" i="66"/>
  <c r="BC97" i="66"/>
  <c r="BD97" i="66"/>
  <c r="BE97" i="66"/>
  <c r="BF97" i="66"/>
  <c r="BG97" i="66"/>
  <c r="BI97" i="66"/>
  <c r="P98" i="66"/>
  <c r="R98" i="66"/>
  <c r="T98" i="66"/>
  <c r="BC98" i="66"/>
  <c r="BD98" i="66"/>
  <c r="BE98" i="66"/>
  <c r="BF98" i="66"/>
  <c r="BG98" i="66"/>
  <c r="BI98" i="66"/>
  <c r="P99" i="66"/>
  <c r="R99" i="66"/>
  <c r="T99" i="66"/>
  <c r="BC99" i="66"/>
  <c r="BD99" i="66"/>
  <c r="BE99" i="66"/>
  <c r="BF99" i="66"/>
  <c r="BG99" i="66"/>
  <c r="BI99" i="66"/>
  <c r="P100" i="66"/>
  <c r="R100" i="66"/>
  <c r="T100" i="66"/>
  <c r="BC100" i="66"/>
  <c r="BD100" i="66"/>
  <c r="BE100" i="66"/>
  <c r="BF100" i="66"/>
  <c r="BG100" i="66"/>
  <c r="BI100" i="66"/>
  <c r="P101" i="66"/>
  <c r="R101" i="66"/>
  <c r="T101" i="66"/>
  <c r="BC101" i="66"/>
  <c r="BD101" i="66"/>
  <c r="BE101" i="66"/>
  <c r="BF101" i="66"/>
  <c r="BG101" i="66"/>
  <c r="BI101" i="66"/>
  <c r="P102" i="66"/>
  <c r="R102" i="66"/>
  <c r="T102" i="66"/>
  <c r="BC102" i="66"/>
  <c r="BD102" i="66"/>
  <c r="BE102" i="66"/>
  <c r="BF102" i="66"/>
  <c r="BG102" i="66"/>
  <c r="BI102" i="66"/>
  <c r="P103" i="66"/>
  <c r="R103" i="66"/>
  <c r="T103" i="66"/>
  <c r="BC103" i="66"/>
  <c r="BD103" i="66"/>
  <c r="BE103" i="66"/>
  <c r="BF103" i="66"/>
  <c r="BG103" i="66"/>
  <c r="BI103" i="66"/>
  <c r="P104" i="66"/>
  <c r="R104" i="66"/>
  <c r="T104" i="66"/>
  <c r="BC104" i="66"/>
  <c r="BD104" i="66"/>
  <c r="BE104" i="66"/>
  <c r="BF104" i="66"/>
  <c r="BG104" i="66"/>
  <c r="BI104" i="66"/>
  <c r="P105" i="66"/>
  <c r="R105" i="66"/>
  <c r="T105" i="66"/>
  <c r="BC105" i="66"/>
  <c r="BD105" i="66"/>
  <c r="BE105" i="66"/>
  <c r="BF105" i="66"/>
  <c r="BG105" i="66"/>
  <c r="BI105" i="66"/>
  <c r="P106" i="66"/>
  <c r="R106" i="66"/>
  <c r="T106" i="66"/>
  <c r="BC106" i="66"/>
  <c r="BD106" i="66"/>
  <c r="BE106" i="66"/>
  <c r="BF106" i="66"/>
  <c r="BG106" i="66"/>
  <c r="BI106" i="66"/>
  <c r="P107" i="66"/>
  <c r="R107" i="66"/>
  <c r="T107" i="66"/>
  <c r="BC107" i="66"/>
  <c r="BD107" i="66"/>
  <c r="BE107" i="66"/>
  <c r="BF107" i="66"/>
  <c r="BG107" i="66"/>
  <c r="BI107" i="66"/>
  <c r="P108" i="66"/>
  <c r="R108" i="66"/>
  <c r="T108" i="66"/>
  <c r="BC108" i="66"/>
  <c r="BD108" i="66"/>
  <c r="BE108" i="66"/>
  <c r="BF108" i="66"/>
  <c r="BG108" i="66"/>
  <c r="BI108" i="66"/>
  <c r="P109" i="66"/>
  <c r="R109" i="66"/>
  <c r="T109" i="66"/>
  <c r="BC109" i="66"/>
  <c r="BD109" i="66"/>
  <c r="BE109" i="66"/>
  <c r="BF109" i="66"/>
  <c r="BG109" i="66"/>
  <c r="BI109" i="66"/>
  <c r="P110" i="66"/>
  <c r="R110" i="66"/>
  <c r="T110" i="66"/>
  <c r="BC110" i="66"/>
  <c r="BD110" i="66"/>
  <c r="BE110" i="66"/>
  <c r="BF110" i="66"/>
  <c r="BG110" i="66"/>
  <c r="BI110" i="66"/>
  <c r="P111" i="66"/>
  <c r="R111" i="66"/>
  <c r="T111" i="66"/>
  <c r="BC111" i="66"/>
  <c r="BD111" i="66"/>
  <c r="BE111" i="66"/>
  <c r="BF111" i="66"/>
  <c r="BG111" i="66"/>
  <c r="BI111" i="66"/>
  <c r="P112" i="66"/>
  <c r="R112" i="66"/>
  <c r="T112" i="66"/>
  <c r="BC112" i="66"/>
  <c r="BD112" i="66"/>
  <c r="BE112" i="66"/>
  <c r="BF112" i="66"/>
  <c r="BG112" i="66"/>
  <c r="BI112" i="66"/>
  <c r="P113" i="66"/>
  <c r="R113" i="66"/>
  <c r="T113" i="66"/>
  <c r="BC113" i="66"/>
  <c r="BD113" i="66"/>
  <c r="BE113" i="66"/>
  <c r="BF113" i="66"/>
  <c r="BG113" i="66"/>
  <c r="BI113" i="66"/>
  <c r="P114" i="66"/>
  <c r="R114" i="66"/>
  <c r="T114" i="66"/>
  <c r="BC114" i="66"/>
  <c r="BD114" i="66"/>
  <c r="BE114" i="66"/>
  <c r="BF114" i="66"/>
  <c r="BG114" i="66"/>
  <c r="BI114" i="66"/>
  <c r="P116" i="66"/>
  <c r="R116" i="66"/>
  <c r="T116" i="66"/>
  <c r="BC116" i="66"/>
  <c r="BD116" i="66"/>
  <c r="BE116" i="66"/>
  <c r="BF116" i="66"/>
  <c r="BG116" i="66"/>
  <c r="BI116" i="66"/>
  <c r="P117" i="66"/>
  <c r="R117" i="66"/>
  <c r="T117" i="66"/>
  <c r="BC117" i="66"/>
  <c r="BD117" i="66"/>
  <c r="BE117" i="66"/>
  <c r="BF117" i="66"/>
  <c r="BG117" i="66"/>
  <c r="BI117" i="66"/>
  <c r="P118" i="66"/>
  <c r="R118" i="66"/>
  <c r="T118" i="66"/>
  <c r="BC118" i="66"/>
  <c r="BD118" i="66"/>
  <c r="BE118" i="66"/>
  <c r="BF118" i="66"/>
  <c r="BG118" i="66"/>
  <c r="BI118" i="66"/>
  <c r="P119" i="66"/>
  <c r="R119" i="66"/>
  <c r="T119" i="66"/>
  <c r="BC119" i="66"/>
  <c r="BD119" i="66"/>
  <c r="BE119" i="66"/>
  <c r="BF119" i="66"/>
  <c r="BG119" i="66"/>
  <c r="BI119" i="66"/>
  <c r="P121" i="66"/>
  <c r="R121" i="66"/>
  <c r="T121" i="66"/>
  <c r="BC121" i="66"/>
  <c r="BD121" i="66"/>
  <c r="BE121" i="66"/>
  <c r="BF121" i="66"/>
  <c r="BG121" i="66"/>
  <c r="BI121" i="66"/>
  <c r="P122" i="66"/>
  <c r="R122" i="66"/>
  <c r="T122" i="66"/>
  <c r="BC122" i="66"/>
  <c r="BD122" i="66"/>
  <c r="BE122" i="66"/>
  <c r="BF122" i="66"/>
  <c r="BG122" i="66"/>
  <c r="BI122" i="66"/>
  <c r="P124" i="66"/>
  <c r="R124" i="66"/>
  <c r="T124" i="66"/>
  <c r="BC124" i="66"/>
  <c r="BD124" i="66"/>
  <c r="BE124" i="66"/>
  <c r="BF124" i="66"/>
  <c r="BG124" i="66"/>
  <c r="BI124" i="66"/>
  <c r="P125" i="66"/>
  <c r="R125" i="66"/>
  <c r="T125" i="66"/>
  <c r="BC125" i="66"/>
  <c r="BD125" i="66"/>
  <c r="BE125" i="66"/>
  <c r="BF125" i="66"/>
  <c r="BG125" i="66"/>
  <c r="BI125" i="66"/>
  <c r="P126" i="66"/>
  <c r="R126" i="66"/>
  <c r="T126" i="66"/>
  <c r="BC126" i="66"/>
  <c r="BD126" i="66"/>
  <c r="BE126" i="66"/>
  <c r="BF126" i="66"/>
  <c r="BG126" i="66"/>
  <c r="BI126" i="66"/>
  <c r="P127" i="66"/>
  <c r="R127" i="66"/>
  <c r="T127" i="66"/>
  <c r="BC127" i="66"/>
  <c r="BD127" i="66"/>
  <c r="BE127" i="66"/>
  <c r="BF127" i="66"/>
  <c r="BG127" i="66"/>
  <c r="BI127" i="66"/>
  <c r="P128" i="66"/>
  <c r="R128" i="66"/>
  <c r="T128" i="66"/>
  <c r="BC128" i="66"/>
  <c r="BD128" i="66"/>
  <c r="BE128" i="66"/>
  <c r="BF128" i="66"/>
  <c r="BG128" i="66"/>
  <c r="BI128" i="66"/>
  <c r="P130" i="66"/>
  <c r="R130" i="66"/>
  <c r="T130" i="66"/>
  <c r="BC130" i="66"/>
  <c r="BD130" i="66"/>
  <c r="BE130" i="66"/>
  <c r="BF130" i="66"/>
  <c r="BG130" i="66"/>
  <c r="BI130" i="66"/>
  <c r="P131" i="66"/>
  <c r="R131" i="66"/>
  <c r="T131" i="66"/>
  <c r="BC131" i="66"/>
  <c r="BD131" i="66"/>
  <c r="BE131" i="66"/>
  <c r="BF131" i="66"/>
  <c r="BG131" i="66"/>
  <c r="BI131" i="66"/>
  <c r="P132" i="66"/>
  <c r="R132" i="66"/>
  <c r="T132" i="66"/>
  <c r="BC132" i="66"/>
  <c r="BD132" i="66"/>
  <c r="BE132" i="66"/>
  <c r="BF132" i="66"/>
  <c r="BG132" i="66"/>
  <c r="BI132" i="66"/>
  <c r="P133" i="66"/>
  <c r="R133" i="66"/>
  <c r="T133" i="66"/>
  <c r="BC133" i="66"/>
  <c r="BD133" i="66"/>
  <c r="BE133" i="66"/>
  <c r="BF133" i="66"/>
  <c r="BG133" i="66"/>
  <c r="BI133" i="66"/>
  <c r="P134" i="66"/>
  <c r="R134" i="66"/>
  <c r="T134" i="66"/>
  <c r="BC134" i="66"/>
  <c r="BD134" i="66"/>
  <c r="BE134" i="66"/>
  <c r="BF134" i="66"/>
  <c r="BG134" i="66"/>
  <c r="BI134" i="66"/>
  <c r="P135" i="66"/>
  <c r="R135" i="66"/>
  <c r="T135" i="66"/>
  <c r="BC135" i="66"/>
  <c r="BD135" i="66"/>
  <c r="BE135" i="66"/>
  <c r="BF135" i="66"/>
  <c r="BG135" i="66"/>
  <c r="BI135" i="66"/>
  <c r="P136" i="66"/>
  <c r="R136" i="66"/>
  <c r="T136" i="66"/>
  <c r="BC136" i="66"/>
  <c r="BD136" i="66"/>
  <c r="BE136" i="66"/>
  <c r="BF136" i="66"/>
  <c r="BG136" i="66"/>
  <c r="BI136" i="66"/>
  <c r="P137" i="66"/>
  <c r="R137" i="66"/>
  <c r="T137" i="66"/>
  <c r="BC137" i="66"/>
  <c r="BD137" i="66"/>
  <c r="BE137" i="66"/>
  <c r="BF137" i="66"/>
  <c r="BG137" i="66"/>
  <c r="BI137" i="66"/>
  <c r="P138" i="66"/>
  <c r="R138" i="66"/>
  <c r="T138" i="66"/>
  <c r="BC138" i="66"/>
  <c r="BD138" i="66"/>
  <c r="BE138" i="66"/>
  <c r="BF138" i="66"/>
  <c r="BG138" i="66"/>
  <c r="BI138" i="66"/>
  <c r="E7" i="65"/>
  <c r="E70" i="65" s="1"/>
  <c r="J14" i="65"/>
  <c r="J76" i="65" s="1"/>
  <c r="J16" i="65"/>
  <c r="E17" i="65"/>
  <c r="F55" i="65" s="1"/>
  <c r="J17" i="65"/>
  <c r="J19" i="65"/>
  <c r="E20" i="65"/>
  <c r="F79" i="65" s="1"/>
  <c r="J20" i="65"/>
  <c r="J22" i="65"/>
  <c r="E23" i="65"/>
  <c r="J55" i="65" s="1"/>
  <c r="J23" i="65"/>
  <c r="E51" i="65"/>
  <c r="F53" i="65"/>
  <c r="J53" i="65"/>
  <c r="F56" i="65"/>
  <c r="E74" i="65"/>
  <c r="F76" i="65"/>
  <c r="J78" i="65"/>
  <c r="P83" i="65"/>
  <c r="R83" i="65"/>
  <c r="T83" i="65"/>
  <c r="BC83" i="65"/>
  <c r="BD83" i="65"/>
  <c r="BE83" i="65"/>
  <c r="BF83" i="65"/>
  <c r="BG83" i="65"/>
  <c r="BI83" i="65"/>
  <c r="P84" i="65"/>
  <c r="R84" i="65"/>
  <c r="T84" i="65"/>
  <c r="BC84" i="65"/>
  <c r="BD84" i="65"/>
  <c r="BE84" i="65"/>
  <c r="BF84" i="65"/>
  <c r="BG84" i="65"/>
  <c r="BI84" i="65"/>
  <c r="P85" i="65"/>
  <c r="R85" i="65"/>
  <c r="T85" i="65"/>
  <c r="BC85" i="65"/>
  <c r="BD85" i="65"/>
  <c r="BE85" i="65"/>
  <c r="BF85" i="65"/>
  <c r="BG85" i="65"/>
  <c r="BI85" i="65"/>
  <c r="P86" i="65"/>
  <c r="R86" i="65"/>
  <c r="T86" i="65"/>
  <c r="BC86" i="65"/>
  <c r="BD86" i="65"/>
  <c r="BE86" i="65"/>
  <c r="BF86" i="65"/>
  <c r="BG86" i="65"/>
  <c r="BI86" i="65"/>
  <c r="P87" i="65"/>
  <c r="R87" i="65"/>
  <c r="T87" i="65"/>
  <c r="BC87" i="65"/>
  <c r="BD87" i="65"/>
  <c r="BE87" i="65"/>
  <c r="BF87" i="65"/>
  <c r="BG87" i="65"/>
  <c r="BI87" i="65"/>
  <c r="P88" i="65"/>
  <c r="R88" i="65"/>
  <c r="T88" i="65"/>
  <c r="BC88" i="65"/>
  <c r="BD88" i="65"/>
  <c r="BE88" i="65"/>
  <c r="BF88" i="65"/>
  <c r="BG88" i="65"/>
  <c r="BI88" i="65"/>
  <c r="P89" i="65"/>
  <c r="R89" i="65"/>
  <c r="T89" i="65"/>
  <c r="BC89" i="65"/>
  <c r="BD89" i="65"/>
  <c r="BE89" i="65"/>
  <c r="BF89" i="65"/>
  <c r="BG89" i="65"/>
  <c r="BI89" i="65"/>
  <c r="P90" i="65"/>
  <c r="R90" i="65"/>
  <c r="T90" i="65"/>
  <c r="BC90" i="65"/>
  <c r="BD90" i="65"/>
  <c r="BE90" i="65"/>
  <c r="BF90" i="65"/>
  <c r="BG90" i="65"/>
  <c r="BI90" i="65"/>
  <c r="P91" i="65"/>
  <c r="R91" i="65"/>
  <c r="T91" i="65"/>
  <c r="BC91" i="65"/>
  <c r="BD91" i="65"/>
  <c r="BE91" i="65"/>
  <c r="BF91" i="65"/>
  <c r="BG91" i="65"/>
  <c r="BI91" i="65"/>
  <c r="P92" i="65"/>
  <c r="R92" i="65"/>
  <c r="T92" i="65"/>
  <c r="BC92" i="65"/>
  <c r="BD92" i="65"/>
  <c r="BE92" i="65"/>
  <c r="BF92" i="65"/>
  <c r="BG92" i="65"/>
  <c r="BI92" i="65"/>
  <c r="P93" i="65"/>
  <c r="R93" i="65"/>
  <c r="T93" i="65"/>
  <c r="BC93" i="65"/>
  <c r="BD93" i="65"/>
  <c r="BE93" i="65"/>
  <c r="BF93" i="65"/>
  <c r="BG93" i="65"/>
  <c r="BI93" i="65"/>
  <c r="P94" i="65"/>
  <c r="R94" i="65"/>
  <c r="T94" i="65"/>
  <c r="BC94" i="65"/>
  <c r="BD94" i="65"/>
  <c r="BE94" i="65"/>
  <c r="BF94" i="65"/>
  <c r="BG94" i="65"/>
  <c r="BI94" i="65"/>
  <c r="P95" i="65"/>
  <c r="R95" i="65"/>
  <c r="T95" i="65"/>
  <c r="BC95" i="65"/>
  <c r="BD95" i="65"/>
  <c r="BE95" i="65"/>
  <c r="BF95" i="65"/>
  <c r="BG95" i="65"/>
  <c r="BI95" i="65"/>
  <c r="P96" i="65"/>
  <c r="R96" i="65"/>
  <c r="T96" i="65"/>
  <c r="BC96" i="65"/>
  <c r="BD96" i="65"/>
  <c r="BE96" i="65"/>
  <c r="BF96" i="65"/>
  <c r="BG96" i="65"/>
  <c r="BI96" i="65"/>
  <c r="P97" i="65"/>
  <c r="R97" i="65"/>
  <c r="T97" i="65"/>
  <c r="BC97" i="65"/>
  <c r="BD97" i="65"/>
  <c r="BE97" i="65"/>
  <c r="BF97" i="65"/>
  <c r="BG97" i="65"/>
  <c r="BI97" i="65"/>
  <c r="P98" i="65"/>
  <c r="R98" i="65"/>
  <c r="T98" i="65"/>
  <c r="BC98" i="65"/>
  <c r="BD98" i="65"/>
  <c r="BE98" i="65"/>
  <c r="BF98" i="65"/>
  <c r="BG98" i="65"/>
  <c r="BI98" i="65"/>
  <c r="P99" i="65"/>
  <c r="R99" i="65"/>
  <c r="T99" i="65"/>
  <c r="BC99" i="65"/>
  <c r="BD99" i="65"/>
  <c r="BE99" i="65"/>
  <c r="BF99" i="65"/>
  <c r="BG99" i="65"/>
  <c r="BI99" i="65"/>
  <c r="P100" i="65"/>
  <c r="R100" i="65"/>
  <c r="T100" i="65"/>
  <c r="BC100" i="65"/>
  <c r="BD100" i="65"/>
  <c r="BE100" i="65"/>
  <c r="BF100" i="65"/>
  <c r="BG100" i="65"/>
  <c r="BI100" i="65"/>
  <c r="P101" i="65"/>
  <c r="R101" i="65"/>
  <c r="T101" i="65"/>
  <c r="BC101" i="65"/>
  <c r="BD101" i="65"/>
  <c r="BE101" i="65"/>
  <c r="BF101" i="65"/>
  <c r="BG101" i="65"/>
  <c r="BI101" i="65"/>
  <c r="P102" i="65"/>
  <c r="R102" i="65"/>
  <c r="T102" i="65"/>
  <c r="BC102" i="65"/>
  <c r="BD102" i="65"/>
  <c r="BE102" i="65"/>
  <c r="BF102" i="65"/>
  <c r="BG102" i="65"/>
  <c r="BI102" i="65"/>
  <c r="P103" i="65"/>
  <c r="R103" i="65"/>
  <c r="T103" i="65"/>
  <c r="BC103" i="65"/>
  <c r="BD103" i="65"/>
  <c r="BE103" i="65"/>
  <c r="BF103" i="65"/>
  <c r="BG103" i="65"/>
  <c r="BI103" i="65"/>
  <c r="P104" i="65"/>
  <c r="R104" i="65"/>
  <c r="T104" i="65"/>
  <c r="BC104" i="65"/>
  <c r="BD104" i="65"/>
  <c r="BE104" i="65"/>
  <c r="BF104" i="65"/>
  <c r="BG104" i="65"/>
  <c r="BI104" i="65"/>
  <c r="P105" i="65"/>
  <c r="R105" i="65"/>
  <c r="T105" i="65"/>
  <c r="BC105" i="65"/>
  <c r="BD105" i="65"/>
  <c r="BE105" i="65"/>
  <c r="BF105" i="65"/>
  <c r="BG105" i="65"/>
  <c r="BI105" i="65"/>
  <c r="P106" i="65"/>
  <c r="R106" i="65"/>
  <c r="T106" i="65"/>
  <c r="BC106" i="65"/>
  <c r="BD106" i="65"/>
  <c r="BE106" i="65"/>
  <c r="BF106" i="65"/>
  <c r="BG106" i="65"/>
  <c r="BI106" i="65"/>
  <c r="P107" i="65"/>
  <c r="R107" i="65"/>
  <c r="T107" i="65"/>
  <c r="BC107" i="65"/>
  <c r="BD107" i="65"/>
  <c r="BE107" i="65"/>
  <c r="BF107" i="65"/>
  <c r="BG107" i="65"/>
  <c r="BI107" i="65"/>
  <c r="P108" i="65"/>
  <c r="R108" i="65"/>
  <c r="T108" i="65"/>
  <c r="BC108" i="65"/>
  <c r="BD108" i="65"/>
  <c r="BE108" i="65"/>
  <c r="BF108" i="65"/>
  <c r="BG108" i="65"/>
  <c r="BI108" i="65"/>
  <c r="P109" i="65"/>
  <c r="R109" i="65"/>
  <c r="T109" i="65"/>
  <c r="BC109" i="65"/>
  <c r="BD109" i="65"/>
  <c r="BE109" i="65"/>
  <c r="BF109" i="65"/>
  <c r="BG109" i="65"/>
  <c r="BI109" i="65"/>
  <c r="P110" i="65"/>
  <c r="R110" i="65"/>
  <c r="T110" i="65"/>
  <c r="BC110" i="65"/>
  <c r="BD110" i="65"/>
  <c r="BE110" i="65"/>
  <c r="BF110" i="65"/>
  <c r="BG110" i="65"/>
  <c r="BI110" i="65"/>
  <c r="P111" i="65"/>
  <c r="R111" i="65"/>
  <c r="T111" i="65"/>
  <c r="BC111" i="65"/>
  <c r="BD111" i="65"/>
  <c r="BE111" i="65"/>
  <c r="BF111" i="65"/>
  <c r="BG111" i="65"/>
  <c r="BI111" i="65"/>
  <c r="P112" i="65"/>
  <c r="R112" i="65"/>
  <c r="T112" i="65"/>
  <c r="BC112" i="65"/>
  <c r="BD112" i="65"/>
  <c r="BE112" i="65"/>
  <c r="BF112" i="65"/>
  <c r="BG112" i="65"/>
  <c r="BI112" i="65"/>
  <c r="P113" i="65"/>
  <c r="R113" i="65"/>
  <c r="T113" i="65"/>
  <c r="BC113" i="65"/>
  <c r="BD113" i="65"/>
  <c r="BE113" i="65"/>
  <c r="BF113" i="65"/>
  <c r="BG113" i="65"/>
  <c r="BI113" i="65"/>
  <c r="P114" i="65"/>
  <c r="R114" i="65"/>
  <c r="T114" i="65"/>
  <c r="BC114" i="65"/>
  <c r="BD114" i="65"/>
  <c r="BE114" i="65"/>
  <c r="BF114" i="65"/>
  <c r="BG114" i="65"/>
  <c r="BI114" i="65"/>
  <c r="P116" i="65"/>
  <c r="R116" i="65"/>
  <c r="T116" i="65"/>
  <c r="BC116" i="65"/>
  <c r="BD116" i="65"/>
  <c r="BE116" i="65"/>
  <c r="BF116" i="65"/>
  <c r="BG116" i="65"/>
  <c r="BI116" i="65"/>
  <c r="P117" i="65"/>
  <c r="R117" i="65"/>
  <c r="T117" i="65"/>
  <c r="BC117" i="65"/>
  <c r="BD117" i="65"/>
  <c r="BE117" i="65"/>
  <c r="BF117" i="65"/>
  <c r="BG117" i="65"/>
  <c r="BI117" i="65"/>
  <c r="P118" i="65"/>
  <c r="R118" i="65"/>
  <c r="T118" i="65"/>
  <c r="BC118" i="65"/>
  <c r="BD118" i="65"/>
  <c r="BE118" i="65"/>
  <c r="BF118" i="65"/>
  <c r="BG118" i="65"/>
  <c r="BI118" i="65"/>
  <c r="P119" i="65"/>
  <c r="R119" i="65"/>
  <c r="T119" i="65"/>
  <c r="BC119" i="65"/>
  <c r="BD119" i="65"/>
  <c r="BE119" i="65"/>
  <c r="BF119" i="65"/>
  <c r="BG119" i="65"/>
  <c r="BI119" i="65"/>
  <c r="P121" i="65"/>
  <c r="R121" i="65"/>
  <c r="T121" i="65"/>
  <c r="BC121" i="65"/>
  <c r="BD121" i="65"/>
  <c r="BE121" i="65"/>
  <c r="BF121" i="65"/>
  <c r="BG121" i="65"/>
  <c r="BI121" i="65"/>
  <c r="P122" i="65"/>
  <c r="R122" i="65"/>
  <c r="T122" i="65"/>
  <c r="BC122" i="65"/>
  <c r="BD122" i="65"/>
  <c r="BE122" i="65"/>
  <c r="BF122" i="65"/>
  <c r="BG122" i="65"/>
  <c r="BI122" i="65"/>
  <c r="P124" i="65"/>
  <c r="R124" i="65"/>
  <c r="T124" i="65"/>
  <c r="BC124" i="65"/>
  <c r="BD124" i="65"/>
  <c r="BE124" i="65"/>
  <c r="BF124" i="65"/>
  <c r="BG124" i="65"/>
  <c r="BI124" i="65"/>
  <c r="P125" i="65"/>
  <c r="R125" i="65"/>
  <c r="T125" i="65"/>
  <c r="BC125" i="65"/>
  <c r="BD125" i="65"/>
  <c r="BE125" i="65"/>
  <c r="BF125" i="65"/>
  <c r="BG125" i="65"/>
  <c r="BI125" i="65"/>
  <c r="P126" i="65"/>
  <c r="R126" i="65"/>
  <c r="T126" i="65"/>
  <c r="BC126" i="65"/>
  <c r="BD126" i="65"/>
  <c r="BE126" i="65"/>
  <c r="BF126" i="65"/>
  <c r="BG126" i="65"/>
  <c r="BI126" i="65"/>
  <c r="P127" i="65"/>
  <c r="R127" i="65"/>
  <c r="T127" i="65"/>
  <c r="BC127" i="65"/>
  <c r="BD127" i="65"/>
  <c r="BE127" i="65"/>
  <c r="BF127" i="65"/>
  <c r="BG127" i="65"/>
  <c r="BI127" i="65"/>
  <c r="P128" i="65"/>
  <c r="R128" i="65"/>
  <c r="T128" i="65"/>
  <c r="BC128" i="65"/>
  <c r="BD128" i="65"/>
  <c r="BE128" i="65"/>
  <c r="BF128" i="65"/>
  <c r="BG128" i="65"/>
  <c r="BI128" i="65"/>
  <c r="P130" i="65"/>
  <c r="R130" i="65"/>
  <c r="T130" i="65"/>
  <c r="BC130" i="65"/>
  <c r="BD130" i="65"/>
  <c r="BE130" i="65"/>
  <c r="BF130" i="65"/>
  <c r="BG130" i="65"/>
  <c r="BI130" i="65"/>
  <c r="P131" i="65"/>
  <c r="R131" i="65"/>
  <c r="T131" i="65"/>
  <c r="BC131" i="65"/>
  <c r="BD131" i="65"/>
  <c r="BE131" i="65"/>
  <c r="BF131" i="65"/>
  <c r="BG131" i="65"/>
  <c r="BI131" i="65"/>
  <c r="P132" i="65"/>
  <c r="R132" i="65"/>
  <c r="T132" i="65"/>
  <c r="BC132" i="65"/>
  <c r="BD132" i="65"/>
  <c r="BE132" i="65"/>
  <c r="BF132" i="65"/>
  <c r="BG132" i="65"/>
  <c r="BI132" i="65"/>
  <c r="P133" i="65"/>
  <c r="R133" i="65"/>
  <c r="T133" i="65"/>
  <c r="BC133" i="65"/>
  <c r="BD133" i="65"/>
  <c r="BE133" i="65"/>
  <c r="BF133" i="65"/>
  <c r="BG133" i="65"/>
  <c r="BI133" i="65"/>
  <c r="P134" i="65"/>
  <c r="R134" i="65"/>
  <c r="T134" i="65"/>
  <c r="BC134" i="65"/>
  <c r="BD134" i="65"/>
  <c r="BE134" i="65"/>
  <c r="BF134" i="65"/>
  <c r="BG134" i="65"/>
  <c r="BI134" i="65"/>
  <c r="P135" i="65"/>
  <c r="R135" i="65"/>
  <c r="T135" i="65"/>
  <c r="BC135" i="65"/>
  <c r="BD135" i="65"/>
  <c r="BE135" i="65"/>
  <c r="BF135" i="65"/>
  <c r="BG135" i="65"/>
  <c r="BI135" i="65"/>
  <c r="P136" i="65"/>
  <c r="R136" i="65"/>
  <c r="T136" i="65"/>
  <c r="BC136" i="65"/>
  <c r="BD136" i="65"/>
  <c r="BE136" i="65"/>
  <c r="BF136" i="65"/>
  <c r="BG136" i="65"/>
  <c r="BI136" i="65"/>
  <c r="P137" i="65"/>
  <c r="R137" i="65"/>
  <c r="T137" i="65"/>
  <c r="BC137" i="65"/>
  <c r="BD137" i="65"/>
  <c r="BE137" i="65"/>
  <c r="BF137" i="65"/>
  <c r="BG137" i="65"/>
  <c r="BI137" i="65"/>
  <c r="P138" i="65"/>
  <c r="R138" i="65"/>
  <c r="T138" i="65"/>
  <c r="BC138" i="65"/>
  <c r="BD138" i="65"/>
  <c r="BE138" i="65"/>
  <c r="BF138" i="65"/>
  <c r="BG138" i="65"/>
  <c r="BI138" i="65"/>
  <c r="E7" i="64"/>
  <c r="E47" i="64" s="1"/>
  <c r="J14" i="64"/>
  <c r="J53" i="64" s="1"/>
  <c r="J16" i="64"/>
  <c r="E17" i="64"/>
  <c r="F55" i="64" s="1"/>
  <c r="J17" i="64"/>
  <c r="J19" i="64"/>
  <c r="E20" i="64"/>
  <c r="F79" i="64" s="1"/>
  <c r="J20" i="64"/>
  <c r="J22" i="64"/>
  <c r="E23" i="64"/>
  <c r="J55" i="64" s="1"/>
  <c r="J23" i="64"/>
  <c r="E51" i="64"/>
  <c r="F53" i="64"/>
  <c r="E70" i="64"/>
  <c r="E74" i="64"/>
  <c r="F76" i="64"/>
  <c r="J78" i="64"/>
  <c r="P83" i="64"/>
  <c r="R83" i="64"/>
  <c r="T83" i="64"/>
  <c r="BC83" i="64"/>
  <c r="BD83" i="64"/>
  <c r="BE83" i="64"/>
  <c r="BF83" i="64"/>
  <c r="BG83" i="64"/>
  <c r="BI83" i="64"/>
  <c r="P84" i="64"/>
  <c r="R84" i="64"/>
  <c r="T84" i="64"/>
  <c r="BC84" i="64"/>
  <c r="BD84" i="64"/>
  <c r="BE84" i="64"/>
  <c r="BF84" i="64"/>
  <c r="BG84" i="64"/>
  <c r="BI84" i="64"/>
  <c r="P85" i="64"/>
  <c r="R85" i="64"/>
  <c r="T85" i="64"/>
  <c r="BC85" i="64"/>
  <c r="BD85" i="64"/>
  <c r="BE85" i="64"/>
  <c r="BF85" i="64"/>
  <c r="BG85" i="64"/>
  <c r="BI85" i="64"/>
  <c r="P86" i="64"/>
  <c r="R86" i="64"/>
  <c r="T86" i="64"/>
  <c r="BC86" i="64"/>
  <c r="BD86" i="64"/>
  <c r="BE86" i="64"/>
  <c r="BF86" i="64"/>
  <c r="BG86" i="64"/>
  <c r="BI86" i="64"/>
  <c r="P87" i="64"/>
  <c r="R87" i="64"/>
  <c r="T87" i="64"/>
  <c r="BC87" i="64"/>
  <c r="BD87" i="64"/>
  <c r="BE87" i="64"/>
  <c r="BF87" i="64"/>
  <c r="BG87" i="64"/>
  <c r="BI87" i="64"/>
  <c r="P88" i="64"/>
  <c r="R88" i="64"/>
  <c r="T88" i="64"/>
  <c r="BC88" i="64"/>
  <c r="BD88" i="64"/>
  <c r="BE88" i="64"/>
  <c r="BF88" i="64"/>
  <c r="BG88" i="64"/>
  <c r="BI88" i="64"/>
  <c r="P89" i="64"/>
  <c r="R89" i="64"/>
  <c r="T89" i="64"/>
  <c r="BC89" i="64"/>
  <c r="BD89" i="64"/>
  <c r="BE89" i="64"/>
  <c r="BF89" i="64"/>
  <c r="BG89" i="64"/>
  <c r="BI89" i="64"/>
  <c r="P90" i="64"/>
  <c r="R90" i="64"/>
  <c r="T90" i="64"/>
  <c r="BC90" i="64"/>
  <c r="BD90" i="64"/>
  <c r="BE90" i="64"/>
  <c r="BF90" i="64"/>
  <c r="BG90" i="64"/>
  <c r="BI90" i="64"/>
  <c r="P91" i="64"/>
  <c r="R91" i="64"/>
  <c r="T91" i="64"/>
  <c r="BC91" i="64"/>
  <c r="BD91" i="64"/>
  <c r="BE91" i="64"/>
  <c r="BF91" i="64"/>
  <c r="BG91" i="64"/>
  <c r="BI91" i="64"/>
  <c r="P92" i="64"/>
  <c r="R92" i="64"/>
  <c r="T92" i="64"/>
  <c r="BC92" i="64"/>
  <c r="BD92" i="64"/>
  <c r="BE92" i="64"/>
  <c r="BF92" i="64"/>
  <c r="BG92" i="64"/>
  <c r="BI92" i="64"/>
  <c r="P93" i="64"/>
  <c r="R93" i="64"/>
  <c r="T93" i="64"/>
  <c r="BC93" i="64"/>
  <c r="BD93" i="64"/>
  <c r="BE93" i="64"/>
  <c r="BF93" i="64"/>
  <c r="BG93" i="64"/>
  <c r="BI93" i="64"/>
  <c r="P94" i="64"/>
  <c r="R94" i="64"/>
  <c r="T94" i="64"/>
  <c r="BC94" i="64"/>
  <c r="BD94" i="64"/>
  <c r="BE94" i="64"/>
  <c r="BF94" i="64"/>
  <c r="BG94" i="64"/>
  <c r="BI94" i="64"/>
  <c r="P95" i="64"/>
  <c r="R95" i="64"/>
  <c r="T95" i="64"/>
  <c r="BC95" i="64"/>
  <c r="BD95" i="64"/>
  <c r="BE95" i="64"/>
  <c r="BF95" i="64"/>
  <c r="BG95" i="64"/>
  <c r="BI95" i="64"/>
  <c r="P96" i="64"/>
  <c r="R96" i="64"/>
  <c r="T96" i="64"/>
  <c r="BC96" i="64"/>
  <c r="BD96" i="64"/>
  <c r="BE96" i="64"/>
  <c r="BF96" i="64"/>
  <c r="BG96" i="64"/>
  <c r="BI96" i="64"/>
  <c r="P97" i="64"/>
  <c r="R97" i="64"/>
  <c r="T97" i="64"/>
  <c r="BC97" i="64"/>
  <c r="BD97" i="64"/>
  <c r="BE97" i="64"/>
  <c r="BF97" i="64"/>
  <c r="BG97" i="64"/>
  <c r="BI97" i="64"/>
  <c r="P98" i="64"/>
  <c r="R98" i="64"/>
  <c r="T98" i="64"/>
  <c r="BC98" i="64"/>
  <c r="BD98" i="64"/>
  <c r="BE98" i="64"/>
  <c r="BF98" i="64"/>
  <c r="BG98" i="64"/>
  <c r="BI98" i="64"/>
  <c r="P99" i="64"/>
  <c r="R99" i="64"/>
  <c r="T99" i="64"/>
  <c r="BC99" i="64"/>
  <c r="BD99" i="64"/>
  <c r="BE99" i="64"/>
  <c r="BF99" i="64"/>
  <c r="BG99" i="64"/>
  <c r="BI99" i="64"/>
  <c r="P100" i="64"/>
  <c r="R100" i="64"/>
  <c r="T100" i="64"/>
  <c r="BC100" i="64"/>
  <c r="BD100" i="64"/>
  <c r="BE100" i="64"/>
  <c r="BF100" i="64"/>
  <c r="BG100" i="64"/>
  <c r="BI100" i="64"/>
  <c r="P101" i="64"/>
  <c r="R101" i="64"/>
  <c r="T101" i="64"/>
  <c r="BC101" i="64"/>
  <c r="BD101" i="64"/>
  <c r="BE101" i="64"/>
  <c r="BF101" i="64"/>
  <c r="BG101" i="64"/>
  <c r="BI101" i="64"/>
  <c r="P102" i="64"/>
  <c r="R102" i="64"/>
  <c r="T102" i="64"/>
  <c r="BC102" i="64"/>
  <c r="BD102" i="64"/>
  <c r="BE102" i="64"/>
  <c r="BF102" i="64"/>
  <c r="BG102" i="64"/>
  <c r="BI102" i="64"/>
  <c r="P103" i="64"/>
  <c r="R103" i="64"/>
  <c r="T103" i="64"/>
  <c r="BC103" i="64"/>
  <c r="BD103" i="64"/>
  <c r="BE103" i="64"/>
  <c r="BF103" i="64"/>
  <c r="BG103" i="64"/>
  <c r="BI103" i="64"/>
  <c r="P104" i="64"/>
  <c r="R104" i="64"/>
  <c r="T104" i="64"/>
  <c r="BC104" i="64"/>
  <c r="BD104" i="64"/>
  <c r="BE104" i="64"/>
  <c r="BF104" i="64"/>
  <c r="BG104" i="64"/>
  <c r="BI104" i="64"/>
  <c r="P105" i="64"/>
  <c r="R105" i="64"/>
  <c r="T105" i="64"/>
  <c r="BC105" i="64"/>
  <c r="BD105" i="64"/>
  <c r="BE105" i="64"/>
  <c r="BF105" i="64"/>
  <c r="BG105" i="64"/>
  <c r="BI105" i="64"/>
  <c r="P106" i="64"/>
  <c r="R106" i="64"/>
  <c r="T106" i="64"/>
  <c r="BC106" i="64"/>
  <c r="BD106" i="64"/>
  <c r="BE106" i="64"/>
  <c r="BF106" i="64"/>
  <c r="BG106" i="64"/>
  <c r="BI106" i="64"/>
  <c r="P107" i="64"/>
  <c r="R107" i="64"/>
  <c r="T107" i="64"/>
  <c r="BC107" i="64"/>
  <c r="BD107" i="64"/>
  <c r="BE107" i="64"/>
  <c r="BF107" i="64"/>
  <c r="BG107" i="64"/>
  <c r="BI107" i="64"/>
  <c r="P108" i="64"/>
  <c r="R108" i="64"/>
  <c r="T108" i="64"/>
  <c r="BC108" i="64"/>
  <c r="BD108" i="64"/>
  <c r="BE108" i="64"/>
  <c r="BF108" i="64"/>
  <c r="BG108" i="64"/>
  <c r="BI108" i="64"/>
  <c r="P109" i="64"/>
  <c r="R109" i="64"/>
  <c r="T109" i="64"/>
  <c r="BC109" i="64"/>
  <c r="BD109" i="64"/>
  <c r="BE109" i="64"/>
  <c r="BF109" i="64"/>
  <c r="BG109" i="64"/>
  <c r="BI109" i="64"/>
  <c r="P111" i="64"/>
  <c r="R111" i="64"/>
  <c r="T111" i="64"/>
  <c r="BC111" i="64"/>
  <c r="BD111" i="64"/>
  <c r="BE111" i="64"/>
  <c r="BF111" i="64"/>
  <c r="BG111" i="64"/>
  <c r="BI111" i="64"/>
  <c r="P112" i="64"/>
  <c r="R112" i="64"/>
  <c r="T112" i="64"/>
  <c r="BC112" i="64"/>
  <c r="BD112" i="64"/>
  <c r="BE112" i="64"/>
  <c r="BF112" i="64"/>
  <c r="BG112" i="64"/>
  <c r="BI112" i="64"/>
  <c r="P113" i="64"/>
  <c r="R113" i="64"/>
  <c r="T113" i="64"/>
  <c r="BC113" i="64"/>
  <c r="BD113" i="64"/>
  <c r="BE113" i="64"/>
  <c r="BF113" i="64"/>
  <c r="BG113" i="64"/>
  <c r="BI113" i="64"/>
  <c r="P114" i="64"/>
  <c r="R114" i="64"/>
  <c r="T114" i="64"/>
  <c r="BC114" i="64"/>
  <c r="BD114" i="64"/>
  <c r="BE114" i="64"/>
  <c r="BF114" i="64"/>
  <c r="BG114" i="64"/>
  <c r="BI114" i="64"/>
  <c r="P116" i="64"/>
  <c r="R116" i="64"/>
  <c r="T116" i="64"/>
  <c r="BC116" i="64"/>
  <c r="BD116" i="64"/>
  <c r="BE116" i="64"/>
  <c r="BF116" i="64"/>
  <c r="BG116" i="64"/>
  <c r="BI116" i="64"/>
  <c r="P117" i="64"/>
  <c r="R117" i="64"/>
  <c r="T117" i="64"/>
  <c r="BC117" i="64"/>
  <c r="BD117" i="64"/>
  <c r="BE117" i="64"/>
  <c r="BF117" i="64"/>
  <c r="BG117" i="64"/>
  <c r="BI117" i="64"/>
  <c r="P119" i="64"/>
  <c r="R119" i="64"/>
  <c r="T119" i="64"/>
  <c r="BC119" i="64"/>
  <c r="BD119" i="64"/>
  <c r="BE119" i="64"/>
  <c r="BF119" i="64"/>
  <c r="BG119" i="64"/>
  <c r="BI119" i="64"/>
  <c r="P120" i="64"/>
  <c r="R120" i="64"/>
  <c r="T120" i="64"/>
  <c r="BC120" i="64"/>
  <c r="BD120" i="64"/>
  <c r="BE120" i="64"/>
  <c r="BF120" i="64"/>
  <c r="BG120" i="64"/>
  <c r="BI120" i="64"/>
  <c r="P121" i="64"/>
  <c r="R121" i="64"/>
  <c r="T121" i="64"/>
  <c r="BC121" i="64"/>
  <c r="BD121" i="64"/>
  <c r="BE121" i="64"/>
  <c r="BF121" i="64"/>
  <c r="BG121" i="64"/>
  <c r="BI121" i="64"/>
  <c r="P122" i="64"/>
  <c r="R122" i="64"/>
  <c r="T122" i="64"/>
  <c r="BC122" i="64"/>
  <c r="BD122" i="64"/>
  <c r="BE122" i="64"/>
  <c r="BF122" i="64"/>
  <c r="BG122" i="64"/>
  <c r="BI122" i="64"/>
  <c r="P123" i="64"/>
  <c r="R123" i="64"/>
  <c r="T123" i="64"/>
  <c r="BC123" i="64"/>
  <c r="BD123" i="64"/>
  <c r="BE123" i="64"/>
  <c r="BF123" i="64"/>
  <c r="BG123" i="64"/>
  <c r="BI123" i="64"/>
  <c r="BC125" i="64"/>
  <c r="P125" i="64"/>
  <c r="R125" i="64"/>
  <c r="T125" i="64"/>
  <c r="BD125" i="64"/>
  <c r="BE125" i="64"/>
  <c r="BF125" i="64"/>
  <c r="BG125" i="64"/>
  <c r="BI125" i="64"/>
  <c r="P126" i="64"/>
  <c r="R126" i="64"/>
  <c r="T126" i="64"/>
  <c r="BC126" i="64"/>
  <c r="BD126" i="64"/>
  <c r="BE126" i="64"/>
  <c r="BF126" i="64"/>
  <c r="BG126" i="64"/>
  <c r="BI126" i="64"/>
  <c r="P127" i="64"/>
  <c r="R127" i="64"/>
  <c r="T127" i="64"/>
  <c r="BC127" i="64"/>
  <c r="BD127" i="64"/>
  <c r="BE127" i="64"/>
  <c r="BF127" i="64"/>
  <c r="BG127" i="64"/>
  <c r="BI127" i="64"/>
  <c r="P128" i="64"/>
  <c r="R128" i="64"/>
  <c r="T128" i="64"/>
  <c r="BC128" i="64"/>
  <c r="BD128" i="64"/>
  <c r="BE128" i="64"/>
  <c r="BF128" i="64"/>
  <c r="BG128" i="64"/>
  <c r="BI128" i="64"/>
  <c r="P129" i="64"/>
  <c r="R129" i="64"/>
  <c r="T129" i="64"/>
  <c r="BC129" i="64"/>
  <c r="BD129" i="64"/>
  <c r="BE129" i="64"/>
  <c r="BF129" i="64"/>
  <c r="BG129" i="64"/>
  <c r="BI129" i="64"/>
  <c r="P130" i="64"/>
  <c r="R130" i="64"/>
  <c r="T130" i="64"/>
  <c r="BC130" i="64"/>
  <c r="BD130" i="64"/>
  <c r="BE130" i="64"/>
  <c r="BF130" i="64"/>
  <c r="BG130" i="64"/>
  <c r="BI130" i="64"/>
  <c r="P131" i="64"/>
  <c r="R131" i="64"/>
  <c r="T131" i="64"/>
  <c r="BC131" i="64"/>
  <c r="BD131" i="64"/>
  <c r="BE131" i="64"/>
  <c r="BF131" i="64"/>
  <c r="BG131" i="64"/>
  <c r="BI131" i="64"/>
  <c r="P132" i="64"/>
  <c r="R132" i="64"/>
  <c r="T132" i="64"/>
  <c r="BC132" i="64"/>
  <c r="BD132" i="64"/>
  <c r="BE132" i="64"/>
  <c r="BF132" i="64"/>
  <c r="BG132" i="64"/>
  <c r="BI132" i="64"/>
  <c r="P133" i="64"/>
  <c r="R133" i="64"/>
  <c r="T133" i="64"/>
  <c r="BC133" i="64"/>
  <c r="BD133" i="64"/>
  <c r="BE133" i="64"/>
  <c r="BF133" i="64"/>
  <c r="BG133" i="64"/>
  <c r="BI133" i="64"/>
  <c r="E7" i="63"/>
  <c r="E47" i="63" s="1"/>
  <c r="J14" i="63"/>
  <c r="J16" i="63"/>
  <c r="E17" i="63"/>
  <c r="F55" i="63" s="1"/>
  <c r="J17" i="63"/>
  <c r="J19" i="63"/>
  <c r="E20" i="63"/>
  <c r="F56" i="63" s="1"/>
  <c r="J20" i="63"/>
  <c r="J22" i="63"/>
  <c r="E23" i="63"/>
  <c r="J23" i="63"/>
  <c r="E51" i="63"/>
  <c r="F53" i="63"/>
  <c r="J53" i="63"/>
  <c r="J55" i="63"/>
  <c r="E74" i="63"/>
  <c r="F76" i="63"/>
  <c r="J76" i="63"/>
  <c r="J78" i="63"/>
  <c r="P83" i="63"/>
  <c r="R83" i="63"/>
  <c r="T83" i="63"/>
  <c r="BC83" i="63"/>
  <c r="BD83" i="63"/>
  <c r="BE83" i="63"/>
  <c r="BF83" i="63"/>
  <c r="BG83" i="63"/>
  <c r="BI83" i="63"/>
  <c r="P84" i="63"/>
  <c r="R84" i="63"/>
  <c r="T84" i="63"/>
  <c r="BC84" i="63"/>
  <c r="BD84" i="63"/>
  <c r="BE84" i="63"/>
  <c r="BF84" i="63"/>
  <c r="BG84" i="63"/>
  <c r="BI84" i="63"/>
  <c r="P85" i="63"/>
  <c r="R85" i="63"/>
  <c r="T85" i="63"/>
  <c r="BC85" i="63"/>
  <c r="BD85" i="63"/>
  <c r="BE85" i="63"/>
  <c r="BF85" i="63"/>
  <c r="BG85" i="63"/>
  <c r="BI85" i="63"/>
  <c r="P86" i="63"/>
  <c r="R86" i="63"/>
  <c r="T86" i="63"/>
  <c r="BC86" i="63"/>
  <c r="BD86" i="63"/>
  <c r="BE86" i="63"/>
  <c r="BF86" i="63"/>
  <c r="BG86" i="63"/>
  <c r="BI86" i="63"/>
  <c r="P87" i="63"/>
  <c r="R87" i="63"/>
  <c r="T87" i="63"/>
  <c r="BC87" i="63"/>
  <c r="BD87" i="63"/>
  <c r="BE87" i="63"/>
  <c r="BF87" i="63"/>
  <c r="BG87" i="63"/>
  <c r="BI87" i="63"/>
  <c r="P88" i="63"/>
  <c r="R88" i="63"/>
  <c r="T88" i="63"/>
  <c r="BC88" i="63"/>
  <c r="BD88" i="63"/>
  <c r="BE88" i="63"/>
  <c r="BF88" i="63"/>
  <c r="BG88" i="63"/>
  <c r="BI88" i="63"/>
  <c r="P89" i="63"/>
  <c r="R89" i="63"/>
  <c r="T89" i="63"/>
  <c r="BC89" i="63"/>
  <c r="BD89" i="63"/>
  <c r="BE89" i="63"/>
  <c r="BF89" i="63"/>
  <c r="BG89" i="63"/>
  <c r="BI89" i="63"/>
  <c r="P90" i="63"/>
  <c r="R90" i="63"/>
  <c r="T90" i="63"/>
  <c r="BC90" i="63"/>
  <c r="BD90" i="63"/>
  <c r="BE90" i="63"/>
  <c r="BF90" i="63"/>
  <c r="BG90" i="63"/>
  <c r="BI90" i="63"/>
  <c r="P91" i="63"/>
  <c r="R91" i="63"/>
  <c r="T91" i="63"/>
  <c r="BC91" i="63"/>
  <c r="BD91" i="63"/>
  <c r="BE91" i="63"/>
  <c r="BF91" i="63"/>
  <c r="BG91" i="63"/>
  <c r="BI91" i="63"/>
  <c r="P92" i="63"/>
  <c r="R92" i="63"/>
  <c r="T92" i="63"/>
  <c r="BC92" i="63"/>
  <c r="BD92" i="63"/>
  <c r="BE92" i="63"/>
  <c r="BF92" i="63"/>
  <c r="BG92" i="63"/>
  <c r="BI92" i="63"/>
  <c r="P93" i="63"/>
  <c r="R93" i="63"/>
  <c r="T93" i="63"/>
  <c r="BC93" i="63"/>
  <c r="BD93" i="63"/>
  <c r="BE93" i="63"/>
  <c r="BF93" i="63"/>
  <c r="BG93" i="63"/>
  <c r="BI93" i="63"/>
  <c r="P94" i="63"/>
  <c r="R94" i="63"/>
  <c r="T94" i="63"/>
  <c r="BC94" i="63"/>
  <c r="BD94" i="63"/>
  <c r="BE94" i="63"/>
  <c r="BF94" i="63"/>
  <c r="BG94" i="63"/>
  <c r="BI94" i="63"/>
  <c r="P95" i="63"/>
  <c r="R95" i="63"/>
  <c r="T95" i="63"/>
  <c r="BC95" i="63"/>
  <c r="BD95" i="63"/>
  <c r="BE95" i="63"/>
  <c r="BF95" i="63"/>
  <c r="BG95" i="63"/>
  <c r="BI95" i="63"/>
  <c r="P96" i="63"/>
  <c r="R96" i="63"/>
  <c r="T96" i="63"/>
  <c r="BC96" i="63"/>
  <c r="BD96" i="63"/>
  <c r="BE96" i="63"/>
  <c r="BF96" i="63"/>
  <c r="BG96" i="63"/>
  <c r="BI96" i="63"/>
  <c r="P97" i="63"/>
  <c r="R97" i="63"/>
  <c r="T97" i="63"/>
  <c r="BC97" i="63"/>
  <c r="BD97" i="63"/>
  <c r="BE97" i="63"/>
  <c r="BF97" i="63"/>
  <c r="BG97" i="63"/>
  <c r="BI97" i="63"/>
  <c r="P98" i="63"/>
  <c r="R98" i="63"/>
  <c r="T98" i="63"/>
  <c r="BC98" i="63"/>
  <c r="BD98" i="63"/>
  <c r="BE98" i="63"/>
  <c r="BF98" i="63"/>
  <c r="BG98" i="63"/>
  <c r="BI98" i="63"/>
  <c r="P99" i="63"/>
  <c r="R99" i="63"/>
  <c r="T99" i="63"/>
  <c r="BC99" i="63"/>
  <c r="BD99" i="63"/>
  <c r="BE99" i="63"/>
  <c r="BF99" i="63"/>
  <c r="BG99" i="63"/>
  <c r="BI99" i="63"/>
  <c r="P100" i="63"/>
  <c r="R100" i="63"/>
  <c r="T100" i="63"/>
  <c r="BC100" i="63"/>
  <c r="BD100" i="63"/>
  <c r="BE100" i="63"/>
  <c r="BF100" i="63"/>
  <c r="BG100" i="63"/>
  <c r="BI100" i="63"/>
  <c r="P101" i="63"/>
  <c r="R101" i="63"/>
  <c r="T101" i="63"/>
  <c r="BC101" i="63"/>
  <c r="BD101" i="63"/>
  <c r="BE101" i="63"/>
  <c r="BF101" i="63"/>
  <c r="BG101" i="63"/>
  <c r="BI101" i="63"/>
  <c r="P102" i="63"/>
  <c r="R102" i="63"/>
  <c r="T102" i="63"/>
  <c r="BC102" i="63"/>
  <c r="BD102" i="63"/>
  <c r="BE102" i="63"/>
  <c r="BF102" i="63"/>
  <c r="BG102" i="63"/>
  <c r="BI102" i="63"/>
  <c r="P103" i="63"/>
  <c r="R103" i="63"/>
  <c r="T103" i="63"/>
  <c r="BC103" i="63"/>
  <c r="BD103" i="63"/>
  <c r="BE103" i="63"/>
  <c r="BF103" i="63"/>
  <c r="BG103" i="63"/>
  <c r="BI103" i="63"/>
  <c r="P104" i="63"/>
  <c r="R104" i="63"/>
  <c r="T104" i="63"/>
  <c r="BC104" i="63"/>
  <c r="BD104" i="63"/>
  <c r="BE104" i="63"/>
  <c r="BF104" i="63"/>
  <c r="BG104" i="63"/>
  <c r="BI104" i="63"/>
  <c r="P105" i="63"/>
  <c r="R105" i="63"/>
  <c r="T105" i="63"/>
  <c r="BC105" i="63"/>
  <c r="BD105" i="63"/>
  <c r="BE105" i="63"/>
  <c r="BF105" i="63"/>
  <c r="BG105" i="63"/>
  <c r="BI105" i="63"/>
  <c r="P106" i="63"/>
  <c r="R106" i="63"/>
  <c r="T106" i="63"/>
  <c r="BC106" i="63"/>
  <c r="BD106" i="63"/>
  <c r="BE106" i="63"/>
  <c r="BF106" i="63"/>
  <c r="BG106" i="63"/>
  <c r="BI106" i="63"/>
  <c r="P107" i="63"/>
  <c r="R107" i="63"/>
  <c r="T107" i="63"/>
  <c r="BC107" i="63"/>
  <c r="BD107" i="63"/>
  <c r="BE107" i="63"/>
  <c r="BF107" i="63"/>
  <c r="BG107" i="63"/>
  <c r="BI107" i="63"/>
  <c r="P109" i="63"/>
  <c r="R109" i="63"/>
  <c r="T109" i="63"/>
  <c r="BC109" i="63"/>
  <c r="BD109" i="63"/>
  <c r="BE109" i="63"/>
  <c r="BF109" i="63"/>
  <c r="BG109" i="63"/>
  <c r="BI109" i="63"/>
  <c r="P110" i="63"/>
  <c r="R110" i="63"/>
  <c r="T110" i="63"/>
  <c r="BC110" i="63"/>
  <c r="BD110" i="63"/>
  <c r="BE110" i="63"/>
  <c r="BF110" i="63"/>
  <c r="BG110" i="63"/>
  <c r="BI110" i="63"/>
  <c r="P111" i="63"/>
  <c r="R111" i="63"/>
  <c r="T111" i="63"/>
  <c r="BC111" i="63"/>
  <c r="BD111" i="63"/>
  <c r="BE111" i="63"/>
  <c r="BF111" i="63"/>
  <c r="BG111" i="63"/>
  <c r="BI111" i="63"/>
  <c r="P112" i="63"/>
  <c r="R112" i="63"/>
  <c r="T112" i="63"/>
  <c r="BC112" i="63"/>
  <c r="BD112" i="63"/>
  <c r="BE112" i="63"/>
  <c r="BF112" i="63"/>
  <c r="BG112" i="63"/>
  <c r="BI112" i="63"/>
  <c r="P114" i="63"/>
  <c r="R114" i="63"/>
  <c r="T114" i="63"/>
  <c r="BC114" i="63"/>
  <c r="BD114" i="63"/>
  <c r="BE114" i="63"/>
  <c r="BF114" i="63"/>
  <c r="BG114" i="63"/>
  <c r="BI114" i="63"/>
  <c r="P115" i="63"/>
  <c r="R115" i="63"/>
  <c r="T115" i="63"/>
  <c r="BC115" i="63"/>
  <c r="BD115" i="63"/>
  <c r="BE115" i="63"/>
  <c r="BF115" i="63"/>
  <c r="BG115" i="63"/>
  <c r="BI115" i="63"/>
  <c r="BC117" i="63"/>
  <c r="P117" i="63"/>
  <c r="R117" i="63"/>
  <c r="T117" i="63"/>
  <c r="BD117" i="63"/>
  <c r="BE117" i="63"/>
  <c r="BF117" i="63"/>
  <c r="BG117" i="63"/>
  <c r="BI117" i="63"/>
  <c r="P118" i="63"/>
  <c r="R118" i="63"/>
  <c r="T118" i="63"/>
  <c r="BC118" i="63"/>
  <c r="BD118" i="63"/>
  <c r="BE118" i="63"/>
  <c r="BF118" i="63"/>
  <c r="BG118" i="63"/>
  <c r="BI118" i="63"/>
  <c r="BC119" i="63"/>
  <c r="P119" i="63"/>
  <c r="R119" i="63"/>
  <c r="T119" i="63"/>
  <c r="BD119" i="63"/>
  <c r="BE119" i="63"/>
  <c r="BF119" i="63"/>
  <c r="BG119" i="63"/>
  <c r="BI119" i="63"/>
  <c r="P120" i="63"/>
  <c r="R120" i="63"/>
  <c r="T120" i="63"/>
  <c r="BC120" i="63"/>
  <c r="BD120" i="63"/>
  <c r="BE120" i="63"/>
  <c r="BF120" i="63"/>
  <c r="BG120" i="63"/>
  <c r="BI120" i="63"/>
  <c r="P121" i="63"/>
  <c r="R121" i="63"/>
  <c r="T121" i="63"/>
  <c r="BC121" i="63"/>
  <c r="BD121" i="63"/>
  <c r="BE121" i="63"/>
  <c r="BF121" i="63"/>
  <c r="BG121" i="63"/>
  <c r="BI121" i="63"/>
  <c r="P123" i="63"/>
  <c r="R123" i="63"/>
  <c r="T123" i="63"/>
  <c r="BC123" i="63"/>
  <c r="BD123" i="63"/>
  <c r="BE123" i="63"/>
  <c r="BF123" i="63"/>
  <c r="BG123" i="63"/>
  <c r="BI123" i="63"/>
  <c r="P124" i="63"/>
  <c r="R124" i="63"/>
  <c r="T124" i="63"/>
  <c r="BC124" i="63"/>
  <c r="BD124" i="63"/>
  <c r="BE124" i="63"/>
  <c r="BF124" i="63"/>
  <c r="BG124" i="63"/>
  <c r="BI124" i="63"/>
  <c r="P125" i="63"/>
  <c r="R125" i="63"/>
  <c r="T125" i="63"/>
  <c r="BC125" i="63"/>
  <c r="BD125" i="63"/>
  <c r="BE125" i="63"/>
  <c r="BF125" i="63"/>
  <c r="BG125" i="63"/>
  <c r="BI125" i="63"/>
  <c r="P126" i="63"/>
  <c r="R126" i="63"/>
  <c r="T126" i="63"/>
  <c r="BC126" i="63"/>
  <c r="BD126" i="63"/>
  <c r="BE126" i="63"/>
  <c r="BF126" i="63"/>
  <c r="BG126" i="63"/>
  <c r="BI126" i="63"/>
  <c r="P127" i="63"/>
  <c r="R127" i="63"/>
  <c r="T127" i="63"/>
  <c r="BC127" i="63"/>
  <c r="BD127" i="63"/>
  <c r="BE127" i="63"/>
  <c r="BF127" i="63"/>
  <c r="BG127" i="63"/>
  <c r="BI127" i="63"/>
  <c r="P128" i="63"/>
  <c r="R128" i="63"/>
  <c r="T128" i="63"/>
  <c r="BC128" i="63"/>
  <c r="BD128" i="63"/>
  <c r="BE128" i="63"/>
  <c r="BF128" i="63"/>
  <c r="BG128" i="63"/>
  <c r="BI128" i="63"/>
  <c r="P129" i="63"/>
  <c r="R129" i="63"/>
  <c r="T129" i="63"/>
  <c r="BC129" i="63"/>
  <c r="BD129" i="63"/>
  <c r="BE129" i="63"/>
  <c r="BF129" i="63"/>
  <c r="BG129" i="63"/>
  <c r="BI129" i="63"/>
  <c r="P130" i="63"/>
  <c r="R130" i="63"/>
  <c r="T130" i="63"/>
  <c r="BC130" i="63"/>
  <c r="BD130" i="63"/>
  <c r="BE130" i="63"/>
  <c r="BF130" i="63"/>
  <c r="BG130" i="63"/>
  <c r="BI130" i="63"/>
  <c r="P131" i="63"/>
  <c r="R131" i="63"/>
  <c r="T131" i="63"/>
  <c r="BC131" i="63"/>
  <c r="BD131" i="63"/>
  <c r="BE131" i="63"/>
  <c r="BF131" i="63"/>
  <c r="BG131" i="63"/>
  <c r="BI131" i="63"/>
  <c r="E7" i="62"/>
  <c r="J14" i="62"/>
  <c r="J53" i="62" s="1"/>
  <c r="J16" i="62"/>
  <c r="E17" i="62"/>
  <c r="F55" i="62" s="1"/>
  <c r="J17" i="62"/>
  <c r="J19" i="62"/>
  <c r="E20" i="62"/>
  <c r="F56" i="62" s="1"/>
  <c r="J20" i="62"/>
  <c r="J22" i="62"/>
  <c r="E23" i="62"/>
  <c r="J78" i="62" s="1"/>
  <c r="J23" i="62"/>
  <c r="E47" i="62"/>
  <c r="E51" i="62"/>
  <c r="F53" i="62"/>
  <c r="J55" i="62"/>
  <c r="E70" i="62"/>
  <c r="E74" i="62"/>
  <c r="F76" i="62"/>
  <c r="J76" i="62"/>
  <c r="F79" i="62"/>
  <c r="P83" i="62"/>
  <c r="R83" i="62"/>
  <c r="T83" i="62"/>
  <c r="BC83" i="62"/>
  <c r="BD83" i="62"/>
  <c r="BE83" i="62"/>
  <c r="BF83" i="62"/>
  <c r="BG83" i="62"/>
  <c r="BI83" i="62"/>
  <c r="P84" i="62"/>
  <c r="R84" i="62"/>
  <c r="T84" i="62"/>
  <c r="BC84" i="62"/>
  <c r="BD84" i="62"/>
  <c r="BE84" i="62"/>
  <c r="BF84" i="62"/>
  <c r="BG84" i="62"/>
  <c r="BI84" i="62"/>
  <c r="P85" i="62"/>
  <c r="R85" i="62"/>
  <c r="T85" i="62"/>
  <c r="BC85" i="62"/>
  <c r="BD85" i="62"/>
  <c r="BE85" i="62"/>
  <c r="BF85" i="62"/>
  <c r="BG85" i="62"/>
  <c r="BI85" i="62"/>
  <c r="P86" i="62"/>
  <c r="R86" i="62"/>
  <c r="T86" i="62"/>
  <c r="BC86" i="62"/>
  <c r="BD86" i="62"/>
  <c r="BE86" i="62"/>
  <c r="BF86" i="62"/>
  <c r="BG86" i="62"/>
  <c r="BI86" i="62"/>
  <c r="P87" i="62"/>
  <c r="R87" i="62"/>
  <c r="T87" i="62"/>
  <c r="BC87" i="62"/>
  <c r="BD87" i="62"/>
  <c r="BE87" i="62"/>
  <c r="BF87" i="62"/>
  <c r="BG87" i="62"/>
  <c r="BI87" i="62"/>
  <c r="P88" i="62"/>
  <c r="R88" i="62"/>
  <c r="T88" i="62"/>
  <c r="BC88" i="62"/>
  <c r="BD88" i="62"/>
  <c r="BE88" i="62"/>
  <c r="BF88" i="62"/>
  <c r="BG88" i="62"/>
  <c r="BI88" i="62"/>
  <c r="P89" i="62"/>
  <c r="R89" i="62"/>
  <c r="T89" i="62"/>
  <c r="BC89" i="62"/>
  <c r="BD89" i="62"/>
  <c r="BE89" i="62"/>
  <c r="BF89" i="62"/>
  <c r="BG89" i="62"/>
  <c r="BI89" i="62"/>
  <c r="P90" i="62"/>
  <c r="R90" i="62"/>
  <c r="T90" i="62"/>
  <c r="BC90" i="62"/>
  <c r="BD90" i="62"/>
  <c r="BE90" i="62"/>
  <c r="BF90" i="62"/>
  <c r="BG90" i="62"/>
  <c r="BI90" i="62"/>
  <c r="P91" i="62"/>
  <c r="R91" i="62"/>
  <c r="T91" i="62"/>
  <c r="BC91" i="62"/>
  <c r="BD91" i="62"/>
  <c r="BE91" i="62"/>
  <c r="BF91" i="62"/>
  <c r="BG91" i="62"/>
  <c r="BI91" i="62"/>
  <c r="P92" i="62"/>
  <c r="R92" i="62"/>
  <c r="T92" i="62"/>
  <c r="BC92" i="62"/>
  <c r="BD92" i="62"/>
  <c r="BE92" i="62"/>
  <c r="BF92" i="62"/>
  <c r="BG92" i="62"/>
  <c r="BI92" i="62"/>
  <c r="P93" i="62"/>
  <c r="R93" i="62"/>
  <c r="T93" i="62"/>
  <c r="BC93" i="62"/>
  <c r="BD93" i="62"/>
  <c r="BE93" i="62"/>
  <c r="BF93" i="62"/>
  <c r="BG93" i="62"/>
  <c r="BI93" i="62"/>
  <c r="P94" i="62"/>
  <c r="R94" i="62"/>
  <c r="T94" i="62"/>
  <c r="BC94" i="62"/>
  <c r="BD94" i="62"/>
  <c r="BE94" i="62"/>
  <c r="BF94" i="62"/>
  <c r="BG94" i="62"/>
  <c r="BI94" i="62"/>
  <c r="P95" i="62"/>
  <c r="R95" i="62"/>
  <c r="T95" i="62"/>
  <c r="BC95" i="62"/>
  <c r="BD95" i="62"/>
  <c r="BE95" i="62"/>
  <c r="BF95" i="62"/>
  <c r="BG95" i="62"/>
  <c r="BI95" i="62"/>
  <c r="P96" i="62"/>
  <c r="R96" i="62"/>
  <c r="T96" i="62"/>
  <c r="BC96" i="62"/>
  <c r="BD96" i="62"/>
  <c r="BE96" i="62"/>
  <c r="BF96" i="62"/>
  <c r="BG96" i="62"/>
  <c r="BI96" i="62"/>
  <c r="P97" i="62"/>
  <c r="R97" i="62"/>
  <c r="T97" i="62"/>
  <c r="BC97" i="62"/>
  <c r="BD97" i="62"/>
  <c r="BE97" i="62"/>
  <c r="BF97" i="62"/>
  <c r="BG97" i="62"/>
  <c r="BI97" i="62"/>
  <c r="P98" i="62"/>
  <c r="R98" i="62"/>
  <c r="T98" i="62"/>
  <c r="BC98" i="62"/>
  <c r="BD98" i="62"/>
  <c r="BE98" i="62"/>
  <c r="BF98" i="62"/>
  <c r="BG98" i="62"/>
  <c r="BI98" i="62"/>
  <c r="P99" i="62"/>
  <c r="R99" i="62"/>
  <c r="T99" i="62"/>
  <c r="BC99" i="62"/>
  <c r="BD99" i="62"/>
  <c r="BE99" i="62"/>
  <c r="BF99" i="62"/>
  <c r="BG99" i="62"/>
  <c r="BI99" i="62"/>
  <c r="P100" i="62"/>
  <c r="R100" i="62"/>
  <c r="T100" i="62"/>
  <c r="BC100" i="62"/>
  <c r="BD100" i="62"/>
  <c r="BE100" i="62"/>
  <c r="BF100" i="62"/>
  <c r="BG100" i="62"/>
  <c r="BI100" i="62"/>
  <c r="P101" i="62"/>
  <c r="R101" i="62"/>
  <c r="T101" i="62"/>
  <c r="BC101" i="62"/>
  <c r="BD101" i="62"/>
  <c r="BE101" i="62"/>
  <c r="BF101" i="62"/>
  <c r="BG101" i="62"/>
  <c r="BI101" i="62"/>
  <c r="P102" i="62"/>
  <c r="R102" i="62"/>
  <c r="T102" i="62"/>
  <c r="BC102" i="62"/>
  <c r="BD102" i="62"/>
  <c r="BE102" i="62"/>
  <c r="BF102" i="62"/>
  <c r="BG102" i="62"/>
  <c r="BI102" i="62"/>
  <c r="P103" i="62"/>
  <c r="R103" i="62"/>
  <c r="T103" i="62"/>
  <c r="BC103" i="62"/>
  <c r="BD103" i="62"/>
  <c r="BE103" i="62"/>
  <c r="BF103" i="62"/>
  <c r="BG103" i="62"/>
  <c r="BI103" i="62"/>
  <c r="P104" i="62"/>
  <c r="R104" i="62"/>
  <c r="T104" i="62"/>
  <c r="BC104" i="62"/>
  <c r="BD104" i="62"/>
  <c r="BE104" i="62"/>
  <c r="BF104" i="62"/>
  <c r="BG104" i="62"/>
  <c r="BI104" i="62"/>
  <c r="P106" i="62"/>
  <c r="R106" i="62"/>
  <c r="T106" i="62"/>
  <c r="BC106" i="62"/>
  <c r="BD106" i="62"/>
  <c r="BE106" i="62"/>
  <c r="BF106" i="62"/>
  <c r="BG106" i="62"/>
  <c r="BI106" i="62"/>
  <c r="P107" i="62"/>
  <c r="R107" i="62"/>
  <c r="T107" i="62"/>
  <c r="BC107" i="62"/>
  <c r="BD107" i="62"/>
  <c r="BE107" i="62"/>
  <c r="BF107" i="62"/>
  <c r="BG107" i="62"/>
  <c r="BI107" i="62"/>
  <c r="P108" i="62"/>
  <c r="R108" i="62"/>
  <c r="T108" i="62"/>
  <c r="BC108" i="62"/>
  <c r="BD108" i="62"/>
  <c r="BE108" i="62"/>
  <c r="BF108" i="62"/>
  <c r="BG108" i="62"/>
  <c r="BI108" i="62"/>
  <c r="P109" i="62"/>
  <c r="R109" i="62"/>
  <c r="T109" i="62"/>
  <c r="BC109" i="62"/>
  <c r="BD109" i="62"/>
  <c r="BE109" i="62"/>
  <c r="BF109" i="62"/>
  <c r="BG109" i="62"/>
  <c r="BI109" i="62"/>
  <c r="P111" i="62"/>
  <c r="R111" i="62"/>
  <c r="T111" i="62"/>
  <c r="BC111" i="62"/>
  <c r="BD111" i="62"/>
  <c r="BE111" i="62"/>
  <c r="BF111" i="62"/>
  <c r="BG111" i="62"/>
  <c r="BI111" i="62"/>
  <c r="P112" i="62"/>
  <c r="R112" i="62"/>
  <c r="T112" i="62"/>
  <c r="BC112" i="62"/>
  <c r="BD112" i="62"/>
  <c r="BE112" i="62"/>
  <c r="BF112" i="62"/>
  <c r="BG112" i="62"/>
  <c r="BI112" i="62"/>
  <c r="P114" i="62"/>
  <c r="R114" i="62"/>
  <c r="T114" i="62"/>
  <c r="BC114" i="62"/>
  <c r="BD114" i="62"/>
  <c r="BE114" i="62"/>
  <c r="BF114" i="62"/>
  <c r="BG114" i="62"/>
  <c r="BI114" i="62"/>
  <c r="BC115" i="62"/>
  <c r="P115" i="62"/>
  <c r="R115" i="62"/>
  <c r="T115" i="62"/>
  <c r="BD115" i="62"/>
  <c r="BE115" i="62"/>
  <c r="BF115" i="62"/>
  <c r="BG115" i="62"/>
  <c r="BI115" i="62"/>
  <c r="P116" i="62"/>
  <c r="R116" i="62"/>
  <c r="T116" i="62"/>
  <c r="BC116" i="62"/>
  <c r="BD116" i="62"/>
  <c r="BE116" i="62"/>
  <c r="BF116" i="62"/>
  <c r="BG116" i="62"/>
  <c r="BI116" i="62"/>
  <c r="P117" i="62"/>
  <c r="R117" i="62"/>
  <c r="T117" i="62"/>
  <c r="BC117" i="62"/>
  <c r="BD117" i="62"/>
  <c r="BE117" i="62"/>
  <c r="BF117" i="62"/>
  <c r="BG117" i="62"/>
  <c r="BI117" i="62"/>
  <c r="P118" i="62"/>
  <c r="R118" i="62"/>
  <c r="T118" i="62"/>
  <c r="BC118" i="62"/>
  <c r="BD118" i="62"/>
  <c r="BE118" i="62"/>
  <c r="BF118" i="62"/>
  <c r="BG118" i="62"/>
  <c r="BI118" i="62"/>
  <c r="P120" i="62"/>
  <c r="R120" i="62"/>
  <c r="T120" i="62"/>
  <c r="BC120" i="62"/>
  <c r="BD120" i="62"/>
  <c r="BE120" i="62"/>
  <c r="BF120" i="62"/>
  <c r="BG120" i="62"/>
  <c r="BI120" i="62"/>
  <c r="P121" i="62"/>
  <c r="R121" i="62"/>
  <c r="T121" i="62"/>
  <c r="BC121" i="62"/>
  <c r="BD121" i="62"/>
  <c r="BE121" i="62"/>
  <c r="BF121" i="62"/>
  <c r="BG121" i="62"/>
  <c r="BI121" i="62"/>
  <c r="P122" i="62"/>
  <c r="R122" i="62"/>
  <c r="T122" i="62"/>
  <c r="BC122" i="62"/>
  <c r="BD122" i="62"/>
  <c r="BE122" i="62"/>
  <c r="BF122" i="62"/>
  <c r="BG122" i="62"/>
  <c r="BI122" i="62"/>
  <c r="P123" i="62"/>
  <c r="R123" i="62"/>
  <c r="T123" i="62"/>
  <c r="BC123" i="62"/>
  <c r="BD123" i="62"/>
  <c r="BE123" i="62"/>
  <c r="BF123" i="62"/>
  <c r="BG123" i="62"/>
  <c r="BI123" i="62"/>
  <c r="P124" i="62"/>
  <c r="R124" i="62"/>
  <c r="T124" i="62"/>
  <c r="BC124" i="62"/>
  <c r="BD124" i="62"/>
  <c r="BE124" i="62"/>
  <c r="BF124" i="62"/>
  <c r="BG124" i="62"/>
  <c r="BI124" i="62"/>
  <c r="P125" i="62"/>
  <c r="R125" i="62"/>
  <c r="T125" i="62"/>
  <c r="BC125" i="62"/>
  <c r="BD125" i="62"/>
  <c r="BE125" i="62"/>
  <c r="BF125" i="62"/>
  <c r="BG125" i="62"/>
  <c r="BI125" i="62"/>
  <c r="P126" i="62"/>
  <c r="R126" i="62"/>
  <c r="T126" i="62"/>
  <c r="BC126" i="62"/>
  <c r="BD126" i="62"/>
  <c r="BE126" i="62"/>
  <c r="BF126" i="62"/>
  <c r="BG126" i="62"/>
  <c r="BI126" i="62"/>
  <c r="P127" i="62"/>
  <c r="R127" i="62"/>
  <c r="T127" i="62"/>
  <c r="BC127" i="62"/>
  <c r="BD127" i="62"/>
  <c r="BE127" i="62"/>
  <c r="BF127" i="62"/>
  <c r="BG127" i="62"/>
  <c r="BI127" i="62"/>
  <c r="P128" i="62"/>
  <c r="R128" i="62"/>
  <c r="T128" i="62"/>
  <c r="BC128" i="62"/>
  <c r="BD128" i="62"/>
  <c r="BE128" i="62"/>
  <c r="BF128" i="62"/>
  <c r="BG128" i="62"/>
  <c r="BI128" i="62"/>
  <c r="E7" i="61"/>
  <c r="E47" i="61" s="1"/>
  <c r="J14" i="61"/>
  <c r="J16" i="61"/>
  <c r="E17" i="61"/>
  <c r="F55" i="61" s="1"/>
  <c r="J17" i="61"/>
  <c r="J19" i="61"/>
  <c r="E20" i="61"/>
  <c r="F56" i="61" s="1"/>
  <c r="J20" i="61"/>
  <c r="J22" i="61"/>
  <c r="E23" i="61"/>
  <c r="J23" i="61"/>
  <c r="E51" i="61"/>
  <c r="F53" i="61"/>
  <c r="J53" i="61"/>
  <c r="J55" i="61"/>
  <c r="E86" i="61"/>
  <c r="F92" i="61"/>
  <c r="J92" i="61"/>
  <c r="J94" i="61"/>
  <c r="J100" i="61"/>
  <c r="J62" i="61" s="1"/>
  <c r="P102" i="61"/>
  <c r="R102" i="61"/>
  <c r="T102" i="61"/>
  <c r="BC102" i="61"/>
  <c r="BD102" i="61"/>
  <c r="BE102" i="61"/>
  <c r="BF102" i="61"/>
  <c r="BG102" i="61"/>
  <c r="BI102" i="61"/>
  <c r="P103" i="61"/>
  <c r="R103" i="61"/>
  <c r="T103" i="61"/>
  <c r="BC103" i="61"/>
  <c r="BD103" i="61"/>
  <c r="BE103" i="61"/>
  <c r="BF103" i="61"/>
  <c r="BG103" i="61"/>
  <c r="BI103" i="61"/>
  <c r="P104" i="61"/>
  <c r="R104" i="61"/>
  <c r="T104" i="61"/>
  <c r="BC104" i="61"/>
  <c r="BD104" i="61"/>
  <c r="BE104" i="61"/>
  <c r="BF104" i="61"/>
  <c r="BG104" i="61"/>
  <c r="BI104" i="61"/>
  <c r="P105" i="61"/>
  <c r="R105" i="61"/>
  <c r="T105" i="61"/>
  <c r="BC105" i="61"/>
  <c r="BD105" i="61"/>
  <c r="BE105" i="61"/>
  <c r="BF105" i="61"/>
  <c r="BG105" i="61"/>
  <c r="BI105" i="61"/>
  <c r="P106" i="61"/>
  <c r="R106" i="61"/>
  <c r="T106" i="61"/>
  <c r="BC106" i="61"/>
  <c r="BD106" i="61"/>
  <c r="BE106" i="61"/>
  <c r="BF106" i="61"/>
  <c r="BG106" i="61"/>
  <c r="BI106" i="61"/>
  <c r="P107" i="61"/>
  <c r="R107" i="61"/>
  <c r="T107" i="61"/>
  <c r="BC107" i="61"/>
  <c r="BD107" i="61"/>
  <c r="BE107" i="61"/>
  <c r="BF107" i="61"/>
  <c r="BG107" i="61"/>
  <c r="BI107" i="61"/>
  <c r="P108" i="61"/>
  <c r="R108" i="61"/>
  <c r="T108" i="61"/>
  <c r="BC108" i="61"/>
  <c r="BD108" i="61"/>
  <c r="BE108" i="61"/>
  <c r="BF108" i="61"/>
  <c r="BG108" i="61"/>
  <c r="BI108" i="61"/>
  <c r="P109" i="61"/>
  <c r="R109" i="61"/>
  <c r="T109" i="61"/>
  <c r="BC109" i="61"/>
  <c r="BD109" i="61"/>
  <c r="BE109" i="61"/>
  <c r="BF109" i="61"/>
  <c r="BG109" i="61"/>
  <c r="BI109" i="61"/>
  <c r="P110" i="61"/>
  <c r="R110" i="61"/>
  <c r="T110" i="61"/>
  <c r="BC110" i="61"/>
  <c r="BD110" i="61"/>
  <c r="BE110" i="61"/>
  <c r="BF110" i="61"/>
  <c r="BG110" i="61"/>
  <c r="BI110" i="61"/>
  <c r="P111" i="61"/>
  <c r="R111" i="61"/>
  <c r="T111" i="61"/>
  <c r="BC111" i="61"/>
  <c r="BD111" i="61"/>
  <c r="BE111" i="61"/>
  <c r="BF111" i="61"/>
  <c r="BG111" i="61"/>
  <c r="BI111" i="61"/>
  <c r="P112" i="61"/>
  <c r="R112" i="61"/>
  <c r="T112" i="61"/>
  <c r="BC112" i="61"/>
  <c r="BD112" i="61"/>
  <c r="BE112" i="61"/>
  <c r="BF112" i="61"/>
  <c r="BG112" i="61"/>
  <c r="BI112" i="61"/>
  <c r="P113" i="61"/>
  <c r="R113" i="61"/>
  <c r="T113" i="61"/>
  <c r="BC113" i="61"/>
  <c r="BD113" i="61"/>
  <c r="BE113" i="61"/>
  <c r="BF113" i="61"/>
  <c r="BG113" i="61"/>
  <c r="BI113" i="61"/>
  <c r="P114" i="61"/>
  <c r="R114" i="61"/>
  <c r="T114" i="61"/>
  <c r="BC114" i="61"/>
  <c r="BD114" i="61"/>
  <c r="BE114" i="61"/>
  <c r="BF114" i="61"/>
  <c r="BG114" i="61"/>
  <c r="BI114" i="61"/>
  <c r="P115" i="61"/>
  <c r="R115" i="61"/>
  <c r="T115" i="61"/>
  <c r="BC115" i="61"/>
  <c r="BD115" i="61"/>
  <c r="BE115" i="61"/>
  <c r="BF115" i="61"/>
  <c r="BG115" i="61"/>
  <c r="BI115" i="61"/>
  <c r="P116" i="61"/>
  <c r="R116" i="61"/>
  <c r="T116" i="61"/>
  <c r="BC116" i="61"/>
  <c r="BD116" i="61"/>
  <c r="BE116" i="61"/>
  <c r="BF116" i="61"/>
  <c r="BG116" i="61"/>
  <c r="BI116" i="61"/>
  <c r="R117" i="61"/>
  <c r="P118" i="61"/>
  <c r="R118" i="61"/>
  <c r="T118" i="61"/>
  <c r="BC118" i="61"/>
  <c r="BD118" i="61"/>
  <c r="BE118" i="61"/>
  <c r="BF118" i="61"/>
  <c r="BG118" i="61"/>
  <c r="BI118" i="61"/>
  <c r="P119" i="61"/>
  <c r="R119" i="61"/>
  <c r="T119" i="61"/>
  <c r="BC119" i="61"/>
  <c r="BD119" i="61"/>
  <c r="BE119" i="61"/>
  <c r="BF119" i="61"/>
  <c r="BG119" i="61"/>
  <c r="BI119" i="61"/>
  <c r="P120" i="61"/>
  <c r="R120" i="61"/>
  <c r="T120" i="61"/>
  <c r="BC120" i="61"/>
  <c r="BD120" i="61"/>
  <c r="BE120" i="61"/>
  <c r="BF120" i="61"/>
  <c r="BG120" i="61"/>
  <c r="BI120" i="61"/>
  <c r="P121" i="61"/>
  <c r="R121" i="61"/>
  <c r="T121" i="61"/>
  <c r="BC121" i="61"/>
  <c r="BD121" i="61"/>
  <c r="BE121" i="61"/>
  <c r="BF121" i="61"/>
  <c r="BG121" i="61"/>
  <c r="BI121" i="61"/>
  <c r="P122" i="61"/>
  <c r="R122" i="61"/>
  <c r="T122" i="61"/>
  <c r="BC122" i="61"/>
  <c r="BD122" i="61"/>
  <c r="BE122" i="61"/>
  <c r="BF122" i="61"/>
  <c r="BG122" i="61"/>
  <c r="BI122" i="61"/>
  <c r="P123" i="61"/>
  <c r="R123" i="61"/>
  <c r="T123" i="61"/>
  <c r="BC123" i="61"/>
  <c r="BD123" i="61"/>
  <c r="BE123" i="61"/>
  <c r="BF123" i="61"/>
  <c r="BG123" i="61"/>
  <c r="BI123" i="61"/>
  <c r="J65" i="61"/>
  <c r="P126" i="61"/>
  <c r="R126" i="61"/>
  <c r="T126" i="61"/>
  <c r="BC126" i="61"/>
  <c r="BD126" i="61"/>
  <c r="BE126" i="61"/>
  <c r="BF126" i="61"/>
  <c r="BG126" i="61"/>
  <c r="BI126" i="61"/>
  <c r="P127" i="61"/>
  <c r="R127" i="61"/>
  <c r="T127" i="61"/>
  <c r="BC127" i="61"/>
  <c r="BD127" i="61"/>
  <c r="BE127" i="61"/>
  <c r="BF127" i="61"/>
  <c r="BG127" i="61"/>
  <c r="BI127" i="61"/>
  <c r="P128" i="61"/>
  <c r="R128" i="61"/>
  <c r="T128" i="61"/>
  <c r="BC128" i="61"/>
  <c r="BD128" i="61"/>
  <c r="BE128" i="61"/>
  <c r="BF128" i="61"/>
  <c r="BG128" i="61"/>
  <c r="BI128" i="61"/>
  <c r="P130" i="61"/>
  <c r="R130" i="61"/>
  <c r="T130" i="61"/>
  <c r="T129" i="61" s="1"/>
  <c r="BC130" i="61"/>
  <c r="BD130" i="61"/>
  <c r="BE130" i="61"/>
  <c r="BF130" i="61"/>
  <c r="BG130" i="61"/>
  <c r="BI130" i="61"/>
  <c r="P131" i="61"/>
  <c r="P129" i="61" s="1"/>
  <c r="R131" i="61"/>
  <c r="T131" i="61"/>
  <c r="BC131" i="61"/>
  <c r="BD131" i="61"/>
  <c r="BE131" i="61"/>
  <c r="BF131" i="61"/>
  <c r="BG131" i="61"/>
  <c r="BI131" i="61"/>
  <c r="P133" i="61"/>
  <c r="P132" i="61" s="1"/>
  <c r="R133" i="61"/>
  <c r="R132" i="61" s="1"/>
  <c r="T133" i="61"/>
  <c r="T132" i="61" s="1"/>
  <c r="BC133" i="61"/>
  <c r="BD133" i="61"/>
  <c r="BE133" i="61"/>
  <c r="BF133" i="61"/>
  <c r="BG133" i="61"/>
  <c r="BI133" i="61"/>
  <c r="BI132" i="61" s="1"/>
  <c r="J68" i="61" s="1"/>
  <c r="R134" i="61"/>
  <c r="P135" i="61"/>
  <c r="P134" i="61" s="1"/>
  <c r="R135" i="61"/>
  <c r="T135" i="61"/>
  <c r="T134" i="61" s="1"/>
  <c r="BC135" i="61"/>
  <c r="BD135" i="61"/>
  <c r="BE135" i="61"/>
  <c r="BF135" i="61"/>
  <c r="BG135" i="61"/>
  <c r="BI135" i="61"/>
  <c r="BI134" i="61" s="1"/>
  <c r="J69" i="61" s="1"/>
  <c r="P137" i="61"/>
  <c r="R137" i="61"/>
  <c r="T137" i="61"/>
  <c r="BC137" i="61"/>
  <c r="BD137" i="61"/>
  <c r="BE137" i="61"/>
  <c r="BF137" i="61"/>
  <c r="BG137" i="61"/>
  <c r="BI137" i="61"/>
  <c r="P138" i="61"/>
  <c r="R138" i="61"/>
  <c r="T138" i="61"/>
  <c r="T136" i="61" s="1"/>
  <c r="BC138" i="61"/>
  <c r="BD138" i="61"/>
  <c r="BE138" i="61"/>
  <c r="BF138" i="61"/>
  <c r="BG138" i="61"/>
  <c r="BI138" i="61"/>
  <c r="P139" i="61"/>
  <c r="R139" i="61"/>
  <c r="T139" i="61"/>
  <c r="BC139" i="61"/>
  <c r="BD139" i="61"/>
  <c r="BE139" i="61"/>
  <c r="BF139" i="61"/>
  <c r="BG139" i="61"/>
  <c r="BI139" i="61"/>
  <c r="P141" i="61"/>
  <c r="R141" i="61"/>
  <c r="T141" i="61"/>
  <c r="T140" i="61" s="1"/>
  <c r="BC141" i="61"/>
  <c r="BD141" i="61"/>
  <c r="BE141" i="61"/>
  <c r="BF141" i="61"/>
  <c r="BG141" i="61"/>
  <c r="BI141" i="61"/>
  <c r="P142" i="61"/>
  <c r="R142" i="61"/>
  <c r="T142" i="61"/>
  <c r="BC142" i="61"/>
  <c r="BD142" i="61"/>
  <c r="BE142" i="61"/>
  <c r="BF142" i="61"/>
  <c r="BG142" i="61"/>
  <c r="BI142" i="61"/>
  <c r="P145" i="61"/>
  <c r="R145" i="61"/>
  <c r="T145" i="61"/>
  <c r="BC145" i="61"/>
  <c r="BD145" i="61"/>
  <c r="BE145" i="61"/>
  <c r="BF145" i="61"/>
  <c r="BG145" i="61"/>
  <c r="BI145" i="61"/>
  <c r="P147" i="61"/>
  <c r="R147" i="61"/>
  <c r="T147" i="61"/>
  <c r="BC147" i="61"/>
  <c r="BD147" i="61"/>
  <c r="BE147" i="61"/>
  <c r="BF147" i="61"/>
  <c r="BG147" i="61"/>
  <c r="BI147" i="61"/>
  <c r="P148" i="61"/>
  <c r="R148" i="61"/>
  <c r="T148" i="61"/>
  <c r="BC148" i="61"/>
  <c r="BD148" i="61"/>
  <c r="BE148" i="61"/>
  <c r="BF148" i="61"/>
  <c r="BG148" i="61"/>
  <c r="BI148" i="61"/>
  <c r="P149" i="61"/>
  <c r="R149" i="61"/>
  <c r="T149" i="61"/>
  <c r="BC149" i="61"/>
  <c r="BD149" i="61"/>
  <c r="BE149" i="61"/>
  <c r="BF149" i="61"/>
  <c r="BG149" i="61"/>
  <c r="BI149" i="61"/>
  <c r="P150" i="61"/>
  <c r="R150" i="61"/>
  <c r="T150" i="61"/>
  <c r="BC150" i="61"/>
  <c r="BD150" i="61"/>
  <c r="BE150" i="61"/>
  <c r="BF150" i="61"/>
  <c r="BG150" i="61"/>
  <c r="BI150" i="61"/>
  <c r="P151" i="61"/>
  <c r="R151" i="61"/>
  <c r="T151" i="61"/>
  <c r="BC151" i="61"/>
  <c r="BD151" i="61"/>
  <c r="BE151" i="61"/>
  <c r="BF151" i="61"/>
  <c r="BG151" i="61"/>
  <c r="BI151" i="61"/>
  <c r="P152" i="61"/>
  <c r="R152" i="61"/>
  <c r="T152" i="61"/>
  <c r="BC152" i="61"/>
  <c r="BD152" i="61"/>
  <c r="BE152" i="61"/>
  <c r="BF152" i="61"/>
  <c r="BG152" i="61"/>
  <c r="BI152" i="61"/>
  <c r="P153" i="61"/>
  <c r="R153" i="61"/>
  <c r="T153" i="61"/>
  <c r="BC153" i="61"/>
  <c r="BD153" i="61"/>
  <c r="BE153" i="61"/>
  <c r="BF153" i="61"/>
  <c r="BG153" i="61"/>
  <c r="BI153" i="61"/>
  <c r="P155" i="61"/>
  <c r="R155" i="61"/>
  <c r="T155" i="61"/>
  <c r="BC155" i="61"/>
  <c r="BD155" i="61"/>
  <c r="BE155" i="61"/>
  <c r="BF155" i="61"/>
  <c r="BG155" i="61"/>
  <c r="BI155" i="61"/>
  <c r="P157" i="61"/>
  <c r="R157" i="61"/>
  <c r="T157" i="61"/>
  <c r="BC157" i="61"/>
  <c r="BD157" i="61"/>
  <c r="BE157" i="61"/>
  <c r="BF157" i="61"/>
  <c r="BG157" i="61"/>
  <c r="BI157" i="61"/>
  <c r="P158" i="61"/>
  <c r="R158" i="61"/>
  <c r="T158" i="61"/>
  <c r="BC158" i="61"/>
  <c r="BD158" i="61"/>
  <c r="BE158" i="61"/>
  <c r="BF158" i="61"/>
  <c r="BG158" i="61"/>
  <c r="BI158" i="61"/>
  <c r="P159" i="61"/>
  <c r="R159" i="61"/>
  <c r="T159" i="61"/>
  <c r="BC159" i="61"/>
  <c r="BD159" i="61"/>
  <c r="BE159" i="61"/>
  <c r="BF159" i="61"/>
  <c r="BG159" i="61"/>
  <c r="BI159" i="61"/>
  <c r="P160" i="61"/>
  <c r="R160" i="61"/>
  <c r="T160" i="61"/>
  <c r="BC160" i="61"/>
  <c r="BD160" i="61"/>
  <c r="BE160" i="61"/>
  <c r="BF160" i="61"/>
  <c r="BG160" i="61"/>
  <c r="BI160" i="61"/>
  <c r="P161" i="61"/>
  <c r="R161" i="61"/>
  <c r="T161" i="61"/>
  <c r="BC161" i="61"/>
  <c r="BD161" i="61"/>
  <c r="BE161" i="61"/>
  <c r="BF161" i="61"/>
  <c r="BG161" i="61"/>
  <c r="BI161" i="61"/>
  <c r="P162" i="61"/>
  <c r="R162" i="61"/>
  <c r="T162" i="61"/>
  <c r="BC162" i="61"/>
  <c r="BD162" i="61"/>
  <c r="BE162" i="61"/>
  <c r="BF162" i="61"/>
  <c r="BG162" i="61"/>
  <c r="BI162" i="61"/>
  <c r="P164" i="61"/>
  <c r="R164" i="61"/>
  <c r="R163" i="61" s="1"/>
  <c r="T164" i="61"/>
  <c r="BC164" i="61"/>
  <c r="BD164" i="61"/>
  <c r="BE164" i="61"/>
  <c r="BF164" i="61"/>
  <c r="BG164" i="61"/>
  <c r="BI164" i="61"/>
  <c r="P165" i="61"/>
  <c r="R165" i="61"/>
  <c r="T165" i="61"/>
  <c r="BC165" i="61"/>
  <c r="BD165" i="61"/>
  <c r="BE165" i="61"/>
  <c r="BF165" i="61"/>
  <c r="BG165" i="61"/>
  <c r="BI165" i="61"/>
  <c r="P166" i="61"/>
  <c r="R166" i="61"/>
  <c r="T166" i="61"/>
  <c r="BC166" i="61"/>
  <c r="BD166" i="61"/>
  <c r="BE166" i="61"/>
  <c r="BF166" i="61"/>
  <c r="BG166" i="61"/>
  <c r="BI166" i="61"/>
  <c r="P167" i="61"/>
  <c r="R167" i="61"/>
  <c r="T167" i="61"/>
  <c r="BC167" i="61"/>
  <c r="BD167" i="61"/>
  <c r="BE167" i="61"/>
  <c r="BF167" i="61"/>
  <c r="BG167" i="61"/>
  <c r="BI167" i="61"/>
  <c r="P168" i="61"/>
  <c r="R168" i="61"/>
  <c r="T168" i="61"/>
  <c r="BC168" i="61"/>
  <c r="BD168" i="61"/>
  <c r="BE168" i="61"/>
  <c r="BF168" i="61"/>
  <c r="BG168" i="61"/>
  <c r="BI168" i="61"/>
  <c r="P169" i="61"/>
  <c r="R169" i="61"/>
  <c r="T169" i="61"/>
  <c r="BC169" i="61"/>
  <c r="BD169" i="61"/>
  <c r="BE169" i="61"/>
  <c r="BF169" i="61"/>
  <c r="BG169" i="61"/>
  <c r="BI169" i="61"/>
  <c r="P170" i="61"/>
  <c r="R170" i="61"/>
  <c r="T170" i="61"/>
  <c r="BC170" i="61"/>
  <c r="BD170" i="61"/>
  <c r="BE170" i="61"/>
  <c r="BF170" i="61"/>
  <c r="BG170" i="61"/>
  <c r="BI170" i="61"/>
  <c r="P171" i="61"/>
  <c r="R171" i="61"/>
  <c r="T171" i="61"/>
  <c r="BC171" i="61"/>
  <c r="BD171" i="61"/>
  <c r="BE171" i="61"/>
  <c r="BF171" i="61"/>
  <c r="BG171" i="61"/>
  <c r="BI171" i="61"/>
  <c r="P174" i="61"/>
  <c r="R174" i="61"/>
  <c r="T174" i="61"/>
  <c r="BC174" i="61"/>
  <c r="BD174" i="61"/>
  <c r="BE174" i="61"/>
  <c r="BF174" i="61"/>
  <c r="BG174" i="61"/>
  <c r="BI174" i="61"/>
  <c r="P175" i="61"/>
  <c r="R175" i="61"/>
  <c r="T175" i="61"/>
  <c r="BC175" i="61"/>
  <c r="BD175" i="61"/>
  <c r="BE175" i="61"/>
  <c r="BF175" i="61"/>
  <c r="BG175" i="61"/>
  <c r="BI175" i="61"/>
  <c r="AN83" i="1"/>
  <c r="BI173" i="61" l="1"/>
  <c r="P173" i="61"/>
  <c r="P172" i="61" s="1"/>
  <c r="T173" i="61"/>
  <c r="T172" i="61" s="1"/>
  <c r="R140" i="61"/>
  <c r="F79" i="63"/>
  <c r="F56" i="64"/>
  <c r="E47" i="65"/>
  <c r="F79" i="66"/>
  <c r="F79" i="69"/>
  <c r="F79" i="70"/>
  <c r="J78" i="71"/>
  <c r="T82" i="74"/>
  <c r="J78" i="75"/>
  <c r="F95" i="61"/>
  <c r="F79" i="68"/>
  <c r="J78" i="70"/>
  <c r="J76" i="71"/>
  <c r="R82" i="74"/>
  <c r="J76" i="75"/>
  <c r="F79" i="76"/>
  <c r="R173" i="61"/>
  <c r="R172" i="61" s="1"/>
  <c r="P144" i="61"/>
  <c r="P143" i="61" s="1"/>
  <c r="E70" i="63"/>
  <c r="R136" i="61"/>
  <c r="P101" i="61"/>
  <c r="F79" i="73"/>
  <c r="P82" i="74"/>
  <c r="T82" i="77"/>
  <c r="R82" i="77"/>
  <c r="P82" i="77"/>
  <c r="F32" i="77"/>
  <c r="BI82" i="77"/>
  <c r="J82" i="77" s="1"/>
  <c r="J29" i="77" s="1"/>
  <c r="F33" i="77"/>
  <c r="F35" i="77"/>
  <c r="F36" i="77"/>
  <c r="F34" i="77"/>
  <c r="T82" i="76"/>
  <c r="R82" i="76"/>
  <c r="P82" i="76"/>
  <c r="J33" i="76"/>
  <c r="F34" i="76"/>
  <c r="BI82" i="76"/>
  <c r="J82" i="76" s="1"/>
  <c r="F35" i="76"/>
  <c r="F33" i="76"/>
  <c r="F36" i="76"/>
  <c r="F32" i="76"/>
  <c r="T82" i="75"/>
  <c r="R82" i="75"/>
  <c r="P82" i="75"/>
  <c r="F36" i="75"/>
  <c r="F35" i="75"/>
  <c r="F34" i="75"/>
  <c r="F32" i="75"/>
  <c r="BI82" i="75"/>
  <c r="J82" i="75" s="1"/>
  <c r="J60" i="75" s="1"/>
  <c r="J33" i="75"/>
  <c r="F33" i="75"/>
  <c r="F33" i="74"/>
  <c r="F36" i="74"/>
  <c r="F32" i="74"/>
  <c r="BK82" i="74"/>
  <c r="J82" i="74" s="1"/>
  <c r="J29" i="74" s="1"/>
  <c r="J33" i="74"/>
  <c r="F35" i="74"/>
  <c r="F34" i="74"/>
  <c r="R82" i="73"/>
  <c r="P82" i="73"/>
  <c r="T82" i="73"/>
  <c r="F34" i="73"/>
  <c r="F33" i="73"/>
  <c r="F36" i="73"/>
  <c r="F32" i="73"/>
  <c r="BI82" i="73"/>
  <c r="J82" i="73" s="1"/>
  <c r="J29" i="73" s="1"/>
  <c r="J33" i="73"/>
  <c r="F35" i="73"/>
  <c r="T82" i="72"/>
  <c r="R82" i="72"/>
  <c r="P82" i="72"/>
  <c r="BI82" i="72"/>
  <c r="J82" i="72" s="1"/>
  <c r="J29" i="72" s="1"/>
  <c r="J33" i="72"/>
  <c r="F35" i="72"/>
  <c r="F34" i="72"/>
  <c r="F33" i="72"/>
  <c r="F36" i="72"/>
  <c r="F32" i="72"/>
  <c r="R82" i="71"/>
  <c r="T82" i="71"/>
  <c r="P82" i="71"/>
  <c r="F36" i="71"/>
  <c r="F35" i="71"/>
  <c r="F34" i="71"/>
  <c r="F32" i="71"/>
  <c r="BI82" i="71"/>
  <c r="J82" i="71" s="1"/>
  <c r="J29" i="71" s="1"/>
  <c r="J33" i="71"/>
  <c r="F33" i="71"/>
  <c r="T82" i="70"/>
  <c r="R82" i="70"/>
  <c r="P82" i="70"/>
  <c r="BI82" i="70"/>
  <c r="J82" i="70" s="1"/>
  <c r="J29" i="70" s="1"/>
  <c r="J33" i="70"/>
  <c r="F35" i="70"/>
  <c r="F34" i="70"/>
  <c r="F33" i="70"/>
  <c r="F36" i="70"/>
  <c r="F32" i="70"/>
  <c r="R82" i="69"/>
  <c r="J78" i="69"/>
  <c r="P82" i="69"/>
  <c r="J76" i="69"/>
  <c r="T82" i="69"/>
  <c r="F34" i="69"/>
  <c r="F36" i="69"/>
  <c r="F32" i="69"/>
  <c r="F33" i="69"/>
  <c r="BI82" i="69"/>
  <c r="J82" i="69" s="1"/>
  <c r="J33" i="69"/>
  <c r="F35" i="69"/>
  <c r="P82" i="68"/>
  <c r="F32" i="68"/>
  <c r="E47" i="68"/>
  <c r="T82" i="68"/>
  <c r="R82" i="68"/>
  <c r="F33" i="68"/>
  <c r="F36" i="68"/>
  <c r="BI82" i="68"/>
  <c r="J82" i="68" s="1"/>
  <c r="J29" i="68" s="1"/>
  <c r="J33" i="68"/>
  <c r="F35" i="68"/>
  <c r="F34" i="68"/>
  <c r="P82" i="67"/>
  <c r="J76" i="67"/>
  <c r="R82" i="67"/>
  <c r="T82" i="67"/>
  <c r="F34" i="67"/>
  <c r="F33" i="67"/>
  <c r="F36" i="67"/>
  <c r="F32" i="67"/>
  <c r="BI82" i="67"/>
  <c r="J82" i="67" s="1"/>
  <c r="J29" i="67" s="1"/>
  <c r="J33" i="67"/>
  <c r="F35" i="67"/>
  <c r="T82" i="66"/>
  <c r="R82" i="66"/>
  <c r="P82" i="66"/>
  <c r="F34" i="66"/>
  <c r="F33" i="66"/>
  <c r="BI82" i="66"/>
  <c r="J82" i="66" s="1"/>
  <c r="J29" i="66" s="1"/>
  <c r="J33" i="66"/>
  <c r="F35" i="66"/>
  <c r="F36" i="66"/>
  <c r="F32" i="66"/>
  <c r="J76" i="64"/>
  <c r="R82" i="64"/>
  <c r="P82" i="64"/>
  <c r="T82" i="64"/>
  <c r="T82" i="65"/>
  <c r="R82" i="65"/>
  <c r="P82" i="65"/>
  <c r="F36" i="65"/>
  <c r="J33" i="65"/>
  <c r="F34" i="65"/>
  <c r="F32" i="65"/>
  <c r="BI82" i="65"/>
  <c r="J82" i="65" s="1"/>
  <c r="J60" i="65" s="1"/>
  <c r="F35" i="65"/>
  <c r="F33" i="65"/>
  <c r="F32" i="64"/>
  <c r="BI82" i="64"/>
  <c r="J82" i="64" s="1"/>
  <c r="J60" i="64" s="1"/>
  <c r="J33" i="64"/>
  <c r="F35" i="64"/>
  <c r="F33" i="64"/>
  <c r="F36" i="64"/>
  <c r="F34" i="64"/>
  <c r="P82" i="62"/>
  <c r="T82" i="62"/>
  <c r="R82" i="62"/>
  <c r="R82" i="63"/>
  <c r="T82" i="63"/>
  <c r="P82" i="63"/>
  <c r="F32" i="63"/>
  <c r="J33" i="63"/>
  <c r="F34" i="63"/>
  <c r="F36" i="63"/>
  <c r="BI82" i="63"/>
  <c r="J82" i="63" s="1"/>
  <c r="J29" i="63" s="1"/>
  <c r="F35" i="63"/>
  <c r="F33" i="63"/>
  <c r="J33" i="62"/>
  <c r="F33" i="62"/>
  <c r="BI82" i="62"/>
  <c r="J82" i="62" s="1"/>
  <c r="J60" i="62" s="1"/>
  <c r="F35" i="62"/>
  <c r="F34" i="62"/>
  <c r="F36" i="62"/>
  <c r="F32" i="62"/>
  <c r="R101" i="61"/>
  <c r="P136" i="61"/>
  <c r="P163" i="61"/>
  <c r="R144" i="61"/>
  <c r="R143" i="61" s="1"/>
  <c r="P140" i="61"/>
  <c r="BI129" i="61"/>
  <c r="J67" i="61" s="1"/>
  <c r="T117" i="61"/>
  <c r="P117" i="61"/>
  <c r="P99" i="61" s="1"/>
  <c r="P98" i="61" s="1"/>
  <c r="R125" i="61"/>
  <c r="T163" i="61"/>
  <c r="T144" i="61"/>
  <c r="T143" i="61" s="1"/>
  <c r="R129" i="61"/>
  <c r="R99" i="61" s="1"/>
  <c r="R98" i="61" s="1"/>
  <c r="P125" i="61"/>
  <c r="T125" i="61"/>
  <c r="T101" i="61"/>
  <c r="T99" i="61" s="1"/>
  <c r="T98" i="61" s="1"/>
  <c r="BI144" i="61"/>
  <c r="BI143" i="61" s="1"/>
  <c r="J72" i="61" s="1"/>
  <c r="BI101" i="61"/>
  <c r="BI117" i="61"/>
  <c r="J64" i="61" s="1"/>
  <c r="F36" i="61"/>
  <c r="BI125" i="61"/>
  <c r="J66" i="61" s="1"/>
  <c r="F35" i="61"/>
  <c r="BI136" i="61"/>
  <c r="J70" i="61" s="1"/>
  <c r="F33" i="61"/>
  <c r="BI163" i="61"/>
  <c r="J74" i="61" s="1"/>
  <c r="J33" i="61"/>
  <c r="F32" i="61"/>
  <c r="BI140" i="61"/>
  <c r="J71" i="61" s="1"/>
  <c r="F34" i="61"/>
  <c r="J32" i="77"/>
  <c r="J33" i="77"/>
  <c r="F78" i="77"/>
  <c r="J29" i="76"/>
  <c r="J60" i="76"/>
  <c r="J32" i="76"/>
  <c r="F78" i="76"/>
  <c r="J29" i="75"/>
  <c r="J32" i="75"/>
  <c r="F78" i="75"/>
  <c r="J32" i="74"/>
  <c r="F78" i="74"/>
  <c r="J60" i="73"/>
  <c r="J32" i="73"/>
  <c r="F78" i="73"/>
  <c r="J32" i="72"/>
  <c r="F78" i="72"/>
  <c r="J32" i="71"/>
  <c r="F78" i="71"/>
  <c r="J32" i="70"/>
  <c r="F78" i="70"/>
  <c r="J29" i="69"/>
  <c r="J60" i="69"/>
  <c r="J32" i="69"/>
  <c r="F78" i="69"/>
  <c r="J60" i="68"/>
  <c r="J32" i="68"/>
  <c r="F78" i="68"/>
  <c r="J60" i="67"/>
  <c r="J32" i="67"/>
  <c r="F78" i="67"/>
  <c r="J60" i="66"/>
  <c r="J32" i="66"/>
  <c r="F78" i="66"/>
  <c r="J32" i="65"/>
  <c r="F78" i="65"/>
  <c r="J32" i="64"/>
  <c r="F78" i="64"/>
  <c r="J32" i="63"/>
  <c r="F78" i="63"/>
  <c r="J32" i="62"/>
  <c r="F78" i="62"/>
  <c r="J101" i="61"/>
  <c r="J63" i="61" s="1"/>
  <c r="J76" i="61"/>
  <c r="BI172" i="61"/>
  <c r="J75" i="61" s="1"/>
  <c r="J32" i="61"/>
  <c r="F94" i="61"/>
  <c r="J29" i="65" l="1"/>
  <c r="J60" i="77"/>
  <c r="J73" i="61"/>
  <c r="J60" i="63"/>
  <c r="J60" i="74"/>
  <c r="J60" i="72"/>
  <c r="J60" i="71"/>
  <c r="J60" i="70"/>
  <c r="J29" i="64"/>
  <c r="J29" i="62"/>
  <c r="J38" i="62" s="1"/>
  <c r="BI99" i="61"/>
  <c r="J38" i="77"/>
  <c r="J38" i="76"/>
  <c r="J38" i="75"/>
  <c r="J38" i="74"/>
  <c r="J38" i="73"/>
  <c r="J38" i="72"/>
  <c r="J38" i="71"/>
  <c r="J38" i="70"/>
  <c r="J38" i="69"/>
  <c r="J38" i="68"/>
  <c r="J38" i="67"/>
  <c r="J38" i="66"/>
  <c r="J38" i="65"/>
  <c r="J38" i="64"/>
  <c r="J38" i="63"/>
  <c r="J99" i="61"/>
  <c r="J61" i="61" s="1"/>
  <c r="BI98" i="61"/>
  <c r="J98" i="61" s="1"/>
  <c r="J29" i="61" l="1"/>
  <c r="J60" i="61"/>
  <c r="J38" i="61" l="1"/>
  <c r="AG84" i="1"/>
  <c r="AN84" i="1" s="1"/>
  <c r="E7" i="58"/>
  <c r="E45" i="58" s="1"/>
  <c r="J12" i="58"/>
  <c r="J49" i="58" s="1"/>
  <c r="J17" i="58"/>
  <c r="E18" i="58"/>
  <c r="F52" i="58" s="1"/>
  <c r="J18" i="58"/>
  <c r="E47" i="58"/>
  <c r="F49" i="58"/>
  <c r="F51" i="58"/>
  <c r="J51" i="58"/>
  <c r="E86" i="58"/>
  <c r="F88" i="58"/>
  <c r="F90" i="58"/>
  <c r="J90" i="58"/>
  <c r="P97" i="58"/>
  <c r="R97" i="58"/>
  <c r="T97" i="58"/>
  <c r="BB97" i="58"/>
  <c r="BC97" i="58"/>
  <c r="BD97" i="58"/>
  <c r="BE97" i="58"/>
  <c r="BF97" i="58"/>
  <c r="BH97" i="58"/>
  <c r="P101" i="58"/>
  <c r="R101" i="58"/>
  <c r="T101" i="58"/>
  <c r="BB101" i="58"/>
  <c r="BC101" i="58"/>
  <c r="BD101" i="58"/>
  <c r="BE101" i="58"/>
  <c r="BF101" i="58"/>
  <c r="BH101" i="58"/>
  <c r="BB103" i="58"/>
  <c r="P103" i="58"/>
  <c r="R103" i="58"/>
  <c r="T103" i="58"/>
  <c r="BC103" i="58"/>
  <c r="BD103" i="58"/>
  <c r="BE103" i="58"/>
  <c r="BF103" i="58"/>
  <c r="BH103" i="58"/>
  <c r="P105" i="58"/>
  <c r="R105" i="58"/>
  <c r="T105" i="58"/>
  <c r="BB105" i="58"/>
  <c r="BC105" i="58"/>
  <c r="BD105" i="58"/>
  <c r="BE105" i="58"/>
  <c r="BF105" i="58"/>
  <c r="BH105" i="58"/>
  <c r="P107" i="58"/>
  <c r="R107" i="58"/>
  <c r="T107" i="58"/>
  <c r="BB107" i="58"/>
  <c r="BC107" i="58"/>
  <c r="BD107" i="58"/>
  <c r="BE107" i="58"/>
  <c r="BF107" i="58"/>
  <c r="BH107" i="58"/>
  <c r="P109" i="58"/>
  <c r="R109" i="58"/>
  <c r="T109" i="58"/>
  <c r="BB109" i="58"/>
  <c r="BC109" i="58"/>
  <c r="BD109" i="58"/>
  <c r="BE109" i="58"/>
  <c r="BF109" i="58"/>
  <c r="BH109" i="58"/>
  <c r="P111" i="58"/>
  <c r="R111" i="58"/>
  <c r="T111" i="58"/>
  <c r="BB111" i="58"/>
  <c r="BC111" i="58"/>
  <c r="BD111" i="58"/>
  <c r="BE111" i="58"/>
  <c r="BF111" i="58"/>
  <c r="BH111" i="58"/>
  <c r="P115" i="58"/>
  <c r="R115" i="58"/>
  <c r="T115" i="58"/>
  <c r="BB115" i="58"/>
  <c r="BC115" i="58"/>
  <c r="BD115" i="58"/>
  <c r="BE115" i="58"/>
  <c r="BF115" i="58"/>
  <c r="BH115" i="58"/>
  <c r="P116" i="58"/>
  <c r="R116" i="58"/>
  <c r="T116" i="58"/>
  <c r="BB116" i="58"/>
  <c r="BC116" i="58"/>
  <c r="BD116" i="58"/>
  <c r="BE116" i="58"/>
  <c r="BF116" i="58"/>
  <c r="BH116" i="58"/>
  <c r="P118" i="58"/>
  <c r="R118" i="58"/>
  <c r="T118" i="58"/>
  <c r="BB118" i="58"/>
  <c r="BC118" i="58"/>
  <c r="BD118" i="58"/>
  <c r="BE118" i="58"/>
  <c r="BF118" i="58"/>
  <c r="BH118" i="58"/>
  <c r="P121" i="58"/>
  <c r="R121" i="58"/>
  <c r="T121" i="58"/>
  <c r="BB121" i="58"/>
  <c r="BC121" i="58"/>
  <c r="BD121" i="58"/>
  <c r="BE121" i="58"/>
  <c r="BF121" i="58"/>
  <c r="BH121" i="58"/>
  <c r="P123" i="58"/>
  <c r="R123" i="58"/>
  <c r="T123" i="58"/>
  <c r="BB123" i="58"/>
  <c r="BC123" i="58"/>
  <c r="BD123" i="58"/>
  <c r="BE123" i="58"/>
  <c r="BF123" i="58"/>
  <c r="BH123" i="58"/>
  <c r="P127" i="58"/>
  <c r="R127" i="58"/>
  <c r="T127" i="58"/>
  <c r="BB127" i="58"/>
  <c r="BC127" i="58"/>
  <c r="BD127" i="58"/>
  <c r="BE127" i="58"/>
  <c r="BF127" i="58"/>
  <c r="BH127" i="58"/>
  <c r="P129" i="58"/>
  <c r="R129" i="58"/>
  <c r="T129" i="58"/>
  <c r="BB129" i="58"/>
  <c r="BC129" i="58"/>
  <c r="BD129" i="58"/>
  <c r="BE129" i="58"/>
  <c r="BF129" i="58"/>
  <c r="BH129" i="58"/>
  <c r="P133" i="58"/>
  <c r="R133" i="58"/>
  <c r="T133" i="58"/>
  <c r="BB133" i="58"/>
  <c r="BC133" i="58"/>
  <c r="BD133" i="58"/>
  <c r="BE133" i="58"/>
  <c r="BF133" i="58"/>
  <c r="BH133" i="58"/>
  <c r="P134" i="58"/>
  <c r="R134" i="58"/>
  <c r="T134" i="58"/>
  <c r="BB134" i="58"/>
  <c r="BC134" i="58"/>
  <c r="BD134" i="58"/>
  <c r="BE134" i="58"/>
  <c r="BF134" i="58"/>
  <c r="BH134" i="58"/>
  <c r="P136" i="58"/>
  <c r="R136" i="58"/>
  <c r="T136" i="58"/>
  <c r="BB136" i="58"/>
  <c r="BC136" i="58"/>
  <c r="BD136" i="58"/>
  <c r="BE136" i="58"/>
  <c r="BF136" i="58"/>
  <c r="BH136" i="58"/>
  <c r="P139" i="58"/>
  <c r="P138" i="58" s="1"/>
  <c r="R139" i="58"/>
  <c r="T139" i="58"/>
  <c r="BB139" i="58"/>
  <c r="BC139" i="58"/>
  <c r="BD139" i="58"/>
  <c r="BE139" i="58"/>
  <c r="BF139" i="58"/>
  <c r="BH139" i="58"/>
  <c r="P141" i="58"/>
  <c r="R141" i="58"/>
  <c r="R138" i="58" s="1"/>
  <c r="T141" i="58"/>
  <c r="BB141" i="58"/>
  <c r="BC141" i="58"/>
  <c r="BD141" i="58"/>
  <c r="BE141" i="58"/>
  <c r="BF141" i="58"/>
  <c r="BH141" i="58"/>
  <c r="P145" i="58"/>
  <c r="R145" i="58"/>
  <c r="T145" i="58"/>
  <c r="BB145" i="58"/>
  <c r="BC145" i="58"/>
  <c r="BD145" i="58"/>
  <c r="BE145" i="58"/>
  <c r="BF145" i="58"/>
  <c r="BH145" i="58"/>
  <c r="P149" i="58"/>
  <c r="R149" i="58"/>
  <c r="T149" i="58"/>
  <c r="BB149" i="58"/>
  <c r="BC149" i="58"/>
  <c r="BD149" i="58"/>
  <c r="BE149" i="58"/>
  <c r="BF149" i="58"/>
  <c r="BH149" i="58"/>
  <c r="P153" i="58"/>
  <c r="R153" i="58"/>
  <c r="T153" i="58"/>
  <c r="BB153" i="58"/>
  <c r="BC153" i="58"/>
  <c r="BD153" i="58"/>
  <c r="BE153" i="58"/>
  <c r="BF153" i="58"/>
  <c r="BH153" i="58"/>
  <c r="P155" i="58"/>
  <c r="R155" i="58"/>
  <c r="T155" i="58"/>
  <c r="BB155" i="58"/>
  <c r="BC155" i="58"/>
  <c r="BD155" i="58"/>
  <c r="BE155" i="58"/>
  <c r="BF155" i="58"/>
  <c r="BH155" i="58"/>
  <c r="P157" i="58"/>
  <c r="R157" i="58"/>
  <c r="T157" i="58"/>
  <c r="BB157" i="58"/>
  <c r="BC157" i="58"/>
  <c r="BD157" i="58"/>
  <c r="BE157" i="58"/>
  <c r="BF157" i="58"/>
  <c r="BH157" i="58"/>
  <c r="P159" i="58"/>
  <c r="R159" i="58"/>
  <c r="T159" i="58"/>
  <c r="BB159" i="58"/>
  <c r="BC159" i="58"/>
  <c r="BD159" i="58"/>
  <c r="BE159" i="58"/>
  <c r="BF159" i="58"/>
  <c r="BH159" i="58"/>
  <c r="P161" i="58"/>
  <c r="R161" i="58"/>
  <c r="T161" i="58"/>
  <c r="BB161" i="58"/>
  <c r="BC161" i="58"/>
  <c r="BD161" i="58"/>
  <c r="BE161" i="58"/>
  <c r="BF161" i="58"/>
  <c r="BH161" i="58"/>
  <c r="P163" i="58"/>
  <c r="R163" i="58"/>
  <c r="T163" i="58"/>
  <c r="BB163" i="58"/>
  <c r="BC163" i="58"/>
  <c r="BD163" i="58"/>
  <c r="BE163" i="58"/>
  <c r="BF163" i="58"/>
  <c r="BH163" i="58"/>
  <c r="P165" i="58"/>
  <c r="R165" i="58"/>
  <c r="T165" i="58"/>
  <c r="BB165" i="58"/>
  <c r="BC165" i="58"/>
  <c r="BD165" i="58"/>
  <c r="BE165" i="58"/>
  <c r="BF165" i="58"/>
  <c r="BH165" i="58"/>
  <c r="P168" i="58"/>
  <c r="R168" i="58"/>
  <c r="T168" i="58"/>
  <c r="BB168" i="58"/>
  <c r="BC168" i="58"/>
  <c r="BD168" i="58"/>
  <c r="BE168" i="58"/>
  <c r="BF168" i="58"/>
  <c r="BH168" i="58"/>
  <c r="P170" i="58"/>
  <c r="R170" i="58"/>
  <c r="T170" i="58"/>
  <c r="BB170" i="58"/>
  <c r="BC170" i="58"/>
  <c r="BD170" i="58"/>
  <c r="BE170" i="58"/>
  <c r="BF170" i="58"/>
  <c r="BH170" i="58"/>
  <c r="P172" i="58"/>
  <c r="R172" i="58"/>
  <c r="T172" i="58"/>
  <c r="BB172" i="58"/>
  <c r="BC172" i="58"/>
  <c r="BD172" i="58"/>
  <c r="BE172" i="58"/>
  <c r="BF172" i="58"/>
  <c r="BH172" i="58"/>
  <c r="P174" i="58"/>
  <c r="R174" i="58"/>
  <c r="T174" i="58"/>
  <c r="BB174" i="58"/>
  <c r="BC174" i="58"/>
  <c r="BD174" i="58"/>
  <c r="BE174" i="58"/>
  <c r="BF174" i="58"/>
  <c r="BH174" i="58"/>
  <c r="P176" i="58"/>
  <c r="R176" i="58"/>
  <c r="T176" i="58"/>
  <c r="BB176" i="58"/>
  <c r="BC176" i="58"/>
  <c r="BD176" i="58"/>
  <c r="BE176" i="58"/>
  <c r="BF176" i="58"/>
  <c r="BH176" i="58"/>
  <c r="P178" i="58"/>
  <c r="R178" i="58"/>
  <c r="T178" i="58"/>
  <c r="BB178" i="58"/>
  <c r="BC178" i="58"/>
  <c r="BD178" i="58"/>
  <c r="BE178" i="58"/>
  <c r="BF178" i="58"/>
  <c r="BH178" i="58"/>
  <c r="P179" i="58"/>
  <c r="R179" i="58"/>
  <c r="T179" i="58"/>
  <c r="BB179" i="58"/>
  <c r="BC179" i="58"/>
  <c r="BD179" i="58"/>
  <c r="BE179" i="58"/>
  <c r="BF179" i="58"/>
  <c r="BH179" i="58"/>
  <c r="P181" i="58"/>
  <c r="R181" i="58"/>
  <c r="T181" i="58"/>
  <c r="BB181" i="58"/>
  <c r="BC181" i="58"/>
  <c r="BD181" i="58"/>
  <c r="BE181" i="58"/>
  <c r="BF181" i="58"/>
  <c r="BH181" i="58"/>
  <c r="P182" i="58"/>
  <c r="R182" i="58"/>
  <c r="T182" i="58"/>
  <c r="BB182" i="58"/>
  <c r="BC182" i="58"/>
  <c r="BD182" i="58"/>
  <c r="BE182" i="58"/>
  <c r="BF182" i="58"/>
  <c r="BH182" i="58"/>
  <c r="P183" i="58"/>
  <c r="R183" i="58"/>
  <c r="T183" i="58"/>
  <c r="BB183" i="58"/>
  <c r="BC183" i="58"/>
  <c r="BD183" i="58"/>
  <c r="BE183" i="58"/>
  <c r="BF183" i="58"/>
  <c r="BH183" i="58"/>
  <c r="P186" i="58"/>
  <c r="R186" i="58"/>
  <c r="T186" i="58"/>
  <c r="T185" i="58" s="1"/>
  <c r="BB186" i="58"/>
  <c r="BC186" i="58"/>
  <c r="BD186" i="58"/>
  <c r="BE186" i="58"/>
  <c r="BF186" i="58"/>
  <c r="BH186" i="58"/>
  <c r="P191" i="58"/>
  <c r="R191" i="58"/>
  <c r="T191" i="58"/>
  <c r="BB191" i="58"/>
  <c r="BC191" i="58"/>
  <c r="BD191" i="58"/>
  <c r="BE191" i="58"/>
  <c r="BF191" i="58"/>
  <c r="BH191" i="58"/>
  <c r="P198" i="58"/>
  <c r="P197" i="58" s="1"/>
  <c r="R198" i="58"/>
  <c r="R197" i="58" s="1"/>
  <c r="T198" i="58"/>
  <c r="T197" i="58" s="1"/>
  <c r="BB198" i="58"/>
  <c r="BC198" i="58"/>
  <c r="BD198" i="58"/>
  <c r="BE198" i="58"/>
  <c r="BF198" i="58"/>
  <c r="BH198" i="58"/>
  <c r="BH197" i="58" s="1"/>
  <c r="J65" i="58" s="1"/>
  <c r="P201" i="58"/>
  <c r="R201" i="58"/>
  <c r="T201" i="58"/>
  <c r="BB201" i="58"/>
  <c r="BC201" i="58"/>
  <c r="BD201" i="58"/>
  <c r="BE201" i="58"/>
  <c r="BF201" i="58"/>
  <c r="BH201" i="58"/>
  <c r="P205" i="58"/>
  <c r="R205" i="58"/>
  <c r="T205" i="58"/>
  <c r="BB205" i="58"/>
  <c r="BC205" i="58"/>
  <c r="BD205" i="58"/>
  <c r="BE205" i="58"/>
  <c r="BF205" i="58"/>
  <c r="BH205" i="58"/>
  <c r="P207" i="58"/>
  <c r="R207" i="58"/>
  <c r="T207" i="58"/>
  <c r="BB207" i="58"/>
  <c r="BC207" i="58"/>
  <c r="BD207" i="58"/>
  <c r="BE207" i="58"/>
  <c r="BF207" i="58"/>
  <c r="BH207" i="58"/>
  <c r="P211" i="58"/>
  <c r="R211" i="58"/>
  <c r="T211" i="58"/>
  <c r="BB211" i="58"/>
  <c r="BC211" i="58"/>
  <c r="BD211" i="58"/>
  <c r="BE211" i="58"/>
  <c r="BF211" i="58"/>
  <c r="BH211" i="58"/>
  <c r="P213" i="58"/>
  <c r="R213" i="58"/>
  <c r="T213" i="58"/>
  <c r="BB213" i="58"/>
  <c r="BC213" i="58"/>
  <c r="BD213" i="58"/>
  <c r="BE213" i="58"/>
  <c r="BF213" i="58"/>
  <c r="BH213" i="58"/>
  <c r="P214" i="58"/>
  <c r="R214" i="58"/>
  <c r="T214" i="58"/>
  <c r="BB214" i="58"/>
  <c r="BC214" i="58"/>
  <c r="BD214" i="58"/>
  <c r="BE214" i="58"/>
  <c r="BF214" i="58"/>
  <c r="BH214" i="58"/>
  <c r="P216" i="58"/>
  <c r="R216" i="58"/>
  <c r="T216" i="58"/>
  <c r="BB216" i="58"/>
  <c r="BC216" i="58"/>
  <c r="BD216" i="58"/>
  <c r="BE216" i="58"/>
  <c r="BF216" i="58"/>
  <c r="BH216" i="58"/>
  <c r="P218" i="58"/>
  <c r="R218" i="58"/>
  <c r="T218" i="58"/>
  <c r="BB218" i="58"/>
  <c r="BC218" i="58"/>
  <c r="BD218" i="58"/>
  <c r="BE218" i="58"/>
  <c r="BF218" i="58"/>
  <c r="BH218" i="58"/>
  <c r="P222" i="58"/>
  <c r="R222" i="58"/>
  <c r="T222" i="58"/>
  <c r="BB222" i="58"/>
  <c r="BC222" i="58"/>
  <c r="BD222" i="58"/>
  <c r="BE222" i="58"/>
  <c r="BF222" i="58"/>
  <c r="BH222" i="58"/>
  <c r="P224" i="58"/>
  <c r="R224" i="58"/>
  <c r="T224" i="58"/>
  <c r="BB224" i="58"/>
  <c r="BC224" i="58"/>
  <c r="BD224" i="58"/>
  <c r="BE224" i="58"/>
  <c r="BF224" i="58"/>
  <c r="BH224" i="58"/>
  <c r="P226" i="58"/>
  <c r="R226" i="58"/>
  <c r="T226" i="58"/>
  <c r="BB226" i="58"/>
  <c r="BC226" i="58"/>
  <c r="BD226" i="58"/>
  <c r="BE226" i="58"/>
  <c r="BF226" i="58"/>
  <c r="BH226" i="58"/>
  <c r="P228" i="58"/>
  <c r="R228" i="58"/>
  <c r="T228" i="58"/>
  <c r="BB228" i="58"/>
  <c r="BC228" i="58"/>
  <c r="BD228" i="58"/>
  <c r="BE228" i="58"/>
  <c r="BF228" i="58"/>
  <c r="BH228" i="58"/>
  <c r="P230" i="58"/>
  <c r="R230" i="58"/>
  <c r="T230" i="58"/>
  <c r="BB230" i="58"/>
  <c r="BC230" i="58"/>
  <c r="BD230" i="58"/>
  <c r="BE230" i="58"/>
  <c r="BF230" i="58"/>
  <c r="BH230" i="58"/>
  <c r="P232" i="58"/>
  <c r="R232" i="58"/>
  <c r="T232" i="58"/>
  <c r="BB232" i="58"/>
  <c r="BC232" i="58"/>
  <c r="BD232" i="58"/>
  <c r="BE232" i="58"/>
  <c r="BF232" i="58"/>
  <c r="BH232" i="58"/>
  <c r="P233" i="58"/>
  <c r="R233" i="58"/>
  <c r="T233" i="58"/>
  <c r="BB233" i="58"/>
  <c r="BC233" i="58"/>
  <c r="BD233" i="58"/>
  <c r="BE233" i="58"/>
  <c r="BF233" i="58"/>
  <c r="BH233" i="58"/>
  <c r="P236" i="58"/>
  <c r="P235" i="58" s="1"/>
  <c r="R236" i="58"/>
  <c r="R235" i="58" s="1"/>
  <c r="T236" i="58"/>
  <c r="T235" i="58" s="1"/>
  <c r="BB236" i="58"/>
  <c r="BC236" i="58"/>
  <c r="BD236" i="58"/>
  <c r="BE236" i="58"/>
  <c r="BF236" i="58"/>
  <c r="BH236" i="58"/>
  <c r="BH235" i="58" s="1"/>
  <c r="J68" i="58" s="1"/>
  <c r="P239" i="58"/>
  <c r="R239" i="58"/>
  <c r="T239" i="58"/>
  <c r="BB239" i="58"/>
  <c r="BC239" i="58"/>
  <c r="BD239" i="58"/>
  <c r="BE239" i="58"/>
  <c r="BF239" i="58"/>
  <c r="BH239" i="58"/>
  <c r="P243" i="58"/>
  <c r="R243" i="58"/>
  <c r="T243" i="58"/>
  <c r="BB243" i="58"/>
  <c r="BC243" i="58"/>
  <c r="BD243" i="58"/>
  <c r="BE243" i="58"/>
  <c r="BF243" i="58"/>
  <c r="BH243" i="58"/>
  <c r="P245" i="58"/>
  <c r="R245" i="58"/>
  <c r="T245" i="58"/>
  <c r="BB245" i="58"/>
  <c r="BC245" i="58"/>
  <c r="BD245" i="58"/>
  <c r="BE245" i="58"/>
  <c r="BF245" i="58"/>
  <c r="BH245" i="58"/>
  <c r="BB247" i="58"/>
  <c r="P247" i="58"/>
  <c r="R247" i="58"/>
  <c r="T247" i="58"/>
  <c r="BC247" i="58"/>
  <c r="BD247" i="58"/>
  <c r="BE247" i="58"/>
  <c r="BF247" i="58"/>
  <c r="BH247" i="58"/>
  <c r="BB249" i="58"/>
  <c r="P249" i="58"/>
  <c r="R249" i="58"/>
  <c r="T249" i="58"/>
  <c r="BC249" i="58"/>
  <c r="BD249" i="58"/>
  <c r="BE249" i="58"/>
  <c r="BF249" i="58"/>
  <c r="BH249" i="58"/>
  <c r="P251" i="58"/>
  <c r="R251" i="58"/>
  <c r="T251" i="58"/>
  <c r="BB251" i="58"/>
  <c r="BC251" i="58"/>
  <c r="BD251" i="58"/>
  <c r="BE251" i="58"/>
  <c r="BF251" i="58"/>
  <c r="BH251" i="58"/>
  <c r="P253" i="58"/>
  <c r="R253" i="58"/>
  <c r="T253" i="58"/>
  <c r="BB253" i="58"/>
  <c r="BC253" i="58"/>
  <c r="BD253" i="58"/>
  <c r="BE253" i="58"/>
  <c r="BF253" i="58"/>
  <c r="BH253" i="58"/>
  <c r="P255" i="58"/>
  <c r="R255" i="58"/>
  <c r="T255" i="58"/>
  <c r="BB255" i="58"/>
  <c r="BC255" i="58"/>
  <c r="BD255" i="58"/>
  <c r="BE255" i="58"/>
  <c r="BF255" i="58"/>
  <c r="BH255" i="58"/>
  <c r="P257" i="58"/>
  <c r="R257" i="58"/>
  <c r="T257" i="58"/>
  <c r="BB257" i="58"/>
  <c r="BC257" i="58"/>
  <c r="BD257" i="58"/>
  <c r="BE257" i="58"/>
  <c r="BF257" i="58"/>
  <c r="BH257" i="58"/>
  <c r="P259" i="58"/>
  <c r="R259" i="58"/>
  <c r="T259" i="58"/>
  <c r="BB259" i="58"/>
  <c r="BC259" i="58"/>
  <c r="BD259" i="58"/>
  <c r="BE259" i="58"/>
  <c r="BF259" i="58"/>
  <c r="BH259" i="58"/>
  <c r="P261" i="58"/>
  <c r="R261" i="58"/>
  <c r="T261" i="58"/>
  <c r="BB261" i="58"/>
  <c r="BC261" i="58"/>
  <c r="BD261" i="58"/>
  <c r="BE261" i="58"/>
  <c r="BF261" i="58"/>
  <c r="BH261" i="58"/>
  <c r="P263" i="58"/>
  <c r="R263" i="58"/>
  <c r="T263" i="58"/>
  <c r="BB263" i="58"/>
  <c r="BC263" i="58"/>
  <c r="BD263" i="58"/>
  <c r="BE263" i="58"/>
  <c r="BF263" i="58"/>
  <c r="BH263" i="58"/>
  <c r="P265" i="58"/>
  <c r="R265" i="58"/>
  <c r="T265" i="58"/>
  <c r="BB265" i="58"/>
  <c r="BC265" i="58"/>
  <c r="BD265" i="58"/>
  <c r="BE265" i="58"/>
  <c r="BF265" i="58"/>
  <c r="BH265" i="58"/>
  <c r="P267" i="58"/>
  <c r="R267" i="58"/>
  <c r="T267" i="58"/>
  <c r="BB267" i="58"/>
  <c r="BC267" i="58"/>
  <c r="BD267" i="58"/>
  <c r="BE267" i="58"/>
  <c r="BF267" i="58"/>
  <c r="BH267" i="58"/>
  <c r="P269" i="58"/>
  <c r="R269" i="58"/>
  <c r="T269" i="58"/>
  <c r="BB269" i="58"/>
  <c r="BC269" i="58"/>
  <c r="BD269" i="58"/>
  <c r="BE269" i="58"/>
  <c r="BF269" i="58"/>
  <c r="BH269" i="58"/>
  <c r="P271" i="58"/>
  <c r="R271" i="58"/>
  <c r="T271" i="58"/>
  <c r="BB271" i="58"/>
  <c r="BC271" i="58"/>
  <c r="BD271" i="58"/>
  <c r="BE271" i="58"/>
  <c r="BF271" i="58"/>
  <c r="BH271" i="58"/>
  <c r="P273" i="58"/>
  <c r="R273" i="58"/>
  <c r="T273" i="58"/>
  <c r="BB273" i="58"/>
  <c r="BC273" i="58"/>
  <c r="BD273" i="58"/>
  <c r="BE273" i="58"/>
  <c r="BF273" i="58"/>
  <c r="BH273" i="58"/>
  <c r="P275" i="58"/>
  <c r="R275" i="58"/>
  <c r="T275" i="58"/>
  <c r="BB275" i="58"/>
  <c r="BC275" i="58"/>
  <c r="BD275" i="58"/>
  <c r="BE275" i="58"/>
  <c r="BF275" i="58"/>
  <c r="BH275" i="58"/>
  <c r="P277" i="58"/>
  <c r="R277" i="58"/>
  <c r="T277" i="58"/>
  <c r="BB277" i="58"/>
  <c r="BC277" i="58"/>
  <c r="BD277" i="58"/>
  <c r="BE277" i="58"/>
  <c r="BF277" i="58"/>
  <c r="BH277" i="58"/>
  <c r="P279" i="58"/>
  <c r="R279" i="58"/>
  <c r="T279" i="58"/>
  <c r="BB279" i="58"/>
  <c r="BC279" i="58"/>
  <c r="BD279" i="58"/>
  <c r="BE279" i="58"/>
  <c r="BF279" i="58"/>
  <c r="BH279" i="58"/>
  <c r="P281" i="58"/>
  <c r="R281" i="58"/>
  <c r="T281" i="58"/>
  <c r="BB281" i="58"/>
  <c r="BC281" i="58"/>
  <c r="BD281" i="58"/>
  <c r="BE281" i="58"/>
  <c r="BF281" i="58"/>
  <c r="BH281" i="58"/>
  <c r="P283" i="58"/>
  <c r="P282" i="58" s="1"/>
  <c r="R283" i="58"/>
  <c r="R282" i="58" s="1"/>
  <c r="T283" i="58"/>
  <c r="T282" i="58" s="1"/>
  <c r="BB283" i="58"/>
  <c r="BC283" i="58"/>
  <c r="BD283" i="58"/>
  <c r="BE283" i="58"/>
  <c r="BF283" i="58"/>
  <c r="BH283" i="58"/>
  <c r="BH282" i="58" s="1"/>
  <c r="J72" i="58" s="1"/>
  <c r="P288" i="58"/>
  <c r="P287" i="58" s="1"/>
  <c r="R288" i="58"/>
  <c r="R287" i="58" s="1"/>
  <c r="T288" i="58"/>
  <c r="T287" i="58" s="1"/>
  <c r="BB288" i="58"/>
  <c r="BC288" i="58"/>
  <c r="BD288" i="58"/>
  <c r="BE288" i="58"/>
  <c r="BF288" i="58"/>
  <c r="BH288" i="58"/>
  <c r="BH287" i="58" s="1"/>
  <c r="J73" i="58" s="1"/>
  <c r="P295" i="58"/>
  <c r="P294" i="58" s="1"/>
  <c r="R295" i="58"/>
  <c r="R294" i="58" s="1"/>
  <c r="T295" i="58"/>
  <c r="T294" i="58" s="1"/>
  <c r="BB295" i="58"/>
  <c r="BC295" i="58"/>
  <c r="BD295" i="58"/>
  <c r="BE295" i="58"/>
  <c r="BF295" i="58"/>
  <c r="BH295" i="58"/>
  <c r="BH294" i="58" s="1"/>
  <c r="J74" i="58" s="1"/>
  <c r="BH138" i="58" l="1"/>
  <c r="J60" i="58" s="1"/>
  <c r="P167" i="58"/>
  <c r="P120" i="58"/>
  <c r="J88" i="58"/>
  <c r="BH238" i="58"/>
  <c r="J70" i="58" s="1"/>
  <c r="T215" i="58"/>
  <c r="P144" i="58"/>
  <c r="R96" i="58"/>
  <c r="R154" i="58"/>
  <c r="P200" i="58"/>
  <c r="P154" i="58"/>
  <c r="T238" i="58"/>
  <c r="T167" i="58"/>
  <c r="T144" i="58"/>
  <c r="T120" i="58"/>
  <c r="T96" i="58"/>
  <c r="R120" i="58"/>
  <c r="R95" i="58" s="1"/>
  <c r="R238" i="58"/>
  <c r="R215" i="58"/>
  <c r="T200" i="58"/>
  <c r="R185" i="58"/>
  <c r="R167" i="58"/>
  <c r="T154" i="58"/>
  <c r="R144" i="58"/>
  <c r="T138" i="58"/>
  <c r="T95" i="58" s="1"/>
  <c r="P238" i="58"/>
  <c r="P215" i="58"/>
  <c r="R200" i="58"/>
  <c r="P185" i="58"/>
  <c r="P95" i="58" s="1"/>
  <c r="P96" i="58"/>
  <c r="P246" i="58"/>
  <c r="P237" i="58" s="1"/>
  <c r="T246" i="58"/>
  <c r="T237" i="58" s="1"/>
  <c r="R246" i="58"/>
  <c r="R237" i="58" s="1"/>
  <c r="J30" i="58"/>
  <c r="F33" i="58"/>
  <c r="F31" i="58"/>
  <c r="BH185" i="58"/>
  <c r="J64" i="58" s="1"/>
  <c r="BH167" i="58"/>
  <c r="J63" i="58" s="1"/>
  <c r="BH120" i="58"/>
  <c r="J59" i="58" s="1"/>
  <c r="F32" i="58"/>
  <c r="F34" i="58"/>
  <c r="BH215" i="58"/>
  <c r="J67" i="58" s="1"/>
  <c r="BH154" i="58"/>
  <c r="J62" i="58" s="1"/>
  <c r="BH96" i="58"/>
  <c r="BH95" i="58" s="1"/>
  <c r="BH144" i="58"/>
  <c r="J61" i="58" s="1"/>
  <c r="BH246" i="58"/>
  <c r="J71" i="58" s="1"/>
  <c r="BH200" i="58"/>
  <c r="J66" i="58" s="1"/>
  <c r="E84" i="58"/>
  <c r="F30" i="58"/>
  <c r="J31" i="58"/>
  <c r="F91" i="58"/>
  <c r="E45" i="57"/>
  <c r="E47" i="57"/>
  <c r="F49" i="57"/>
  <c r="J49" i="57"/>
  <c r="F51" i="57"/>
  <c r="J51" i="57"/>
  <c r="F52" i="57"/>
  <c r="E71" i="57"/>
  <c r="E73" i="57"/>
  <c r="F75" i="57"/>
  <c r="J75" i="57"/>
  <c r="F77" i="57"/>
  <c r="J77" i="57"/>
  <c r="F78" i="57"/>
  <c r="P84" i="57"/>
  <c r="R84" i="57"/>
  <c r="T84" i="57"/>
  <c r="BB84" i="57"/>
  <c r="BC84" i="57"/>
  <c r="BD84" i="57"/>
  <c r="BE84" i="57"/>
  <c r="BF84" i="57"/>
  <c r="BH84" i="57"/>
  <c r="P85" i="57"/>
  <c r="R85" i="57"/>
  <c r="T85" i="57"/>
  <c r="BB85" i="57"/>
  <c r="BC85" i="57"/>
  <c r="BD85" i="57"/>
  <c r="BE85" i="57"/>
  <c r="BF85" i="57"/>
  <c r="BH85" i="57"/>
  <c r="P86" i="57"/>
  <c r="R86" i="57"/>
  <c r="T86" i="57"/>
  <c r="BB86" i="57"/>
  <c r="BC86" i="57"/>
  <c r="BD86" i="57"/>
  <c r="BE86" i="57"/>
  <c r="BF86" i="57"/>
  <c r="BH86" i="57"/>
  <c r="P87" i="57"/>
  <c r="R87" i="57"/>
  <c r="T87" i="57"/>
  <c r="BB87" i="57"/>
  <c r="BC87" i="57"/>
  <c r="BD87" i="57"/>
  <c r="BE87" i="57"/>
  <c r="BF87" i="57"/>
  <c r="BH87" i="57"/>
  <c r="P88" i="57"/>
  <c r="R88" i="57"/>
  <c r="T88" i="57"/>
  <c r="BB88" i="57"/>
  <c r="BC88" i="57"/>
  <c r="BD88" i="57"/>
  <c r="BE88" i="57"/>
  <c r="BF88" i="57"/>
  <c r="BH88" i="57"/>
  <c r="P89" i="57"/>
  <c r="R89" i="57"/>
  <c r="T89" i="57"/>
  <c r="BB89" i="57"/>
  <c r="BC89" i="57"/>
  <c r="BD89" i="57"/>
  <c r="BE89" i="57"/>
  <c r="BF89" i="57"/>
  <c r="BH89" i="57"/>
  <c r="P90" i="57"/>
  <c r="R90" i="57"/>
  <c r="T90" i="57"/>
  <c r="BB90" i="57"/>
  <c r="BC90" i="57"/>
  <c r="BD90" i="57"/>
  <c r="BE90" i="57"/>
  <c r="BF90" i="57"/>
  <c r="BH90" i="57"/>
  <c r="P91" i="57"/>
  <c r="R91" i="57"/>
  <c r="T91" i="57"/>
  <c r="BB91" i="57"/>
  <c r="BC91" i="57"/>
  <c r="BD91" i="57"/>
  <c r="BE91" i="57"/>
  <c r="BF91" i="57"/>
  <c r="BH91" i="57"/>
  <c r="P92" i="57"/>
  <c r="R92" i="57"/>
  <c r="T92" i="57"/>
  <c r="BB92" i="57"/>
  <c r="BC92" i="57"/>
  <c r="BD92" i="57"/>
  <c r="BE92" i="57"/>
  <c r="BF92" i="57"/>
  <c r="BH92" i="57"/>
  <c r="P93" i="57"/>
  <c r="R93" i="57"/>
  <c r="T93" i="57"/>
  <c r="BB93" i="57"/>
  <c r="BC93" i="57"/>
  <c r="BD93" i="57"/>
  <c r="BE93" i="57"/>
  <c r="BF93" i="57"/>
  <c r="BH93" i="57"/>
  <c r="P94" i="57"/>
  <c r="R94" i="57"/>
  <c r="T94" i="57"/>
  <c r="BB94" i="57"/>
  <c r="BC94" i="57"/>
  <c r="BD94" i="57"/>
  <c r="BE94" i="57"/>
  <c r="BF94" i="57"/>
  <c r="BH94" i="57"/>
  <c r="P95" i="57"/>
  <c r="R95" i="57"/>
  <c r="T95" i="57"/>
  <c r="BB95" i="57"/>
  <c r="BC95" i="57"/>
  <c r="BD95" i="57"/>
  <c r="BE95" i="57"/>
  <c r="BF95" i="57"/>
  <c r="BH95" i="57"/>
  <c r="P96" i="57"/>
  <c r="R96" i="57"/>
  <c r="T96" i="57"/>
  <c r="BB96" i="57"/>
  <c r="BC96" i="57"/>
  <c r="BD96" i="57"/>
  <c r="BE96" i="57"/>
  <c r="BF96" i="57"/>
  <c r="BH96" i="57"/>
  <c r="P97" i="57"/>
  <c r="R97" i="57"/>
  <c r="T97" i="57"/>
  <c r="BB97" i="57"/>
  <c r="BC97" i="57"/>
  <c r="BD97" i="57"/>
  <c r="BE97" i="57"/>
  <c r="BF97" i="57"/>
  <c r="BH97" i="57"/>
  <c r="P98" i="57"/>
  <c r="R98" i="57"/>
  <c r="T98" i="57"/>
  <c r="BB98" i="57"/>
  <c r="BC98" i="57"/>
  <c r="BD98" i="57"/>
  <c r="BE98" i="57"/>
  <c r="BF98" i="57"/>
  <c r="BH98" i="57"/>
  <c r="P99" i="57"/>
  <c r="R99" i="57"/>
  <c r="T99" i="57"/>
  <c r="BB99" i="57"/>
  <c r="BC99" i="57"/>
  <c r="BD99" i="57"/>
  <c r="BE99" i="57"/>
  <c r="BF99" i="57"/>
  <c r="BH99" i="57"/>
  <c r="P100" i="57"/>
  <c r="R100" i="57"/>
  <c r="T100" i="57"/>
  <c r="BB100" i="57"/>
  <c r="BC100" i="57"/>
  <c r="BD100" i="57"/>
  <c r="BE100" i="57"/>
  <c r="BF100" i="57"/>
  <c r="BH100" i="57"/>
  <c r="P101" i="57"/>
  <c r="R101" i="57"/>
  <c r="T101" i="57"/>
  <c r="BB101" i="57"/>
  <c r="BC101" i="57"/>
  <c r="BD101" i="57"/>
  <c r="BE101" i="57"/>
  <c r="BF101" i="57"/>
  <c r="BH101" i="57"/>
  <c r="P102" i="57"/>
  <c r="R102" i="57"/>
  <c r="T102" i="57"/>
  <c r="BB102" i="57"/>
  <c r="BC102" i="57"/>
  <c r="BD102" i="57"/>
  <c r="BE102" i="57"/>
  <c r="BF102" i="57"/>
  <c r="BH102" i="57"/>
  <c r="P103" i="57"/>
  <c r="R103" i="57"/>
  <c r="T103" i="57"/>
  <c r="BB103" i="57"/>
  <c r="BC103" i="57"/>
  <c r="BD103" i="57"/>
  <c r="BE103" i="57"/>
  <c r="BF103" i="57"/>
  <c r="BH103" i="57"/>
  <c r="P104" i="57"/>
  <c r="R104" i="57"/>
  <c r="T104" i="57"/>
  <c r="BB104" i="57"/>
  <c r="BC104" i="57"/>
  <c r="BD104" i="57"/>
  <c r="BE104" i="57"/>
  <c r="BF104" i="57"/>
  <c r="BH104" i="57"/>
  <c r="P105" i="57"/>
  <c r="R105" i="57"/>
  <c r="T105" i="57"/>
  <c r="BB105" i="57"/>
  <c r="BC105" i="57"/>
  <c r="BD105" i="57"/>
  <c r="BE105" i="57"/>
  <c r="BF105" i="57"/>
  <c r="BH105" i="57"/>
  <c r="P106" i="57"/>
  <c r="R106" i="57"/>
  <c r="T106" i="57"/>
  <c r="BB106" i="57"/>
  <c r="BC106" i="57"/>
  <c r="BD106" i="57"/>
  <c r="BE106" i="57"/>
  <c r="BF106" i="57"/>
  <c r="BH106" i="57"/>
  <c r="P107" i="57"/>
  <c r="R107" i="57"/>
  <c r="T107" i="57"/>
  <c r="BB107" i="57"/>
  <c r="BC107" i="57"/>
  <c r="BD107" i="57"/>
  <c r="BE107" i="57"/>
  <c r="BF107" i="57"/>
  <c r="BH107" i="57"/>
  <c r="P108" i="57"/>
  <c r="R108" i="57"/>
  <c r="T108" i="57"/>
  <c r="BB108" i="57"/>
  <c r="BC108" i="57"/>
  <c r="BD108" i="57"/>
  <c r="BE108" i="57"/>
  <c r="BF108" i="57"/>
  <c r="BH108" i="57"/>
  <c r="P109" i="57"/>
  <c r="R109" i="57"/>
  <c r="T109" i="57"/>
  <c r="BB109" i="57"/>
  <c r="BC109" i="57"/>
  <c r="BD109" i="57"/>
  <c r="BE109" i="57"/>
  <c r="BF109" i="57"/>
  <c r="BH109" i="57"/>
  <c r="P110" i="57"/>
  <c r="R110" i="57"/>
  <c r="T110" i="57"/>
  <c r="BB110" i="57"/>
  <c r="BC110" i="57"/>
  <c r="BD110" i="57"/>
  <c r="BE110" i="57"/>
  <c r="BF110" i="57"/>
  <c r="BH110" i="57"/>
  <c r="P111" i="57"/>
  <c r="R111" i="57"/>
  <c r="T111" i="57"/>
  <c r="BB111" i="57"/>
  <c r="BC111" i="57"/>
  <c r="BD111" i="57"/>
  <c r="BE111" i="57"/>
  <c r="BF111" i="57"/>
  <c r="BH111" i="57"/>
  <c r="P112" i="57"/>
  <c r="R112" i="57"/>
  <c r="T112" i="57"/>
  <c r="BB112" i="57"/>
  <c r="BC112" i="57"/>
  <c r="BD112" i="57"/>
  <c r="BE112" i="57"/>
  <c r="BF112" i="57"/>
  <c r="BH112" i="57"/>
  <c r="P113" i="57"/>
  <c r="R113" i="57"/>
  <c r="T113" i="57"/>
  <c r="BB113" i="57"/>
  <c r="BC113" i="57"/>
  <c r="BD113" i="57"/>
  <c r="BE113" i="57"/>
  <c r="BF113" i="57"/>
  <c r="BH113" i="57"/>
  <c r="P114" i="57"/>
  <c r="R114" i="57"/>
  <c r="T114" i="57"/>
  <c r="BB114" i="57"/>
  <c r="BC114" i="57"/>
  <c r="BD114" i="57"/>
  <c r="BE114" i="57"/>
  <c r="BF114" i="57"/>
  <c r="BH114" i="57"/>
  <c r="P115" i="57"/>
  <c r="R115" i="57"/>
  <c r="T115" i="57"/>
  <c r="BB115" i="57"/>
  <c r="BC115" i="57"/>
  <c r="BD115" i="57"/>
  <c r="BE115" i="57"/>
  <c r="BF115" i="57"/>
  <c r="BH115" i="57"/>
  <c r="P116" i="57"/>
  <c r="R116" i="57"/>
  <c r="T116" i="57"/>
  <c r="BB116" i="57"/>
  <c r="BC116" i="57"/>
  <c r="BD116" i="57"/>
  <c r="BE116" i="57"/>
  <c r="BF116" i="57"/>
  <c r="BH116" i="57"/>
  <c r="P117" i="57"/>
  <c r="R117" i="57"/>
  <c r="T117" i="57"/>
  <c r="BB117" i="57"/>
  <c r="BC117" i="57"/>
  <c r="BD117" i="57"/>
  <c r="BE117" i="57"/>
  <c r="BF117" i="57"/>
  <c r="BH117" i="57"/>
  <c r="P118" i="57"/>
  <c r="R118" i="57"/>
  <c r="T118" i="57"/>
  <c r="BB118" i="57"/>
  <c r="BC118" i="57"/>
  <c r="BD118" i="57"/>
  <c r="BE118" i="57"/>
  <c r="BF118" i="57"/>
  <c r="BH118" i="57"/>
  <c r="P119" i="57"/>
  <c r="R119" i="57"/>
  <c r="T119" i="57"/>
  <c r="BB119" i="57"/>
  <c r="BC119" i="57"/>
  <c r="BD119" i="57"/>
  <c r="BE119" i="57"/>
  <c r="BF119" i="57"/>
  <c r="BH119" i="57"/>
  <c r="P120" i="57"/>
  <c r="R120" i="57"/>
  <c r="T120" i="57"/>
  <c r="BB120" i="57"/>
  <c r="BC120" i="57"/>
  <c r="BD120" i="57"/>
  <c r="BE120" i="57"/>
  <c r="BF120" i="57"/>
  <c r="BH120" i="57"/>
  <c r="P122" i="57"/>
  <c r="P121" i="57" s="1"/>
  <c r="R122" i="57"/>
  <c r="R121" i="57" s="1"/>
  <c r="T122" i="57"/>
  <c r="T121" i="57" s="1"/>
  <c r="BB122" i="57"/>
  <c r="BC122" i="57"/>
  <c r="BD122" i="57"/>
  <c r="BE122" i="57"/>
  <c r="BF122" i="57"/>
  <c r="BH122" i="57"/>
  <c r="BH121" i="57" s="1"/>
  <c r="J59" i="57" s="1"/>
  <c r="J60" i="57"/>
  <c r="P125" i="57"/>
  <c r="R125" i="57"/>
  <c r="T125" i="57"/>
  <c r="BB125" i="57"/>
  <c r="BC125" i="57"/>
  <c r="BD125" i="57"/>
  <c r="BE125" i="57"/>
  <c r="BF125" i="57"/>
  <c r="BH125" i="57"/>
  <c r="P126" i="57"/>
  <c r="R126" i="57"/>
  <c r="T126" i="57"/>
  <c r="BB126" i="57"/>
  <c r="BC126" i="57"/>
  <c r="BD126" i="57"/>
  <c r="BE126" i="57"/>
  <c r="BF126" i="57"/>
  <c r="BH126" i="57"/>
  <c r="R94" i="58" l="1"/>
  <c r="P124" i="57"/>
  <c r="R124" i="57"/>
  <c r="T124" i="57"/>
  <c r="P94" i="58"/>
  <c r="T94" i="58"/>
  <c r="BH237" i="58"/>
  <c r="J69" i="58" s="1"/>
  <c r="BH124" i="57"/>
  <c r="J61" i="57" s="1"/>
  <c r="J96" i="58"/>
  <c r="J58" i="58" s="1"/>
  <c r="R83" i="57"/>
  <c r="P83" i="57"/>
  <c r="P82" i="57" s="1"/>
  <c r="P81" i="57" s="1"/>
  <c r="T83" i="57"/>
  <c r="T82" i="57" s="1"/>
  <c r="T81" i="57" s="1"/>
  <c r="F30" i="57"/>
  <c r="BH83" i="57"/>
  <c r="F31" i="57"/>
  <c r="F33" i="57"/>
  <c r="J30" i="57"/>
  <c r="F32" i="57"/>
  <c r="F34" i="57"/>
  <c r="J31" i="57"/>
  <c r="J95" i="58"/>
  <c r="J57" i="58" s="1"/>
  <c r="BH82" i="57" l="1"/>
  <c r="R82" i="57"/>
  <c r="R81" i="57" s="1"/>
  <c r="BH94" i="58"/>
  <c r="J94" i="58" s="1"/>
  <c r="J27" i="58" s="1"/>
  <c r="J83" i="57"/>
  <c r="J58" i="57" s="1"/>
  <c r="BH81" i="57"/>
  <c r="J81" i="57" s="1"/>
  <c r="J82" i="57"/>
  <c r="J57" i="57" s="1"/>
  <c r="J56" i="58" l="1"/>
  <c r="J36" i="58"/>
  <c r="AN53" i="1" s="1"/>
  <c r="AG53" i="1"/>
  <c r="J27" i="57"/>
  <c r="J56" i="57"/>
  <c r="J36" i="57" l="1"/>
  <c r="AG55" i="1"/>
  <c r="AN55" i="1" s="1"/>
  <c r="E45" i="38" l="1"/>
  <c r="E47" i="38"/>
  <c r="F49" i="38"/>
  <c r="J49" i="38"/>
  <c r="F51" i="38"/>
  <c r="J51" i="38"/>
  <c r="F52" i="38"/>
  <c r="E72" i="38"/>
  <c r="E74" i="38"/>
  <c r="F76" i="38"/>
  <c r="J76" i="38"/>
  <c r="F78" i="38"/>
  <c r="J78" i="38"/>
  <c r="F79" i="38"/>
  <c r="P85" i="38"/>
  <c r="P84" i="38" s="1"/>
  <c r="P83" i="38" s="1"/>
  <c r="R85" i="38"/>
  <c r="R84" i="38" s="1"/>
  <c r="R83" i="38" s="1"/>
  <c r="T85" i="38"/>
  <c r="T84" i="38" s="1"/>
  <c r="T83" i="38" s="1"/>
  <c r="AY85" i="38"/>
  <c r="AZ85" i="38"/>
  <c r="BA85" i="38"/>
  <c r="BB85" i="38"/>
  <c r="BC85" i="38"/>
  <c r="BE85" i="38"/>
  <c r="BE84" i="38" s="1"/>
  <c r="P87" i="38"/>
  <c r="R87" i="38"/>
  <c r="T87" i="38"/>
  <c r="AY87" i="38"/>
  <c r="AZ87" i="38"/>
  <c r="BA87" i="38"/>
  <c r="BB87" i="38"/>
  <c r="BC87" i="38"/>
  <c r="BE87" i="38"/>
  <c r="P88" i="38"/>
  <c r="R88" i="38"/>
  <c r="T88" i="38"/>
  <c r="AY88" i="38"/>
  <c r="AZ88" i="38"/>
  <c r="BA88" i="38"/>
  <c r="BB88" i="38"/>
  <c r="BC88" i="38"/>
  <c r="BE88" i="38"/>
  <c r="P89" i="38"/>
  <c r="R89" i="38"/>
  <c r="T89" i="38"/>
  <c r="AY89" i="38"/>
  <c r="AZ89" i="38"/>
  <c r="BA89" i="38"/>
  <c r="BB89" i="38"/>
  <c r="BC89" i="38"/>
  <c r="BE89" i="38"/>
  <c r="P90" i="38"/>
  <c r="R90" i="38"/>
  <c r="T90" i="38"/>
  <c r="AY90" i="38"/>
  <c r="AZ90" i="38"/>
  <c r="BA90" i="38"/>
  <c r="BB90" i="38"/>
  <c r="BC90" i="38"/>
  <c r="BE90" i="38"/>
  <c r="P91" i="38"/>
  <c r="R91" i="38"/>
  <c r="T91" i="38"/>
  <c r="AY91" i="38"/>
  <c r="AZ91" i="38"/>
  <c r="BA91" i="38"/>
  <c r="BB91" i="38"/>
  <c r="BC91" i="38"/>
  <c r="BE91" i="38"/>
  <c r="P92" i="38"/>
  <c r="R92" i="38"/>
  <c r="T92" i="38"/>
  <c r="AY92" i="38"/>
  <c r="AZ92" i="38"/>
  <c r="BA92" i="38"/>
  <c r="BB92" i="38"/>
  <c r="BC92" i="38"/>
  <c r="BE92" i="38"/>
  <c r="P93" i="38"/>
  <c r="R93" i="38"/>
  <c r="T93" i="38"/>
  <c r="AY93" i="38"/>
  <c r="AZ93" i="38"/>
  <c r="BA93" i="38"/>
  <c r="BB93" i="38"/>
  <c r="BC93" i="38"/>
  <c r="BE93" i="38"/>
  <c r="P94" i="38"/>
  <c r="R94" i="38"/>
  <c r="T94" i="38"/>
  <c r="AY94" i="38"/>
  <c r="AZ94" i="38"/>
  <c r="BA94" i="38"/>
  <c r="BB94" i="38"/>
  <c r="BC94" i="38"/>
  <c r="BE94" i="38"/>
  <c r="P95" i="38"/>
  <c r="R95" i="38"/>
  <c r="T95" i="38"/>
  <c r="AY95" i="38"/>
  <c r="AZ95" i="38"/>
  <c r="BA95" i="38"/>
  <c r="BB95" i="38"/>
  <c r="BC95" i="38"/>
  <c r="BE95" i="38"/>
  <c r="P97" i="38"/>
  <c r="R97" i="38"/>
  <c r="T97" i="38"/>
  <c r="AY97" i="38"/>
  <c r="AZ97" i="38"/>
  <c r="BA97" i="38"/>
  <c r="BB97" i="38"/>
  <c r="BC97" i="38"/>
  <c r="BE97" i="38"/>
  <c r="P98" i="38"/>
  <c r="R98" i="38"/>
  <c r="T98" i="38"/>
  <c r="AY98" i="38"/>
  <c r="AZ98" i="38"/>
  <c r="BA98" i="38"/>
  <c r="BB98" i="38"/>
  <c r="BC98" i="38"/>
  <c r="BE98" i="38"/>
  <c r="P99" i="38"/>
  <c r="R99" i="38"/>
  <c r="T99" i="38"/>
  <c r="AY99" i="38"/>
  <c r="AZ99" i="38"/>
  <c r="BA99" i="38"/>
  <c r="BB99" i="38"/>
  <c r="BC99" i="38"/>
  <c r="BE99" i="38"/>
  <c r="P100" i="38"/>
  <c r="R100" i="38"/>
  <c r="T100" i="38"/>
  <c r="AY100" i="38"/>
  <c r="AZ100" i="38"/>
  <c r="BA100" i="38"/>
  <c r="BB100" i="38"/>
  <c r="BC100" i="38"/>
  <c r="BE100" i="38"/>
  <c r="P101" i="38"/>
  <c r="R101" i="38"/>
  <c r="T101" i="38"/>
  <c r="AY101" i="38"/>
  <c r="AZ101" i="38"/>
  <c r="BA101" i="38"/>
  <c r="BB101" i="38"/>
  <c r="BC101" i="38"/>
  <c r="BE101" i="38"/>
  <c r="P102" i="38"/>
  <c r="R102" i="38"/>
  <c r="T102" i="38"/>
  <c r="AY102" i="38"/>
  <c r="AZ102" i="38"/>
  <c r="BA102" i="38"/>
  <c r="BB102" i="38"/>
  <c r="BC102" i="38"/>
  <c r="BE102" i="38"/>
  <c r="P104" i="38"/>
  <c r="P103" i="38" s="1"/>
  <c r="R104" i="38"/>
  <c r="R103" i="38" s="1"/>
  <c r="T104" i="38"/>
  <c r="T103" i="38" s="1"/>
  <c r="AY104" i="38"/>
  <c r="AZ104" i="38"/>
  <c r="BA104" i="38"/>
  <c r="BB104" i="38"/>
  <c r="BC104" i="38"/>
  <c r="BE104" i="38"/>
  <c r="BE103" i="38" s="1"/>
  <c r="J61" i="38" s="1"/>
  <c r="P106" i="38"/>
  <c r="R106" i="38"/>
  <c r="T106" i="38"/>
  <c r="AY106" i="38"/>
  <c r="AZ106" i="38"/>
  <c r="BA106" i="38"/>
  <c r="BB106" i="38"/>
  <c r="BC106" i="38"/>
  <c r="BE106" i="38"/>
  <c r="P107" i="38"/>
  <c r="R107" i="38"/>
  <c r="T107" i="38"/>
  <c r="AY107" i="38"/>
  <c r="AZ107" i="38"/>
  <c r="BA107" i="38"/>
  <c r="BB107" i="38"/>
  <c r="BC107" i="38"/>
  <c r="BE107" i="38"/>
  <c r="P108" i="38"/>
  <c r="R108" i="38"/>
  <c r="T108" i="38"/>
  <c r="AY108" i="38"/>
  <c r="AZ108" i="38"/>
  <c r="BA108" i="38"/>
  <c r="BB108" i="38"/>
  <c r="BC108" i="38"/>
  <c r="BE108" i="38"/>
  <c r="P109" i="38"/>
  <c r="R109" i="38"/>
  <c r="T109" i="38"/>
  <c r="AY109" i="38"/>
  <c r="AZ109" i="38"/>
  <c r="BA109" i="38"/>
  <c r="BB109" i="38"/>
  <c r="BC109" i="38"/>
  <c r="BE109" i="38"/>
  <c r="P110" i="38"/>
  <c r="R110" i="38"/>
  <c r="T110" i="38"/>
  <c r="AY110" i="38"/>
  <c r="AZ110" i="38"/>
  <c r="BA110" i="38"/>
  <c r="BB110" i="38"/>
  <c r="BC110" i="38"/>
  <c r="BE110" i="38"/>
  <c r="P111" i="38"/>
  <c r="R111" i="38"/>
  <c r="T111" i="38"/>
  <c r="AY111" i="38"/>
  <c r="AZ111" i="38"/>
  <c r="BA111" i="38"/>
  <c r="BB111" i="38"/>
  <c r="BC111" i="38"/>
  <c r="BE111" i="38"/>
  <c r="P112" i="38"/>
  <c r="R112" i="38"/>
  <c r="T112" i="38"/>
  <c r="AY112" i="38"/>
  <c r="AZ112" i="38"/>
  <c r="BA112" i="38"/>
  <c r="BB112" i="38"/>
  <c r="BC112" i="38"/>
  <c r="BE112" i="38"/>
  <c r="P113" i="38"/>
  <c r="R113" i="38"/>
  <c r="T113" i="38"/>
  <c r="AY113" i="38"/>
  <c r="AZ113" i="38"/>
  <c r="BA113" i="38"/>
  <c r="BB113" i="38"/>
  <c r="BC113" i="38"/>
  <c r="BE113" i="38"/>
  <c r="P114" i="38"/>
  <c r="R114" i="38"/>
  <c r="T114" i="38"/>
  <c r="AY114" i="38"/>
  <c r="AZ114" i="38"/>
  <c r="BA114" i="38"/>
  <c r="BB114" i="38"/>
  <c r="BC114" i="38"/>
  <c r="BE114" i="38"/>
  <c r="P115" i="38"/>
  <c r="R115" i="38"/>
  <c r="T115" i="38"/>
  <c r="AY115" i="38"/>
  <c r="AZ115" i="38"/>
  <c r="BA115" i="38"/>
  <c r="BB115" i="38"/>
  <c r="BC115" i="38"/>
  <c r="BE115" i="38"/>
  <c r="P117" i="38"/>
  <c r="R117" i="38"/>
  <c r="T117" i="38"/>
  <c r="AY117" i="38"/>
  <c r="AZ117" i="38"/>
  <c r="BA117" i="38"/>
  <c r="BB117" i="38"/>
  <c r="BC117" i="38"/>
  <c r="BE117" i="38"/>
  <c r="P105" i="38" l="1"/>
  <c r="P96" i="38"/>
  <c r="T96" i="38"/>
  <c r="P86" i="38"/>
  <c r="P82" i="38" s="1"/>
  <c r="R105" i="38"/>
  <c r="T105" i="38"/>
  <c r="R96" i="38"/>
  <c r="BE105" i="38"/>
  <c r="J62" i="38" s="1"/>
  <c r="BE96" i="38"/>
  <c r="F34" i="38"/>
  <c r="F31" i="38"/>
  <c r="F33" i="38"/>
  <c r="F32" i="38"/>
  <c r="J31" i="38"/>
  <c r="F30" i="38"/>
  <c r="J84" i="38"/>
  <c r="J58" i="38" s="1"/>
  <c r="BE83" i="38"/>
  <c r="J30" i="38"/>
  <c r="BE86" i="38" l="1"/>
  <c r="J59" i="38" s="1"/>
  <c r="T86" i="38"/>
  <c r="T82" i="38" s="1"/>
  <c r="R86" i="38"/>
  <c r="R82" i="38" s="1"/>
  <c r="J60" i="38"/>
  <c r="BE82" i="38"/>
  <c r="J82" i="38" s="1"/>
  <c r="J83" i="38"/>
  <c r="J57" i="38" s="1"/>
  <c r="J27" i="38" l="1"/>
  <c r="J56" i="38"/>
  <c r="J36" i="38" l="1"/>
  <c r="AG54" i="1"/>
  <c r="AN54" i="1" s="1"/>
  <c r="P136" i="7"/>
  <c r="R136" i="7"/>
  <c r="T136" i="7"/>
  <c r="BA136" i="7"/>
  <c r="BB136" i="7"/>
  <c r="BC136" i="7"/>
  <c r="BD136" i="7"/>
  <c r="BE136" i="7"/>
  <c r="BG136" i="7"/>
  <c r="BA137" i="7"/>
  <c r="P137" i="7"/>
  <c r="R137" i="7"/>
  <c r="T137" i="7"/>
  <c r="BB137" i="7"/>
  <c r="BC137" i="7"/>
  <c r="BD137" i="7"/>
  <c r="BE137" i="7"/>
  <c r="BG137" i="7"/>
  <c r="P138" i="7"/>
  <c r="R138" i="7"/>
  <c r="T138" i="7"/>
  <c r="BA138" i="7"/>
  <c r="BB138" i="7"/>
  <c r="BC138" i="7"/>
  <c r="BD138" i="7"/>
  <c r="BE138" i="7"/>
  <c r="BG138" i="7"/>
  <c r="P139" i="7"/>
  <c r="R139" i="7"/>
  <c r="T139" i="7"/>
  <c r="BA139" i="7"/>
  <c r="BB139" i="7"/>
  <c r="BC139" i="7"/>
  <c r="BD139" i="7"/>
  <c r="BE139" i="7"/>
  <c r="BG139" i="7"/>
  <c r="BA140" i="7"/>
  <c r="P140" i="7"/>
  <c r="R140" i="7"/>
  <c r="T140" i="7"/>
  <c r="BB140" i="7"/>
  <c r="BC140" i="7"/>
  <c r="BD140" i="7"/>
  <c r="BE140" i="7"/>
  <c r="BG140" i="7"/>
  <c r="BA141" i="7"/>
  <c r="P141" i="7"/>
  <c r="R141" i="7"/>
  <c r="T141" i="7"/>
  <c r="BB141" i="7"/>
  <c r="BC141" i="7"/>
  <c r="BD141" i="7"/>
  <c r="BE141" i="7"/>
  <c r="BG141" i="7"/>
  <c r="P142" i="7"/>
  <c r="R142" i="7"/>
  <c r="T142" i="7"/>
  <c r="BA142" i="7"/>
  <c r="BB142" i="7"/>
  <c r="BC142" i="7"/>
  <c r="BD142" i="7"/>
  <c r="BE142" i="7"/>
  <c r="BG142" i="7"/>
  <c r="P143" i="7"/>
  <c r="R143" i="7"/>
  <c r="T143" i="7"/>
  <c r="BA143" i="7"/>
  <c r="BB143" i="7"/>
  <c r="BC143" i="7"/>
  <c r="BD143" i="7"/>
  <c r="BE143" i="7"/>
  <c r="BG143" i="7"/>
  <c r="BA144" i="7"/>
  <c r="P144" i="7"/>
  <c r="R144" i="7"/>
  <c r="T144" i="7"/>
  <c r="BB144" i="7"/>
  <c r="BC144" i="7"/>
  <c r="BD144" i="7"/>
  <c r="BE144" i="7"/>
  <c r="BG144" i="7"/>
  <c r="BA145" i="7"/>
  <c r="P145" i="7"/>
  <c r="R145" i="7"/>
  <c r="T145" i="7"/>
  <c r="BB145" i="7"/>
  <c r="BC145" i="7"/>
  <c r="BD145" i="7"/>
  <c r="BE145" i="7"/>
  <c r="BG145" i="7"/>
  <c r="P146" i="7"/>
  <c r="R146" i="7"/>
  <c r="T146" i="7"/>
  <c r="BA146" i="7"/>
  <c r="BB146" i="7"/>
  <c r="BC146" i="7"/>
  <c r="BD146" i="7"/>
  <c r="BE146" i="7"/>
  <c r="BG146" i="7"/>
  <c r="AY84" i="1" l="1"/>
  <c r="AX84" i="1"/>
  <c r="BD84" i="1"/>
  <c r="BC84" i="1"/>
  <c r="BB84" i="1"/>
  <c r="AW84" i="1"/>
  <c r="BA84" i="1"/>
  <c r="AU84" i="1"/>
  <c r="AY83" i="1"/>
  <c r="AX83" i="1"/>
  <c r="BD83" i="1"/>
  <c r="BC83" i="1"/>
  <c r="BB83" i="1"/>
  <c r="AW83" i="1"/>
  <c r="BA83" i="1"/>
  <c r="AU83" i="1"/>
  <c r="AZ83" i="1"/>
  <c r="AY82" i="1"/>
  <c r="AX82" i="1"/>
  <c r="BI87" i="32"/>
  <c r="BH87" i="32"/>
  <c r="BG87" i="32"/>
  <c r="BF87" i="32"/>
  <c r="T87" i="32"/>
  <c r="R87" i="32"/>
  <c r="P87" i="32"/>
  <c r="BK87" i="32"/>
  <c r="BE87" i="32"/>
  <c r="BI86" i="32"/>
  <c r="BH86" i="32"/>
  <c r="BG86" i="32"/>
  <c r="BF86" i="32"/>
  <c r="T86" i="32"/>
  <c r="R86" i="32"/>
  <c r="P86" i="32"/>
  <c r="BK86" i="32"/>
  <c r="BE86" i="32"/>
  <c r="BI85" i="32"/>
  <c r="BH85" i="32"/>
  <c r="BG85" i="32"/>
  <c r="BF85" i="32"/>
  <c r="T85" i="32"/>
  <c r="R85" i="32"/>
  <c r="P85" i="32"/>
  <c r="BK85" i="32"/>
  <c r="BE85" i="32"/>
  <c r="BI84" i="32"/>
  <c r="BH84" i="32"/>
  <c r="BG84" i="32"/>
  <c r="BF84" i="32"/>
  <c r="T84" i="32"/>
  <c r="R84" i="32"/>
  <c r="P84" i="32"/>
  <c r="BK84" i="32"/>
  <c r="BE84" i="32"/>
  <c r="BI83" i="32"/>
  <c r="BH83" i="32"/>
  <c r="BG83" i="32"/>
  <c r="BF83" i="32"/>
  <c r="T83" i="32"/>
  <c r="R83" i="32"/>
  <c r="P83" i="32"/>
  <c r="BK83" i="32"/>
  <c r="BE83" i="32"/>
  <c r="BI82" i="32"/>
  <c r="BH82" i="32"/>
  <c r="BG82" i="32"/>
  <c r="BF82" i="32"/>
  <c r="J31" i="32" s="1"/>
  <c r="AW82" i="1" s="1"/>
  <c r="T82" i="32"/>
  <c r="R82" i="32"/>
  <c r="P82" i="32"/>
  <c r="BK82" i="32"/>
  <c r="BE82" i="32"/>
  <c r="BI81" i="32"/>
  <c r="BH81" i="32"/>
  <c r="BG81" i="32"/>
  <c r="BF81" i="32"/>
  <c r="T81" i="32"/>
  <c r="R81" i="32"/>
  <c r="R80" i="32" s="1"/>
  <c r="R79" i="32" s="1"/>
  <c r="R78" i="32" s="1"/>
  <c r="P81" i="32"/>
  <c r="BK81" i="32"/>
  <c r="BE81" i="32"/>
  <c r="F72" i="32"/>
  <c r="E70" i="32"/>
  <c r="F49" i="32"/>
  <c r="E47" i="32"/>
  <c r="J21" i="32"/>
  <c r="E21" i="32"/>
  <c r="J74" i="32" s="1"/>
  <c r="J20" i="32"/>
  <c r="J18" i="32"/>
  <c r="E18" i="32"/>
  <c r="F75" i="32" s="1"/>
  <c r="J17" i="32"/>
  <c r="J15" i="32"/>
  <c r="E15" i="32"/>
  <c r="F74" i="32" s="1"/>
  <c r="F51" i="32"/>
  <c r="J14" i="32"/>
  <c r="J12" i="32"/>
  <c r="J72" i="32" s="1"/>
  <c r="J49" i="32"/>
  <c r="E7" i="32"/>
  <c r="E68" i="32" s="1"/>
  <c r="AY81" i="1"/>
  <c r="AX81" i="1"/>
  <c r="BI83" i="31"/>
  <c r="F34" i="31" s="1"/>
  <c r="BD81" i="1" s="1"/>
  <c r="BH83" i="31"/>
  <c r="BG83" i="31"/>
  <c r="BF83" i="31"/>
  <c r="T83" i="31"/>
  <c r="R83" i="31"/>
  <c r="P83" i="31"/>
  <c r="BK83" i="31"/>
  <c r="BE83" i="31"/>
  <c r="BI82" i="31"/>
  <c r="BH82" i="31"/>
  <c r="BG82" i="31"/>
  <c r="BF82" i="31"/>
  <c r="T82" i="31"/>
  <c r="R82" i="31"/>
  <c r="P82" i="31"/>
  <c r="BK82" i="31"/>
  <c r="BE82" i="31"/>
  <c r="BI81" i="31"/>
  <c r="BH81" i="31"/>
  <c r="BG81" i="31"/>
  <c r="BF81" i="31"/>
  <c r="T81" i="31"/>
  <c r="T80" i="31" s="1"/>
  <c r="T79" i="31" s="1"/>
  <c r="T78" i="31" s="1"/>
  <c r="R81" i="31"/>
  <c r="P81" i="31"/>
  <c r="BK81" i="31"/>
  <c r="BE81" i="31"/>
  <c r="F72" i="31"/>
  <c r="E70" i="31"/>
  <c r="F49" i="31"/>
  <c r="E47" i="31"/>
  <c r="J21" i="31"/>
  <c r="E21" i="31"/>
  <c r="J74" i="31" s="1"/>
  <c r="J20" i="31"/>
  <c r="J18" i="31"/>
  <c r="E18" i="31"/>
  <c r="F75" i="31" s="1"/>
  <c r="J17" i="31"/>
  <c r="J15" i="31"/>
  <c r="E15" i="31"/>
  <c r="J14" i="31"/>
  <c r="J12" i="31"/>
  <c r="E7" i="31"/>
  <c r="E68" i="31" s="1"/>
  <c r="AY80" i="1"/>
  <c r="AX80" i="1"/>
  <c r="BG96" i="30"/>
  <c r="BF96" i="30"/>
  <c r="BE96" i="30"/>
  <c r="BD96" i="30"/>
  <c r="T96" i="30"/>
  <c r="R96" i="30"/>
  <c r="P96" i="30"/>
  <c r="BI96" i="30"/>
  <c r="BC96" i="30"/>
  <c r="BG94" i="30"/>
  <c r="BF94" i="30"/>
  <c r="BE94" i="30"/>
  <c r="BD94" i="30"/>
  <c r="T94" i="30"/>
  <c r="R94" i="30"/>
  <c r="P94" i="30"/>
  <c r="BI94" i="30"/>
  <c r="BC94" i="30"/>
  <c r="BG93" i="30"/>
  <c r="BF93" i="30"/>
  <c r="BE93" i="30"/>
  <c r="BD93" i="30"/>
  <c r="T93" i="30"/>
  <c r="R93" i="30"/>
  <c r="P93" i="30"/>
  <c r="BI93" i="30"/>
  <c r="BC93" i="30"/>
  <c r="BG92" i="30"/>
  <c r="BF92" i="30"/>
  <c r="BE92" i="30"/>
  <c r="BD92" i="30"/>
  <c r="T92" i="30"/>
  <c r="R92" i="30"/>
  <c r="P92" i="30"/>
  <c r="BI92" i="30"/>
  <c r="BC92" i="30"/>
  <c r="BG91" i="30"/>
  <c r="BF91" i="30"/>
  <c r="BE91" i="30"/>
  <c r="BD91" i="30"/>
  <c r="T91" i="30"/>
  <c r="R91" i="30"/>
  <c r="P91" i="30"/>
  <c r="BI91" i="30"/>
  <c r="BC91" i="30"/>
  <c r="BG90" i="30"/>
  <c r="BF90" i="30"/>
  <c r="BE90" i="30"/>
  <c r="BD90" i="30"/>
  <c r="T90" i="30"/>
  <c r="R90" i="30"/>
  <c r="P90" i="30"/>
  <c r="BI90" i="30"/>
  <c r="BC90" i="30"/>
  <c r="BG89" i="30"/>
  <c r="BF89" i="30"/>
  <c r="BE89" i="30"/>
  <c r="BD89" i="30"/>
  <c r="T89" i="30"/>
  <c r="R89" i="30"/>
  <c r="P89" i="30"/>
  <c r="BI89" i="30"/>
  <c r="BC89" i="30"/>
  <c r="BG88" i="30"/>
  <c r="BF88" i="30"/>
  <c r="BE88" i="30"/>
  <c r="BD88" i="30"/>
  <c r="T88" i="30"/>
  <c r="R88" i="30"/>
  <c r="P88" i="30"/>
  <c r="BI88" i="30"/>
  <c r="BC88" i="30"/>
  <c r="BG87" i="30"/>
  <c r="BF87" i="30"/>
  <c r="BE87" i="30"/>
  <c r="BD87" i="30"/>
  <c r="T87" i="30"/>
  <c r="R87" i="30"/>
  <c r="P87" i="30"/>
  <c r="BI87" i="30"/>
  <c r="BC87" i="30"/>
  <c r="BG86" i="30"/>
  <c r="BF86" i="30"/>
  <c r="BE86" i="30"/>
  <c r="BD86" i="30"/>
  <c r="T86" i="30"/>
  <c r="R86" i="30"/>
  <c r="P86" i="30"/>
  <c r="BI86" i="30"/>
  <c r="BC86" i="30"/>
  <c r="BG85" i="30"/>
  <c r="BF85" i="30"/>
  <c r="BE85" i="30"/>
  <c r="BD85" i="30"/>
  <c r="T85" i="30"/>
  <c r="R85" i="30"/>
  <c r="P85" i="30"/>
  <c r="BI85" i="30"/>
  <c r="BC85" i="30"/>
  <c r="BG84" i="30"/>
  <c r="BF84" i="30"/>
  <c r="BE84" i="30"/>
  <c r="BD84" i="30"/>
  <c r="T84" i="30"/>
  <c r="R84" i="30"/>
  <c r="P84" i="30"/>
  <c r="BI84" i="30"/>
  <c r="BC84" i="30"/>
  <c r="BG83" i="30"/>
  <c r="BF83" i="30"/>
  <c r="BE83" i="30"/>
  <c r="BD83" i="30"/>
  <c r="T83" i="30"/>
  <c r="R83" i="30"/>
  <c r="R80" i="30" s="1"/>
  <c r="R79" i="30" s="1"/>
  <c r="R78" i="30" s="1"/>
  <c r="P83" i="30"/>
  <c r="BI83" i="30"/>
  <c r="BC83" i="30"/>
  <c r="BG82" i="30"/>
  <c r="BF82" i="30"/>
  <c r="BE82" i="30"/>
  <c r="BD82" i="30"/>
  <c r="T82" i="30"/>
  <c r="R82" i="30"/>
  <c r="P82" i="30"/>
  <c r="BI82" i="30"/>
  <c r="BC82" i="30"/>
  <c r="BG81" i="30"/>
  <c r="BF81" i="30"/>
  <c r="BE81" i="30"/>
  <c r="BD81" i="30"/>
  <c r="T81" i="30"/>
  <c r="R81" i="30"/>
  <c r="P81" i="30"/>
  <c r="BI81" i="30"/>
  <c r="BC81" i="30"/>
  <c r="F72" i="30"/>
  <c r="E70" i="30"/>
  <c r="F49" i="30"/>
  <c r="E47" i="30"/>
  <c r="J21" i="30"/>
  <c r="E21" i="30"/>
  <c r="J74" i="30" s="1"/>
  <c r="J20" i="30"/>
  <c r="J18" i="30"/>
  <c r="E18" i="30"/>
  <c r="J17" i="30"/>
  <c r="J15" i="30"/>
  <c r="E15" i="30"/>
  <c r="F74" i="30" s="1"/>
  <c r="J14" i="30"/>
  <c r="J12" i="30"/>
  <c r="J72" i="30" s="1"/>
  <c r="E7" i="30"/>
  <c r="AY79" i="1"/>
  <c r="AX79" i="1"/>
  <c r="BG90" i="29"/>
  <c r="BF90" i="29"/>
  <c r="BE90" i="29"/>
  <c r="BD90" i="29"/>
  <c r="T90" i="29"/>
  <c r="R90" i="29"/>
  <c r="P90" i="29"/>
  <c r="BI90" i="29"/>
  <c r="BC90" i="29"/>
  <c r="BG88" i="29"/>
  <c r="BF88" i="29"/>
  <c r="BE88" i="29"/>
  <c r="BD88" i="29"/>
  <c r="T88" i="29"/>
  <c r="R88" i="29"/>
  <c r="P88" i="29"/>
  <c r="BI88" i="29"/>
  <c r="BC88" i="29"/>
  <c r="BG87" i="29"/>
  <c r="BF87" i="29"/>
  <c r="BE87" i="29"/>
  <c r="BD87" i="29"/>
  <c r="T87" i="29"/>
  <c r="R87" i="29"/>
  <c r="P87" i="29"/>
  <c r="BI87" i="29"/>
  <c r="BC87" i="29"/>
  <c r="BG86" i="29"/>
  <c r="BF86" i="29"/>
  <c r="BE86" i="29"/>
  <c r="BD86" i="29"/>
  <c r="T86" i="29"/>
  <c r="R86" i="29"/>
  <c r="P86" i="29"/>
  <c r="BI86" i="29"/>
  <c r="BC86" i="29"/>
  <c r="BG85" i="29"/>
  <c r="BF85" i="29"/>
  <c r="BE85" i="29"/>
  <c r="BD85" i="29"/>
  <c r="T85" i="29"/>
  <c r="R85" i="29"/>
  <c r="P85" i="29"/>
  <c r="BI85" i="29"/>
  <c r="BC85" i="29"/>
  <c r="BG84" i="29"/>
  <c r="BF84" i="29"/>
  <c r="BE84" i="29"/>
  <c r="BD84" i="29"/>
  <c r="T84" i="29"/>
  <c r="R84" i="29"/>
  <c r="P84" i="29"/>
  <c r="BI84" i="29"/>
  <c r="BC84" i="29"/>
  <c r="BG83" i="29"/>
  <c r="BF83" i="29"/>
  <c r="BE83" i="29"/>
  <c r="BD83" i="29"/>
  <c r="T83" i="29"/>
  <c r="R83" i="29"/>
  <c r="P83" i="29"/>
  <c r="BI83" i="29"/>
  <c r="BC83" i="29"/>
  <c r="BG82" i="29"/>
  <c r="BF82" i="29"/>
  <c r="BE82" i="29"/>
  <c r="BD82" i="29"/>
  <c r="T82" i="29"/>
  <c r="R82" i="29"/>
  <c r="P82" i="29"/>
  <c r="BI82" i="29"/>
  <c r="BC82" i="29"/>
  <c r="BG81" i="29"/>
  <c r="BF81" i="29"/>
  <c r="BE81" i="29"/>
  <c r="BD81" i="29"/>
  <c r="T81" i="29"/>
  <c r="R81" i="29"/>
  <c r="P81" i="29"/>
  <c r="BI81" i="29"/>
  <c r="BC81" i="29"/>
  <c r="F72" i="29"/>
  <c r="E70" i="29"/>
  <c r="F49" i="29"/>
  <c r="E47" i="29"/>
  <c r="J21" i="29"/>
  <c r="E21" i="29"/>
  <c r="J20" i="29"/>
  <c r="J18" i="29"/>
  <c r="E18" i="29"/>
  <c r="F75" i="29" s="1"/>
  <c r="J17" i="29"/>
  <c r="J15" i="29"/>
  <c r="E15" i="29"/>
  <c r="F74" i="29"/>
  <c r="F51" i="29"/>
  <c r="J14" i="29"/>
  <c r="J12" i="29"/>
  <c r="J72" i="29"/>
  <c r="J49" i="29"/>
  <c r="E7" i="29"/>
  <c r="E68" i="29" s="1"/>
  <c r="AY78" i="1"/>
  <c r="AX78" i="1"/>
  <c r="BG94" i="28"/>
  <c r="BF94" i="28"/>
  <c r="BE94" i="28"/>
  <c r="BD94" i="28"/>
  <c r="T94" i="28"/>
  <c r="R94" i="28"/>
  <c r="P94" i="28"/>
  <c r="BI94" i="28"/>
  <c r="BC94" i="28"/>
  <c r="BG92" i="28"/>
  <c r="BF92" i="28"/>
  <c r="BE92" i="28"/>
  <c r="BD92" i="28"/>
  <c r="T92" i="28"/>
  <c r="R92" i="28"/>
  <c r="P92" i="28"/>
  <c r="BI92" i="28"/>
  <c r="BC92" i="28"/>
  <c r="BG91" i="28"/>
  <c r="BF91" i="28"/>
  <c r="BE91" i="28"/>
  <c r="BD91" i="28"/>
  <c r="T91" i="28"/>
  <c r="R91" i="28"/>
  <c r="P91" i="28"/>
  <c r="BI91" i="28"/>
  <c r="BC91" i="28"/>
  <c r="BG90" i="28"/>
  <c r="BF90" i="28"/>
  <c r="BE90" i="28"/>
  <c r="BD90" i="28"/>
  <c r="T90" i="28"/>
  <c r="R90" i="28"/>
  <c r="P90" i="28"/>
  <c r="BI90" i="28"/>
  <c r="BC90" i="28"/>
  <c r="BG89" i="28"/>
  <c r="BF89" i="28"/>
  <c r="BE89" i="28"/>
  <c r="BD89" i="28"/>
  <c r="T89" i="28"/>
  <c r="R89" i="28"/>
  <c r="P89" i="28"/>
  <c r="BI89" i="28"/>
  <c r="BC89" i="28"/>
  <c r="BG88" i="28"/>
  <c r="BF88" i="28"/>
  <c r="BE88" i="28"/>
  <c r="BD88" i="28"/>
  <c r="T88" i="28"/>
  <c r="R88" i="28"/>
  <c r="P88" i="28"/>
  <c r="BI88" i="28"/>
  <c r="BC88" i="28"/>
  <c r="BG87" i="28"/>
  <c r="BF87" i="28"/>
  <c r="BE87" i="28"/>
  <c r="BD87" i="28"/>
  <c r="T87" i="28"/>
  <c r="R87" i="28"/>
  <c r="P87" i="28"/>
  <c r="BI87" i="28"/>
  <c r="BC87" i="28"/>
  <c r="BG86" i="28"/>
  <c r="BF86" i="28"/>
  <c r="BE86" i="28"/>
  <c r="BD86" i="28"/>
  <c r="T86" i="28"/>
  <c r="R86" i="28"/>
  <c r="P86" i="28"/>
  <c r="BI86" i="28"/>
  <c r="BC86" i="28"/>
  <c r="BG85" i="28"/>
  <c r="BF85" i="28"/>
  <c r="BE85" i="28"/>
  <c r="BD85" i="28"/>
  <c r="T85" i="28"/>
  <c r="R85" i="28"/>
  <c r="P85" i="28"/>
  <c r="BI85" i="28"/>
  <c r="BC85" i="28"/>
  <c r="BG84" i="28"/>
  <c r="BF84" i="28"/>
  <c r="BE84" i="28"/>
  <c r="BD84" i="28"/>
  <c r="T84" i="28"/>
  <c r="R84" i="28"/>
  <c r="P84" i="28"/>
  <c r="BI84" i="28"/>
  <c r="BC84" i="28"/>
  <c r="BG83" i="28"/>
  <c r="BF83" i="28"/>
  <c r="BE83" i="28"/>
  <c r="BD83" i="28"/>
  <c r="T83" i="28"/>
  <c r="R83" i="28"/>
  <c r="P83" i="28"/>
  <c r="BI83" i="28"/>
  <c r="BC83" i="28"/>
  <c r="BG82" i="28"/>
  <c r="BF82" i="28"/>
  <c r="BE82" i="28"/>
  <c r="BD82" i="28"/>
  <c r="T82" i="28"/>
  <c r="R82" i="28"/>
  <c r="P82" i="28"/>
  <c r="BI82" i="28"/>
  <c r="BC82" i="28"/>
  <c r="BG81" i="28"/>
  <c r="BF81" i="28"/>
  <c r="BE81" i="28"/>
  <c r="BD81" i="28"/>
  <c r="T81" i="28"/>
  <c r="R81" i="28"/>
  <c r="P81" i="28"/>
  <c r="BI81" i="28"/>
  <c r="BC81" i="28"/>
  <c r="F72" i="28"/>
  <c r="E70" i="28"/>
  <c r="F49" i="28"/>
  <c r="E47" i="28"/>
  <c r="J21" i="28"/>
  <c r="E21" i="28"/>
  <c r="J51" i="28" s="1"/>
  <c r="J20" i="28"/>
  <c r="J18" i="28"/>
  <c r="E18" i="28"/>
  <c r="F75" i="28" s="1"/>
  <c r="J17" i="28"/>
  <c r="J15" i="28"/>
  <c r="E15" i="28"/>
  <c r="F74" i="28" s="1"/>
  <c r="J14" i="28"/>
  <c r="J12" i="28"/>
  <c r="J72" i="28" s="1"/>
  <c r="E7" i="28"/>
  <c r="E68" i="28" s="1"/>
  <c r="AY77" i="1"/>
  <c r="AX77" i="1"/>
  <c r="BG94" i="27"/>
  <c r="BF94" i="27"/>
  <c r="BE94" i="27"/>
  <c r="BD94" i="27"/>
  <c r="T94" i="27"/>
  <c r="R94" i="27"/>
  <c r="P94" i="27"/>
  <c r="BI94" i="27"/>
  <c r="BC94" i="27"/>
  <c r="BG92" i="27"/>
  <c r="BF92" i="27"/>
  <c r="BE92" i="27"/>
  <c r="BD92" i="27"/>
  <c r="T92" i="27"/>
  <c r="R92" i="27"/>
  <c r="P92" i="27"/>
  <c r="BI92" i="27"/>
  <c r="BC92" i="27"/>
  <c r="BG91" i="27"/>
  <c r="BF91" i="27"/>
  <c r="BE91" i="27"/>
  <c r="BD91" i="27"/>
  <c r="T91" i="27"/>
  <c r="R91" i="27"/>
  <c r="P91" i="27"/>
  <c r="BI91" i="27"/>
  <c r="BC91" i="27"/>
  <c r="BG90" i="27"/>
  <c r="BF90" i="27"/>
  <c r="BE90" i="27"/>
  <c r="BD90" i="27"/>
  <c r="T90" i="27"/>
  <c r="R90" i="27"/>
  <c r="P90" i="27"/>
  <c r="BI90" i="27"/>
  <c r="BC90" i="27"/>
  <c r="BG89" i="27"/>
  <c r="BF89" i="27"/>
  <c r="BE89" i="27"/>
  <c r="BD89" i="27"/>
  <c r="T89" i="27"/>
  <c r="R89" i="27"/>
  <c r="P89" i="27"/>
  <c r="BI89" i="27"/>
  <c r="BC89" i="27"/>
  <c r="BG88" i="27"/>
  <c r="BF88" i="27"/>
  <c r="BE88" i="27"/>
  <c r="BD88" i="27"/>
  <c r="T88" i="27"/>
  <c r="R88" i="27"/>
  <c r="P88" i="27"/>
  <c r="BI88" i="27"/>
  <c r="BC88" i="27"/>
  <c r="BG87" i="27"/>
  <c r="BF87" i="27"/>
  <c r="BE87" i="27"/>
  <c r="BD87" i="27"/>
  <c r="T87" i="27"/>
  <c r="R87" i="27"/>
  <c r="P87" i="27"/>
  <c r="BI87" i="27"/>
  <c r="BC87" i="27"/>
  <c r="BG86" i="27"/>
  <c r="BF86" i="27"/>
  <c r="BE86" i="27"/>
  <c r="BD86" i="27"/>
  <c r="T86" i="27"/>
  <c r="R86" i="27"/>
  <c r="P86" i="27"/>
  <c r="BI86" i="27"/>
  <c r="BC86" i="27"/>
  <c r="BG85" i="27"/>
  <c r="BF85" i="27"/>
  <c r="BE85" i="27"/>
  <c r="BD85" i="27"/>
  <c r="T85" i="27"/>
  <c r="R85" i="27"/>
  <c r="P85" i="27"/>
  <c r="P80" i="27" s="1"/>
  <c r="P79" i="27" s="1"/>
  <c r="P78" i="27" s="1"/>
  <c r="AU77" i="1" s="1"/>
  <c r="BI85" i="27"/>
  <c r="BC85" i="27"/>
  <c r="BG84" i="27"/>
  <c r="BF84" i="27"/>
  <c r="BE84" i="27"/>
  <c r="BD84" i="27"/>
  <c r="T84" i="27"/>
  <c r="R84" i="27"/>
  <c r="P84" i="27"/>
  <c r="BI84" i="27"/>
  <c r="BC84" i="27"/>
  <c r="BG83" i="27"/>
  <c r="BF83" i="27"/>
  <c r="BE83" i="27"/>
  <c r="BD83" i="27"/>
  <c r="T83" i="27"/>
  <c r="R83" i="27"/>
  <c r="P83" i="27"/>
  <c r="BI83" i="27"/>
  <c r="BC83" i="27"/>
  <c r="BG82" i="27"/>
  <c r="BF82" i="27"/>
  <c r="BE82" i="27"/>
  <c r="BD82" i="27"/>
  <c r="T82" i="27"/>
  <c r="R82" i="27"/>
  <c r="P82" i="27"/>
  <c r="BI82" i="27"/>
  <c r="BC82" i="27"/>
  <c r="BG81" i="27"/>
  <c r="BF81" i="27"/>
  <c r="BE81" i="27"/>
  <c r="BD81" i="27"/>
  <c r="T81" i="27"/>
  <c r="T80" i="27" s="1"/>
  <c r="T79" i="27" s="1"/>
  <c r="T78" i="27" s="1"/>
  <c r="R81" i="27"/>
  <c r="P81" i="27"/>
  <c r="BI81" i="27"/>
  <c r="BC81" i="27"/>
  <c r="F72" i="27"/>
  <c r="E70" i="27"/>
  <c r="F49" i="27"/>
  <c r="E47" i="27"/>
  <c r="J21" i="27"/>
  <c r="E21" i="27"/>
  <c r="J74" i="27" s="1"/>
  <c r="J20" i="27"/>
  <c r="J18" i="27"/>
  <c r="E18" i="27"/>
  <c r="F75" i="27" s="1"/>
  <c r="J17" i="27"/>
  <c r="J15" i="27"/>
  <c r="E15" i="27"/>
  <c r="J14" i="27"/>
  <c r="J12" i="27"/>
  <c r="E7" i="27"/>
  <c r="E45" i="27" s="1"/>
  <c r="AY76" i="1"/>
  <c r="AX76" i="1"/>
  <c r="BG139" i="26"/>
  <c r="BF139" i="26"/>
  <c r="BE139" i="26"/>
  <c r="BD139" i="26"/>
  <c r="T139" i="26"/>
  <c r="R139" i="26"/>
  <c r="P139" i="26"/>
  <c r="BI139" i="26"/>
  <c r="BC139" i="26"/>
  <c r="BG138" i="26"/>
  <c r="BF138" i="26"/>
  <c r="BE138" i="26"/>
  <c r="BD138" i="26"/>
  <c r="T138" i="26"/>
  <c r="R138" i="26"/>
  <c r="P138" i="26"/>
  <c r="BI138" i="26"/>
  <c r="BC138" i="26"/>
  <c r="BG137" i="26"/>
  <c r="BF137" i="26"/>
  <c r="BE137" i="26"/>
  <c r="BD137" i="26"/>
  <c r="T137" i="26"/>
  <c r="R137" i="26"/>
  <c r="P137" i="26"/>
  <c r="BI137" i="26"/>
  <c r="BC137" i="26"/>
  <c r="BG136" i="26"/>
  <c r="BF136" i="26"/>
  <c r="BE136" i="26"/>
  <c r="BD136" i="26"/>
  <c r="T136" i="26"/>
  <c r="R136" i="26"/>
  <c r="P136" i="26"/>
  <c r="BI136" i="26"/>
  <c r="BC136" i="26"/>
  <c r="BG135" i="26"/>
  <c r="BF135" i="26"/>
  <c r="BE135" i="26"/>
  <c r="BD135" i="26"/>
  <c r="T135" i="26"/>
  <c r="R135" i="26"/>
  <c r="P135" i="26"/>
  <c r="BI135" i="26"/>
  <c r="BC135" i="26"/>
  <c r="BG134" i="26"/>
  <c r="BF134" i="26"/>
  <c r="BE134" i="26"/>
  <c r="BD134" i="26"/>
  <c r="T134" i="26"/>
  <c r="R134" i="26"/>
  <c r="P134" i="26"/>
  <c r="BI134" i="26"/>
  <c r="BC134" i="26"/>
  <c r="BG133" i="26"/>
  <c r="BF133" i="26"/>
  <c r="BE133" i="26"/>
  <c r="BD133" i="26"/>
  <c r="T133" i="26"/>
  <c r="R133" i="26"/>
  <c r="P133" i="26"/>
  <c r="BI133" i="26"/>
  <c r="BC133" i="26"/>
  <c r="BG132" i="26"/>
  <c r="BF132" i="26"/>
  <c r="BE132" i="26"/>
  <c r="BD132" i="26"/>
  <c r="T132" i="26"/>
  <c r="R132" i="26"/>
  <c r="P132" i="26"/>
  <c r="BI132" i="26"/>
  <c r="BC132" i="26"/>
  <c r="BG131" i="26"/>
  <c r="BF131" i="26"/>
  <c r="BE131" i="26"/>
  <c r="BD131" i="26"/>
  <c r="T131" i="26"/>
  <c r="R131" i="26"/>
  <c r="P131" i="26"/>
  <c r="BI131" i="26"/>
  <c r="BC131" i="26"/>
  <c r="BG130" i="26"/>
  <c r="BF130" i="26"/>
  <c r="BE130" i="26"/>
  <c r="BD130" i="26"/>
  <c r="T130" i="26"/>
  <c r="R130" i="26"/>
  <c r="P130" i="26"/>
  <c r="BI130" i="26"/>
  <c r="BC130" i="26"/>
  <c r="BG129" i="26"/>
  <c r="BF129" i="26"/>
  <c r="BE129" i="26"/>
  <c r="BD129" i="26"/>
  <c r="T129" i="26"/>
  <c r="R129" i="26"/>
  <c r="P129" i="26"/>
  <c r="BI129" i="26"/>
  <c r="BC129" i="26"/>
  <c r="BG128" i="26"/>
  <c r="BF128" i="26"/>
  <c r="BE128" i="26"/>
  <c r="BD128" i="26"/>
  <c r="T128" i="26"/>
  <c r="R128" i="26"/>
  <c r="P128" i="26"/>
  <c r="BI128" i="26"/>
  <c r="BC128" i="26"/>
  <c r="BG127" i="26"/>
  <c r="BF127" i="26"/>
  <c r="BE127" i="26"/>
  <c r="BD127" i="26"/>
  <c r="T127" i="26"/>
  <c r="R127" i="26"/>
  <c r="P127" i="26"/>
  <c r="BI127" i="26"/>
  <c r="BC127" i="26"/>
  <c r="BG126" i="26"/>
  <c r="BF126" i="26"/>
  <c r="BE126" i="26"/>
  <c r="BD126" i="26"/>
  <c r="T126" i="26"/>
  <c r="R126" i="26"/>
  <c r="P126" i="26"/>
  <c r="BI126" i="26"/>
  <c r="BC126" i="26"/>
  <c r="BG122" i="26"/>
  <c r="BF122" i="26"/>
  <c r="BE122" i="26"/>
  <c r="BD122" i="26"/>
  <c r="T122" i="26"/>
  <c r="R122" i="26"/>
  <c r="P122" i="26"/>
  <c r="BI122" i="26"/>
  <c r="BC122" i="26"/>
  <c r="BG119" i="26"/>
  <c r="BF119" i="26"/>
  <c r="BE119" i="26"/>
  <c r="BD119" i="26"/>
  <c r="T119" i="26"/>
  <c r="R119" i="26"/>
  <c r="P119" i="26"/>
  <c r="BI119" i="26"/>
  <c r="BC119" i="26"/>
  <c r="BG118" i="26"/>
  <c r="BF118" i="26"/>
  <c r="BE118" i="26"/>
  <c r="BD118" i="26"/>
  <c r="T118" i="26"/>
  <c r="R118" i="26"/>
  <c r="P118" i="26"/>
  <c r="BI118" i="26"/>
  <c r="BC118" i="26"/>
  <c r="BG116" i="26"/>
  <c r="BF116" i="26"/>
  <c r="BE116" i="26"/>
  <c r="BD116" i="26"/>
  <c r="T116" i="26"/>
  <c r="R116" i="26"/>
  <c r="P116" i="26"/>
  <c r="BI116" i="26"/>
  <c r="BC116" i="26"/>
  <c r="BG114" i="26"/>
  <c r="BF114" i="26"/>
  <c r="BE114" i="26"/>
  <c r="BD114" i="26"/>
  <c r="T114" i="26"/>
  <c r="R114" i="26"/>
  <c r="P114" i="26"/>
  <c r="BI114" i="26"/>
  <c r="BC114" i="26"/>
  <c r="BG113" i="26"/>
  <c r="BF113" i="26"/>
  <c r="BE113" i="26"/>
  <c r="BD113" i="26"/>
  <c r="T113" i="26"/>
  <c r="R113" i="26"/>
  <c r="P113" i="26"/>
  <c r="BI113" i="26"/>
  <c r="BC113" i="26"/>
  <c r="BG110" i="26"/>
  <c r="BF110" i="26"/>
  <c r="BE110" i="26"/>
  <c r="BD110" i="26"/>
  <c r="T110" i="26"/>
  <c r="R110" i="26"/>
  <c r="P110" i="26"/>
  <c r="BI110" i="26"/>
  <c r="BC110" i="26"/>
  <c r="BG108" i="26"/>
  <c r="BF108" i="26"/>
  <c r="BE108" i="26"/>
  <c r="BD108" i="26"/>
  <c r="T108" i="26"/>
  <c r="R108" i="26"/>
  <c r="P108" i="26"/>
  <c r="BI108" i="26"/>
  <c r="BC108" i="26"/>
  <c r="BG106" i="26"/>
  <c r="BF106" i="26"/>
  <c r="BE106" i="26"/>
  <c r="BD106" i="26"/>
  <c r="T106" i="26"/>
  <c r="R106" i="26"/>
  <c r="P106" i="26"/>
  <c r="BI106" i="26"/>
  <c r="BC106" i="26"/>
  <c r="BG104" i="26"/>
  <c r="BF104" i="26"/>
  <c r="BE104" i="26"/>
  <c r="BD104" i="26"/>
  <c r="T104" i="26"/>
  <c r="R104" i="26"/>
  <c r="P104" i="26"/>
  <c r="BI104" i="26"/>
  <c r="BC104" i="26"/>
  <c r="BG103" i="26"/>
  <c r="BF103" i="26"/>
  <c r="BE103" i="26"/>
  <c r="BD103" i="26"/>
  <c r="T103" i="26"/>
  <c r="R103" i="26"/>
  <c r="P103" i="26"/>
  <c r="BI103" i="26"/>
  <c r="BC103" i="26"/>
  <c r="BG101" i="26"/>
  <c r="BF101" i="26"/>
  <c r="BE101" i="26"/>
  <c r="BD101" i="26"/>
  <c r="T101" i="26"/>
  <c r="R101" i="26"/>
  <c r="P101" i="26"/>
  <c r="BI101" i="26"/>
  <c r="BC101" i="26"/>
  <c r="BG99" i="26"/>
  <c r="BF99" i="26"/>
  <c r="BE99" i="26"/>
  <c r="BD99" i="26"/>
  <c r="T99" i="26"/>
  <c r="R99" i="26"/>
  <c r="P99" i="26"/>
  <c r="BI99" i="26"/>
  <c r="BC99" i="26"/>
  <c r="BG98" i="26"/>
  <c r="BF98" i="26"/>
  <c r="BE98" i="26"/>
  <c r="BD98" i="26"/>
  <c r="T98" i="26"/>
  <c r="R98" i="26"/>
  <c r="P98" i="26"/>
  <c r="BI98" i="26"/>
  <c r="BC98" i="26"/>
  <c r="BG97" i="26"/>
  <c r="BF97" i="26"/>
  <c r="BE97" i="26"/>
  <c r="BD97" i="26"/>
  <c r="T97" i="26"/>
  <c r="R97" i="26"/>
  <c r="P97" i="26"/>
  <c r="BI97" i="26"/>
  <c r="BC97" i="26"/>
  <c r="BG96" i="26"/>
  <c r="BF96" i="26"/>
  <c r="BE96" i="26"/>
  <c r="BD96" i="26"/>
  <c r="T96" i="26"/>
  <c r="R96" i="26"/>
  <c r="P96" i="26"/>
  <c r="BI96" i="26"/>
  <c r="BC96" i="26"/>
  <c r="BG95" i="26"/>
  <c r="BF95" i="26"/>
  <c r="BE95" i="26"/>
  <c r="BD95" i="26"/>
  <c r="T95" i="26"/>
  <c r="R95" i="26"/>
  <c r="P95" i="26"/>
  <c r="BI95" i="26"/>
  <c r="BC95" i="26"/>
  <c r="BG94" i="26"/>
  <c r="BF94" i="26"/>
  <c r="BE94" i="26"/>
  <c r="BD94" i="26"/>
  <c r="T94" i="26"/>
  <c r="R94" i="26"/>
  <c r="P94" i="26"/>
  <c r="BI94" i="26"/>
  <c r="BC94" i="26"/>
  <c r="BG93" i="26"/>
  <c r="BF93" i="26"/>
  <c r="BE93" i="26"/>
  <c r="BD93" i="26"/>
  <c r="T93" i="26"/>
  <c r="R93" i="26"/>
  <c r="P93" i="26"/>
  <c r="BI93" i="26"/>
  <c r="BC93" i="26"/>
  <c r="BG92" i="26"/>
  <c r="BF92" i="26"/>
  <c r="BE92" i="26"/>
  <c r="BD92" i="26"/>
  <c r="T92" i="26"/>
  <c r="R92" i="26"/>
  <c r="P92" i="26"/>
  <c r="BI92" i="26"/>
  <c r="BC92" i="26"/>
  <c r="BG91" i="26"/>
  <c r="BF91" i="26"/>
  <c r="BE91" i="26"/>
  <c r="BD91" i="26"/>
  <c r="T91" i="26"/>
  <c r="R91" i="26"/>
  <c r="P91" i="26"/>
  <c r="BI91" i="26"/>
  <c r="BC91" i="26"/>
  <c r="BG90" i="26"/>
  <c r="BF90" i="26"/>
  <c r="BE90" i="26"/>
  <c r="BD90" i="26"/>
  <c r="T90" i="26"/>
  <c r="R90" i="26"/>
  <c r="P90" i="26"/>
  <c r="BI90" i="26"/>
  <c r="BC90" i="26"/>
  <c r="BG89" i="26"/>
  <c r="BF89" i="26"/>
  <c r="BE89" i="26"/>
  <c r="BD89" i="26"/>
  <c r="T89" i="26"/>
  <c r="R89" i="26"/>
  <c r="P89" i="26"/>
  <c r="BI89" i="26"/>
  <c r="BC89" i="26"/>
  <c r="BG88" i="26"/>
  <c r="BF88" i="26"/>
  <c r="BE88" i="26"/>
  <c r="BD88" i="26"/>
  <c r="T88" i="26"/>
  <c r="R88" i="26"/>
  <c r="P88" i="26"/>
  <c r="BI88" i="26"/>
  <c r="BC88" i="26"/>
  <c r="BG87" i="26"/>
  <c r="BF87" i="26"/>
  <c r="BE87" i="26"/>
  <c r="BD87" i="26"/>
  <c r="T87" i="26"/>
  <c r="R87" i="26"/>
  <c r="P87" i="26"/>
  <c r="BI87" i="26"/>
  <c r="BC87" i="26"/>
  <c r="BG86" i="26"/>
  <c r="BF86" i="26"/>
  <c r="BE86" i="26"/>
  <c r="BD86" i="26"/>
  <c r="T86" i="26"/>
  <c r="R86" i="26"/>
  <c r="P86" i="26"/>
  <c r="BI86" i="26"/>
  <c r="BC86" i="26"/>
  <c r="BG85" i="26"/>
  <c r="BF85" i="26"/>
  <c r="BE85" i="26"/>
  <c r="BD85" i="26"/>
  <c r="T85" i="26"/>
  <c r="R85" i="26"/>
  <c r="P85" i="26"/>
  <c r="BI85" i="26"/>
  <c r="BC85" i="26"/>
  <c r="BG84" i="26"/>
  <c r="BF84" i="26"/>
  <c r="BE84" i="26"/>
  <c r="BD84" i="26"/>
  <c r="T84" i="26"/>
  <c r="R84" i="26"/>
  <c r="P84" i="26"/>
  <c r="BI84" i="26"/>
  <c r="BC84" i="26"/>
  <c r="F75" i="26"/>
  <c r="E73" i="26"/>
  <c r="F49" i="26"/>
  <c r="E47" i="26"/>
  <c r="J21" i="26"/>
  <c r="E21" i="26"/>
  <c r="J51" i="26" s="1"/>
  <c r="J20" i="26"/>
  <c r="J18" i="26"/>
  <c r="E18" i="26"/>
  <c r="F78" i="26" s="1"/>
  <c r="J17" i="26"/>
  <c r="J15" i="26"/>
  <c r="E15" i="26"/>
  <c r="F77" i="26" s="1"/>
  <c r="F51" i="26"/>
  <c r="J14" i="26"/>
  <c r="J12" i="26"/>
  <c r="J75" i="26" s="1"/>
  <c r="E7" i="26"/>
  <c r="E71" i="26" s="1"/>
  <c r="AY75" i="1"/>
  <c r="AX75" i="1"/>
  <c r="BG133" i="25"/>
  <c r="BF133" i="25"/>
  <c r="BE133" i="25"/>
  <c r="BD133" i="25"/>
  <c r="T133" i="25"/>
  <c r="R133" i="25"/>
  <c r="P133" i="25"/>
  <c r="BI133" i="25"/>
  <c r="BC133" i="25"/>
  <c r="BG132" i="25"/>
  <c r="BF132" i="25"/>
  <c r="BE132" i="25"/>
  <c r="BD132" i="25"/>
  <c r="T132" i="25"/>
  <c r="R132" i="25"/>
  <c r="P132" i="25"/>
  <c r="BI132" i="25"/>
  <c r="BC132" i="25"/>
  <c r="BG131" i="25"/>
  <c r="BF131" i="25"/>
  <c r="BE131" i="25"/>
  <c r="BD131" i="25"/>
  <c r="T131" i="25"/>
  <c r="R131" i="25"/>
  <c r="P131" i="25"/>
  <c r="BI131" i="25"/>
  <c r="BC131" i="25"/>
  <c r="BG130" i="25"/>
  <c r="BF130" i="25"/>
  <c r="BE130" i="25"/>
  <c r="BD130" i="25"/>
  <c r="T130" i="25"/>
  <c r="R130" i="25"/>
  <c r="P130" i="25"/>
  <c r="BI130" i="25"/>
  <c r="BC130" i="25"/>
  <c r="BG129" i="25"/>
  <c r="BF129" i="25"/>
  <c r="BE129" i="25"/>
  <c r="BD129" i="25"/>
  <c r="T129" i="25"/>
  <c r="R129" i="25"/>
  <c r="P129" i="25"/>
  <c r="BI129" i="25"/>
  <c r="BC129" i="25"/>
  <c r="BG128" i="25"/>
  <c r="BF128" i="25"/>
  <c r="BE128" i="25"/>
  <c r="BD128" i="25"/>
  <c r="T128" i="25"/>
  <c r="R128" i="25"/>
  <c r="P128" i="25"/>
  <c r="BI128" i="25"/>
  <c r="BC128" i="25"/>
  <c r="BG127" i="25"/>
  <c r="BF127" i="25"/>
  <c r="BE127" i="25"/>
  <c r="BD127" i="25"/>
  <c r="T127" i="25"/>
  <c r="R127" i="25"/>
  <c r="P127" i="25"/>
  <c r="BI127" i="25"/>
  <c r="BC127" i="25"/>
  <c r="BG126" i="25"/>
  <c r="BF126" i="25"/>
  <c r="BE126" i="25"/>
  <c r="BD126" i="25"/>
  <c r="T126" i="25"/>
  <c r="R126" i="25"/>
  <c r="P126" i="25"/>
  <c r="BI126" i="25"/>
  <c r="BC126" i="25"/>
  <c r="BG125" i="25"/>
  <c r="BF125" i="25"/>
  <c r="BE125" i="25"/>
  <c r="BD125" i="25"/>
  <c r="T125" i="25"/>
  <c r="R125" i="25"/>
  <c r="P125" i="25"/>
  <c r="BI125" i="25"/>
  <c r="BC125" i="25"/>
  <c r="BG124" i="25"/>
  <c r="BF124" i="25"/>
  <c r="BE124" i="25"/>
  <c r="BD124" i="25"/>
  <c r="T124" i="25"/>
  <c r="R124" i="25"/>
  <c r="P124" i="25"/>
  <c r="BI124" i="25"/>
  <c r="BC124" i="25"/>
  <c r="BG123" i="25"/>
  <c r="BF123" i="25"/>
  <c r="BE123" i="25"/>
  <c r="BD123" i="25"/>
  <c r="T123" i="25"/>
  <c r="R123" i="25"/>
  <c r="P123" i="25"/>
  <c r="BI123" i="25"/>
  <c r="BC123" i="25"/>
  <c r="BG122" i="25"/>
  <c r="BF122" i="25"/>
  <c r="BE122" i="25"/>
  <c r="BD122" i="25"/>
  <c r="T122" i="25"/>
  <c r="R122" i="25"/>
  <c r="P122" i="25"/>
  <c r="BI122" i="25"/>
  <c r="BC122" i="25"/>
  <c r="BG121" i="25"/>
  <c r="BF121" i="25"/>
  <c r="BE121" i="25"/>
  <c r="BD121" i="25"/>
  <c r="T121" i="25"/>
  <c r="R121" i="25"/>
  <c r="P121" i="25"/>
  <c r="BI121" i="25"/>
  <c r="BC121" i="25"/>
  <c r="BG120" i="25"/>
  <c r="BF120" i="25"/>
  <c r="BE120" i="25"/>
  <c r="BD120" i="25"/>
  <c r="T120" i="25"/>
  <c r="R120" i="25"/>
  <c r="R119" i="25" s="1"/>
  <c r="P120" i="25"/>
  <c r="BI120" i="25"/>
  <c r="BC120" i="25"/>
  <c r="BG116" i="25"/>
  <c r="BF116" i="25"/>
  <c r="BE116" i="25"/>
  <c r="BD116" i="25"/>
  <c r="T116" i="25"/>
  <c r="R116" i="25"/>
  <c r="P116" i="25"/>
  <c r="BI116" i="25"/>
  <c r="BC116" i="25"/>
  <c r="BG113" i="25"/>
  <c r="BF113" i="25"/>
  <c r="BE113" i="25"/>
  <c r="BD113" i="25"/>
  <c r="T113" i="25"/>
  <c r="R113" i="25"/>
  <c r="P113" i="25"/>
  <c r="BI113" i="25"/>
  <c r="BC113" i="25"/>
  <c r="BG112" i="25"/>
  <c r="BF112" i="25"/>
  <c r="BE112" i="25"/>
  <c r="BD112" i="25"/>
  <c r="T112" i="25"/>
  <c r="R112" i="25"/>
  <c r="P112" i="25"/>
  <c r="BI112" i="25"/>
  <c r="BC112" i="25"/>
  <c r="BG110" i="25"/>
  <c r="BF110" i="25"/>
  <c r="BE110" i="25"/>
  <c r="BD110" i="25"/>
  <c r="T110" i="25"/>
  <c r="R110" i="25"/>
  <c r="P110" i="25"/>
  <c r="BI110" i="25"/>
  <c r="BC110" i="25"/>
  <c r="BG108" i="25"/>
  <c r="BF108" i="25"/>
  <c r="BE108" i="25"/>
  <c r="BD108" i="25"/>
  <c r="T108" i="25"/>
  <c r="R108" i="25"/>
  <c r="P108" i="25"/>
  <c r="BI108" i="25"/>
  <c r="BC108" i="25"/>
  <c r="BG107" i="25"/>
  <c r="BF107" i="25"/>
  <c r="BE107" i="25"/>
  <c r="BD107" i="25"/>
  <c r="T107" i="25"/>
  <c r="R107" i="25"/>
  <c r="P107" i="25"/>
  <c r="BI107" i="25"/>
  <c r="BC107" i="25"/>
  <c r="BG104" i="25"/>
  <c r="BF104" i="25"/>
  <c r="BE104" i="25"/>
  <c r="BD104" i="25"/>
  <c r="T104" i="25"/>
  <c r="R104" i="25"/>
  <c r="P104" i="25"/>
  <c r="BI104" i="25"/>
  <c r="BC104" i="25"/>
  <c r="BG103" i="25"/>
  <c r="BF103" i="25"/>
  <c r="BE103" i="25"/>
  <c r="BD103" i="25"/>
  <c r="T103" i="25"/>
  <c r="R103" i="25"/>
  <c r="P103" i="25"/>
  <c r="BI103" i="25"/>
  <c r="BC103" i="25"/>
  <c r="BG101" i="25"/>
  <c r="BF101" i="25"/>
  <c r="BE101" i="25"/>
  <c r="BD101" i="25"/>
  <c r="T101" i="25"/>
  <c r="R101" i="25"/>
  <c r="P101" i="25"/>
  <c r="BI101" i="25"/>
  <c r="BC101" i="25"/>
  <c r="BG99" i="25"/>
  <c r="BF99" i="25"/>
  <c r="BE99" i="25"/>
  <c r="BD99" i="25"/>
  <c r="T99" i="25"/>
  <c r="R99" i="25"/>
  <c r="P99" i="25"/>
  <c r="BI99" i="25"/>
  <c r="BC99" i="25"/>
  <c r="BG98" i="25"/>
  <c r="BF98" i="25"/>
  <c r="BE98" i="25"/>
  <c r="BD98" i="25"/>
  <c r="T98" i="25"/>
  <c r="R98" i="25"/>
  <c r="P98" i="25"/>
  <c r="BI98" i="25"/>
  <c r="BC98" i="25"/>
  <c r="BG97" i="25"/>
  <c r="BF97" i="25"/>
  <c r="BE97" i="25"/>
  <c r="BD97" i="25"/>
  <c r="T97" i="25"/>
  <c r="R97" i="25"/>
  <c r="P97" i="25"/>
  <c r="BI97" i="25"/>
  <c r="BC97" i="25"/>
  <c r="BG96" i="25"/>
  <c r="BF96" i="25"/>
  <c r="BE96" i="25"/>
  <c r="BD96" i="25"/>
  <c r="T96" i="25"/>
  <c r="R96" i="25"/>
  <c r="P96" i="25"/>
  <c r="BI96" i="25"/>
  <c r="BC96" i="25"/>
  <c r="BG95" i="25"/>
  <c r="BF95" i="25"/>
  <c r="BE95" i="25"/>
  <c r="BD95" i="25"/>
  <c r="T95" i="25"/>
  <c r="R95" i="25"/>
  <c r="P95" i="25"/>
  <c r="BI95" i="25"/>
  <c r="BC95" i="25"/>
  <c r="BG94" i="25"/>
  <c r="BF94" i="25"/>
  <c r="BE94" i="25"/>
  <c r="BD94" i="25"/>
  <c r="T94" i="25"/>
  <c r="R94" i="25"/>
  <c r="P94" i="25"/>
  <c r="BI94" i="25"/>
  <c r="BC94" i="25"/>
  <c r="BG93" i="25"/>
  <c r="BF93" i="25"/>
  <c r="BE93" i="25"/>
  <c r="BD93" i="25"/>
  <c r="T93" i="25"/>
  <c r="R93" i="25"/>
  <c r="P93" i="25"/>
  <c r="BI93" i="25"/>
  <c r="BC93" i="25"/>
  <c r="BG92" i="25"/>
  <c r="BF92" i="25"/>
  <c r="BE92" i="25"/>
  <c r="BD92" i="25"/>
  <c r="T92" i="25"/>
  <c r="R92" i="25"/>
  <c r="P92" i="25"/>
  <c r="BI92" i="25"/>
  <c r="BC92" i="25"/>
  <c r="BG91" i="25"/>
  <c r="BF91" i="25"/>
  <c r="BE91" i="25"/>
  <c r="BD91" i="25"/>
  <c r="T91" i="25"/>
  <c r="R91" i="25"/>
  <c r="P91" i="25"/>
  <c r="BI91" i="25"/>
  <c r="BC91" i="25"/>
  <c r="BG90" i="25"/>
  <c r="BF90" i="25"/>
  <c r="BE90" i="25"/>
  <c r="BD90" i="25"/>
  <c r="T90" i="25"/>
  <c r="R90" i="25"/>
  <c r="P90" i="25"/>
  <c r="BI90" i="25"/>
  <c r="BC90" i="25"/>
  <c r="BG89" i="25"/>
  <c r="BF89" i="25"/>
  <c r="BE89" i="25"/>
  <c r="BD89" i="25"/>
  <c r="T89" i="25"/>
  <c r="R89" i="25"/>
  <c r="P89" i="25"/>
  <c r="BI89" i="25"/>
  <c r="BC89" i="25"/>
  <c r="BG88" i="25"/>
  <c r="BF88" i="25"/>
  <c r="BE88" i="25"/>
  <c r="BD88" i="25"/>
  <c r="T88" i="25"/>
  <c r="R88" i="25"/>
  <c r="P88" i="25"/>
  <c r="BI88" i="25"/>
  <c r="BC88" i="25"/>
  <c r="BG87" i="25"/>
  <c r="BF87" i="25"/>
  <c r="BE87" i="25"/>
  <c r="BD87" i="25"/>
  <c r="T87" i="25"/>
  <c r="R87" i="25"/>
  <c r="P87" i="25"/>
  <c r="BI87" i="25"/>
  <c r="BC87" i="25"/>
  <c r="BG86" i="25"/>
  <c r="BF86" i="25"/>
  <c r="BE86" i="25"/>
  <c r="BD86" i="25"/>
  <c r="T86" i="25"/>
  <c r="R86" i="25"/>
  <c r="P86" i="25"/>
  <c r="BI86" i="25"/>
  <c r="BC86" i="25"/>
  <c r="BG85" i="25"/>
  <c r="BF85" i="25"/>
  <c r="BE85" i="25"/>
  <c r="BD85" i="25"/>
  <c r="T85" i="25"/>
  <c r="R85" i="25"/>
  <c r="P85" i="25"/>
  <c r="BI85" i="25"/>
  <c r="BC85" i="25"/>
  <c r="BG84" i="25"/>
  <c r="BF84" i="25"/>
  <c r="BE84" i="25"/>
  <c r="BD84" i="25"/>
  <c r="T84" i="25"/>
  <c r="R84" i="25"/>
  <c r="P84" i="25"/>
  <c r="BI84" i="25"/>
  <c r="BC84" i="25"/>
  <c r="F75" i="25"/>
  <c r="E73" i="25"/>
  <c r="F49" i="25"/>
  <c r="E47" i="25"/>
  <c r="J21" i="25"/>
  <c r="E21" i="25"/>
  <c r="J77" i="25" s="1"/>
  <c r="J20" i="25"/>
  <c r="J18" i="25"/>
  <c r="E18" i="25"/>
  <c r="J17" i="25"/>
  <c r="J15" i="25"/>
  <c r="E15" i="25"/>
  <c r="F51" i="25" s="1"/>
  <c r="J14" i="25"/>
  <c r="J12" i="25"/>
  <c r="J49" i="25" s="1"/>
  <c r="E7" i="25"/>
  <c r="AY74" i="1"/>
  <c r="AX74" i="1"/>
  <c r="BG161" i="24"/>
  <c r="BF161" i="24"/>
  <c r="BE161" i="24"/>
  <c r="BD161" i="24"/>
  <c r="T161" i="24"/>
  <c r="R161" i="24"/>
  <c r="P161" i="24"/>
  <c r="BI161" i="24"/>
  <c r="BC161" i="24"/>
  <c r="BG160" i="24"/>
  <c r="BF160" i="24"/>
  <c r="BE160" i="24"/>
  <c r="BD160" i="24"/>
  <c r="T160" i="24"/>
  <c r="R160" i="24"/>
  <c r="P160" i="24"/>
  <c r="BI160" i="24"/>
  <c r="BC160" i="24"/>
  <c r="BG159" i="24"/>
  <c r="BF159" i="24"/>
  <c r="BE159" i="24"/>
  <c r="BD159" i="24"/>
  <c r="T159" i="24"/>
  <c r="R159" i="24"/>
  <c r="P159" i="24"/>
  <c r="BI159" i="24"/>
  <c r="BC159" i="24"/>
  <c r="BG158" i="24"/>
  <c r="BF158" i="24"/>
  <c r="BE158" i="24"/>
  <c r="BD158" i="24"/>
  <c r="T158" i="24"/>
  <c r="R158" i="24"/>
  <c r="P158" i="24"/>
  <c r="BI158" i="24"/>
  <c r="BC158" i="24"/>
  <c r="BG157" i="24"/>
  <c r="BF157" i="24"/>
  <c r="BE157" i="24"/>
  <c r="BD157" i="24"/>
  <c r="T157" i="24"/>
  <c r="R157" i="24"/>
  <c r="P157" i="24"/>
  <c r="BI157" i="24"/>
  <c r="BC157" i="24"/>
  <c r="BG156" i="24"/>
  <c r="BF156" i="24"/>
  <c r="BE156" i="24"/>
  <c r="BD156" i="24"/>
  <c r="T156" i="24"/>
  <c r="R156" i="24"/>
  <c r="P156" i="24"/>
  <c r="BI156" i="24"/>
  <c r="BC156" i="24"/>
  <c r="BG155" i="24"/>
  <c r="BF155" i="24"/>
  <c r="BE155" i="24"/>
  <c r="BD155" i="24"/>
  <c r="T155" i="24"/>
  <c r="R155" i="24"/>
  <c r="P155" i="24"/>
  <c r="BI155" i="24"/>
  <c r="BC155" i="24"/>
  <c r="BG154" i="24"/>
  <c r="BF154" i="24"/>
  <c r="BE154" i="24"/>
  <c r="BD154" i="24"/>
  <c r="T154" i="24"/>
  <c r="R154" i="24"/>
  <c r="P154" i="24"/>
  <c r="BI154" i="24"/>
  <c r="BC154" i="24"/>
  <c r="BG153" i="24"/>
  <c r="BF153" i="24"/>
  <c r="BE153" i="24"/>
  <c r="BD153" i="24"/>
  <c r="T153" i="24"/>
  <c r="R153" i="24"/>
  <c r="P153" i="24"/>
  <c r="BI153" i="24"/>
  <c r="BC153" i="24"/>
  <c r="BG152" i="24"/>
  <c r="BF152" i="24"/>
  <c r="BE152" i="24"/>
  <c r="BD152" i="24"/>
  <c r="T152" i="24"/>
  <c r="R152" i="24"/>
  <c r="P152" i="24"/>
  <c r="BI152" i="24"/>
  <c r="BC152" i="24"/>
  <c r="BG151" i="24"/>
  <c r="BF151" i="24"/>
  <c r="BE151" i="24"/>
  <c r="BD151" i="24"/>
  <c r="T151" i="24"/>
  <c r="R151" i="24"/>
  <c r="P151" i="24"/>
  <c r="BI151" i="24"/>
  <c r="BC151" i="24"/>
  <c r="BG150" i="24"/>
  <c r="BF150" i="24"/>
  <c r="BE150" i="24"/>
  <c r="BD150" i="24"/>
  <c r="T150" i="24"/>
  <c r="R150" i="24"/>
  <c r="P150" i="24"/>
  <c r="BI150" i="24"/>
  <c r="BC150" i="24"/>
  <c r="BG149" i="24"/>
  <c r="BF149" i="24"/>
  <c r="BE149" i="24"/>
  <c r="BD149" i="24"/>
  <c r="T149" i="24"/>
  <c r="R149" i="24"/>
  <c r="P149" i="24"/>
  <c r="BI149" i="24"/>
  <c r="BC149" i="24"/>
  <c r="BG148" i="24"/>
  <c r="BF148" i="24"/>
  <c r="BE148" i="24"/>
  <c r="BD148" i="24"/>
  <c r="T148" i="24"/>
  <c r="R148" i="24"/>
  <c r="P148" i="24"/>
  <c r="BI148" i="24"/>
  <c r="BC148" i="24"/>
  <c r="BG147" i="24"/>
  <c r="BF147" i="24"/>
  <c r="BE147" i="24"/>
  <c r="BD147" i="24"/>
  <c r="T147" i="24"/>
  <c r="R147" i="24"/>
  <c r="P147" i="24"/>
  <c r="BI147" i="24"/>
  <c r="BC147" i="24"/>
  <c r="BG146" i="24"/>
  <c r="BF146" i="24"/>
  <c r="BE146" i="24"/>
  <c r="BD146" i="24"/>
  <c r="T146" i="24"/>
  <c r="R146" i="24"/>
  <c r="P146" i="24"/>
  <c r="BI146" i="24"/>
  <c r="BC146" i="24"/>
  <c r="BG145" i="24"/>
  <c r="BF145" i="24"/>
  <c r="BE145" i="24"/>
  <c r="BD145" i="24"/>
  <c r="T145" i="24"/>
  <c r="R145" i="24"/>
  <c r="P145" i="24"/>
  <c r="BI145" i="24"/>
  <c r="BC145" i="24"/>
  <c r="BG144" i="24"/>
  <c r="BF144" i="24"/>
  <c r="BE144" i="24"/>
  <c r="BD144" i="24"/>
  <c r="T144" i="24"/>
  <c r="R144" i="24"/>
  <c r="P144" i="24"/>
  <c r="BI144" i="24"/>
  <c r="BC144" i="24"/>
  <c r="BG143" i="24"/>
  <c r="BF143" i="24"/>
  <c r="BE143" i="24"/>
  <c r="BD143" i="24"/>
  <c r="T143" i="24"/>
  <c r="R143" i="24"/>
  <c r="P143" i="24"/>
  <c r="BI143" i="24"/>
  <c r="BC143" i="24"/>
  <c r="BG142" i="24"/>
  <c r="BF142" i="24"/>
  <c r="BE142" i="24"/>
  <c r="BD142" i="24"/>
  <c r="T142" i="24"/>
  <c r="R142" i="24"/>
  <c r="P142" i="24"/>
  <c r="BI142" i="24"/>
  <c r="BC142" i="24"/>
  <c r="BG141" i="24"/>
  <c r="BF141" i="24"/>
  <c r="BE141" i="24"/>
  <c r="BD141" i="24"/>
  <c r="T141" i="24"/>
  <c r="R141" i="24"/>
  <c r="P141" i="24"/>
  <c r="BI141" i="24"/>
  <c r="BC141" i="24"/>
  <c r="BG137" i="24"/>
  <c r="BF137" i="24"/>
  <c r="BE137" i="24"/>
  <c r="BD137" i="24"/>
  <c r="T137" i="24"/>
  <c r="R137" i="24"/>
  <c r="P137" i="24"/>
  <c r="BI137" i="24"/>
  <c r="BC137" i="24"/>
  <c r="BG134" i="24"/>
  <c r="BF134" i="24"/>
  <c r="BE134" i="24"/>
  <c r="BD134" i="24"/>
  <c r="T134" i="24"/>
  <c r="R134" i="24"/>
  <c r="P134" i="24"/>
  <c r="BI134" i="24"/>
  <c r="BC134" i="24"/>
  <c r="BG131" i="24"/>
  <c r="BF131" i="24"/>
  <c r="BE131" i="24"/>
  <c r="BD131" i="24"/>
  <c r="T131" i="24"/>
  <c r="R131" i="24"/>
  <c r="P131" i="24"/>
  <c r="BI131" i="24"/>
  <c r="BC131" i="24"/>
  <c r="BG128" i="24"/>
  <c r="BF128" i="24"/>
  <c r="BE128" i="24"/>
  <c r="BD128" i="24"/>
  <c r="T128" i="24"/>
  <c r="R128" i="24"/>
  <c r="P128" i="24"/>
  <c r="BI128" i="24"/>
  <c r="BC128" i="24"/>
  <c r="BG127" i="24"/>
  <c r="BF127" i="24"/>
  <c r="BE127" i="24"/>
  <c r="BD127" i="24"/>
  <c r="T127" i="24"/>
  <c r="R127" i="24"/>
  <c r="P127" i="24"/>
  <c r="BI127" i="24"/>
  <c r="BC127" i="24"/>
  <c r="BG125" i="24"/>
  <c r="BF125" i="24"/>
  <c r="BE125" i="24"/>
  <c r="BD125" i="24"/>
  <c r="T125" i="24"/>
  <c r="R125" i="24"/>
  <c r="P125" i="24"/>
  <c r="BI125" i="24"/>
  <c r="BC125" i="24"/>
  <c r="BG123" i="24"/>
  <c r="BF123" i="24"/>
  <c r="BE123" i="24"/>
  <c r="BD123" i="24"/>
  <c r="T123" i="24"/>
  <c r="R123" i="24"/>
  <c r="P123" i="24"/>
  <c r="BI123" i="24"/>
  <c r="BC123" i="24"/>
  <c r="BG121" i="24"/>
  <c r="BF121" i="24"/>
  <c r="BE121" i="24"/>
  <c r="BD121" i="24"/>
  <c r="T121" i="24"/>
  <c r="R121" i="24"/>
  <c r="P121" i="24"/>
  <c r="BI121" i="24"/>
  <c r="BC121" i="24"/>
  <c r="BG119" i="24"/>
  <c r="BF119" i="24"/>
  <c r="BE119" i="24"/>
  <c r="BD119" i="24"/>
  <c r="T119" i="24"/>
  <c r="R119" i="24"/>
  <c r="P119" i="24"/>
  <c r="BI119" i="24"/>
  <c r="BC119" i="24"/>
  <c r="BG118" i="24"/>
  <c r="BF118" i="24"/>
  <c r="BE118" i="24"/>
  <c r="BD118" i="24"/>
  <c r="T118" i="24"/>
  <c r="R118" i="24"/>
  <c r="P118" i="24"/>
  <c r="BI118" i="24"/>
  <c r="BC118" i="24"/>
  <c r="BG117" i="24"/>
  <c r="BF117" i="24"/>
  <c r="BE117" i="24"/>
  <c r="BD117" i="24"/>
  <c r="T117" i="24"/>
  <c r="R117" i="24"/>
  <c r="P117" i="24"/>
  <c r="BI117" i="24"/>
  <c r="BC117" i="24"/>
  <c r="BG116" i="24"/>
  <c r="BF116" i="24"/>
  <c r="BE116" i="24"/>
  <c r="BD116" i="24"/>
  <c r="T116" i="24"/>
  <c r="R116" i="24"/>
  <c r="P116" i="24"/>
  <c r="BI116" i="24"/>
  <c r="BC116" i="24"/>
  <c r="BG115" i="24"/>
  <c r="BF115" i="24"/>
  <c r="BE115" i="24"/>
  <c r="BD115" i="24"/>
  <c r="T115" i="24"/>
  <c r="T113" i="24" s="1"/>
  <c r="R115" i="24"/>
  <c r="P115" i="24"/>
  <c r="BI115" i="24"/>
  <c r="BC115" i="24"/>
  <c r="BG114" i="24"/>
  <c r="BF114" i="24"/>
  <c r="BE114" i="24"/>
  <c r="BD114" i="24"/>
  <c r="T114" i="24"/>
  <c r="R114" i="24"/>
  <c r="P114" i="24"/>
  <c r="BI114" i="24"/>
  <c r="BC114" i="24"/>
  <c r="BG111" i="24"/>
  <c r="BF111" i="24"/>
  <c r="BE111" i="24"/>
  <c r="BD111" i="24"/>
  <c r="T111" i="24"/>
  <c r="R111" i="24"/>
  <c r="P111" i="24"/>
  <c r="BI111" i="24"/>
  <c r="BC111" i="24"/>
  <c r="BG109" i="24"/>
  <c r="BF109" i="24"/>
  <c r="BE109" i="24"/>
  <c r="BD109" i="24"/>
  <c r="T109" i="24"/>
  <c r="R109" i="24"/>
  <c r="P109" i="24"/>
  <c r="BI109" i="24"/>
  <c r="BC109" i="24"/>
  <c r="BG107" i="24"/>
  <c r="BF107" i="24"/>
  <c r="BE107" i="24"/>
  <c r="BD107" i="24"/>
  <c r="T107" i="24"/>
  <c r="R107" i="24"/>
  <c r="P107" i="24"/>
  <c r="BI107" i="24"/>
  <c r="BC107" i="24"/>
  <c r="BG106" i="24"/>
  <c r="BF106" i="24"/>
  <c r="BE106" i="24"/>
  <c r="BD106" i="24"/>
  <c r="T106" i="24"/>
  <c r="R106" i="24"/>
  <c r="P106" i="24"/>
  <c r="BI106" i="24"/>
  <c r="BC106" i="24"/>
  <c r="BG105" i="24"/>
  <c r="BF105" i="24"/>
  <c r="BE105" i="24"/>
  <c r="BD105" i="24"/>
  <c r="T105" i="24"/>
  <c r="R105" i="24"/>
  <c r="P105" i="24"/>
  <c r="BI105" i="24"/>
  <c r="BC105" i="24"/>
  <c r="BG104" i="24"/>
  <c r="BF104" i="24"/>
  <c r="BE104" i="24"/>
  <c r="BD104" i="24"/>
  <c r="T104" i="24"/>
  <c r="R104" i="24"/>
  <c r="P104" i="24"/>
  <c r="BI104" i="24"/>
  <c r="BC104" i="24"/>
  <c r="BG103" i="24"/>
  <c r="BF103" i="24"/>
  <c r="BE103" i="24"/>
  <c r="BD103" i="24"/>
  <c r="T103" i="24"/>
  <c r="R103" i="24"/>
  <c r="P103" i="24"/>
  <c r="BI103" i="24"/>
  <c r="BC103" i="24"/>
  <c r="BG101" i="24"/>
  <c r="BF101" i="24"/>
  <c r="BE101" i="24"/>
  <c r="BD101" i="24"/>
  <c r="T101" i="24"/>
  <c r="R101" i="24"/>
  <c r="P101" i="24"/>
  <c r="BI101" i="24"/>
  <c r="BC101" i="24"/>
  <c r="BG99" i="24"/>
  <c r="BF99" i="24"/>
  <c r="BE99" i="24"/>
  <c r="BD99" i="24"/>
  <c r="T99" i="24"/>
  <c r="R99" i="24"/>
  <c r="P99" i="24"/>
  <c r="BI99" i="24"/>
  <c r="BC99" i="24"/>
  <c r="BG98" i="24"/>
  <c r="BF98" i="24"/>
  <c r="BE98" i="24"/>
  <c r="BD98" i="24"/>
  <c r="T98" i="24"/>
  <c r="R98" i="24"/>
  <c r="P98" i="24"/>
  <c r="BI98" i="24"/>
  <c r="BC98" i="24"/>
  <c r="BG97" i="24"/>
  <c r="BF97" i="24"/>
  <c r="BE97" i="24"/>
  <c r="BD97" i="24"/>
  <c r="T97" i="24"/>
  <c r="R97" i="24"/>
  <c r="P97" i="24"/>
  <c r="BI97" i="24"/>
  <c r="BC97" i="24"/>
  <c r="BG96" i="24"/>
  <c r="BF96" i="24"/>
  <c r="BE96" i="24"/>
  <c r="BD96" i="24"/>
  <c r="T96" i="24"/>
  <c r="R96" i="24"/>
  <c r="P96" i="24"/>
  <c r="BI96" i="24"/>
  <c r="BC96" i="24"/>
  <c r="BG95" i="24"/>
  <c r="BF95" i="24"/>
  <c r="BE95" i="24"/>
  <c r="BD95" i="24"/>
  <c r="T95" i="24"/>
  <c r="R95" i="24"/>
  <c r="P95" i="24"/>
  <c r="BI95" i="24"/>
  <c r="BC95" i="24"/>
  <c r="BG94" i="24"/>
  <c r="BF94" i="24"/>
  <c r="BE94" i="24"/>
  <c r="BD94" i="24"/>
  <c r="T94" i="24"/>
  <c r="R94" i="24"/>
  <c r="P94" i="24"/>
  <c r="BI94" i="24"/>
  <c r="BC94" i="24"/>
  <c r="BG93" i="24"/>
  <c r="BF93" i="24"/>
  <c r="BE93" i="24"/>
  <c r="BD93" i="24"/>
  <c r="T93" i="24"/>
  <c r="R93" i="24"/>
  <c r="P93" i="24"/>
  <c r="BI93" i="24"/>
  <c r="BC93" i="24"/>
  <c r="BG92" i="24"/>
  <c r="BF92" i="24"/>
  <c r="BE92" i="24"/>
  <c r="BD92" i="24"/>
  <c r="T92" i="24"/>
  <c r="R92" i="24"/>
  <c r="P92" i="24"/>
  <c r="BI92" i="24"/>
  <c r="BC92" i="24"/>
  <c r="BG91" i="24"/>
  <c r="BF91" i="24"/>
  <c r="BE91" i="24"/>
  <c r="BD91" i="24"/>
  <c r="T91" i="24"/>
  <c r="R91" i="24"/>
  <c r="P91" i="24"/>
  <c r="BI91" i="24"/>
  <c r="BC91" i="24"/>
  <c r="BG90" i="24"/>
  <c r="BF90" i="24"/>
  <c r="BE90" i="24"/>
  <c r="BD90" i="24"/>
  <c r="T90" i="24"/>
  <c r="R90" i="24"/>
  <c r="P90" i="24"/>
  <c r="BI90" i="24"/>
  <c r="BC90" i="24"/>
  <c r="BG89" i="24"/>
  <c r="BF89" i="24"/>
  <c r="BE89" i="24"/>
  <c r="BD89" i="24"/>
  <c r="T89" i="24"/>
  <c r="R89" i="24"/>
  <c r="P89" i="24"/>
  <c r="BI89" i="24"/>
  <c r="BC89" i="24"/>
  <c r="BG88" i="24"/>
  <c r="BF88" i="24"/>
  <c r="BE88" i="24"/>
  <c r="BD88" i="24"/>
  <c r="T88" i="24"/>
  <c r="R88" i="24"/>
  <c r="P88" i="24"/>
  <c r="BI88" i="24"/>
  <c r="BC88" i="24"/>
  <c r="BG87" i="24"/>
  <c r="BF87" i="24"/>
  <c r="BE87" i="24"/>
  <c r="BD87" i="24"/>
  <c r="T87" i="24"/>
  <c r="R87" i="24"/>
  <c r="P87" i="24"/>
  <c r="BI87" i="24"/>
  <c r="BC87" i="24"/>
  <c r="BG86" i="24"/>
  <c r="BF86" i="24"/>
  <c r="BE86" i="24"/>
  <c r="BD86" i="24"/>
  <c r="T86" i="24"/>
  <c r="R86" i="24"/>
  <c r="P86" i="24"/>
  <c r="BI86" i="24"/>
  <c r="BC86" i="24"/>
  <c r="BG85" i="24"/>
  <c r="BF85" i="24"/>
  <c r="BE85" i="24"/>
  <c r="BD85" i="24"/>
  <c r="T85" i="24"/>
  <c r="R85" i="24"/>
  <c r="P85" i="24"/>
  <c r="BI85" i="24"/>
  <c r="BC85" i="24"/>
  <c r="BG84" i="24"/>
  <c r="BF84" i="24"/>
  <c r="BE84" i="24"/>
  <c r="BD84" i="24"/>
  <c r="T84" i="24"/>
  <c r="R84" i="24"/>
  <c r="P84" i="24"/>
  <c r="BI84" i="24"/>
  <c r="BC84" i="24"/>
  <c r="F75" i="24"/>
  <c r="E73" i="24"/>
  <c r="F49" i="24"/>
  <c r="E47" i="24"/>
  <c r="J21" i="24"/>
  <c r="E21" i="24"/>
  <c r="J20" i="24"/>
  <c r="J18" i="24"/>
  <c r="E18" i="24"/>
  <c r="F52" i="24" s="1"/>
  <c r="F78" i="24"/>
  <c r="J17" i="24"/>
  <c r="J15" i="24"/>
  <c r="E15" i="24"/>
  <c r="F77" i="24" s="1"/>
  <c r="F51" i="24"/>
  <c r="J14" i="24"/>
  <c r="J12" i="24"/>
  <c r="J75" i="24" s="1"/>
  <c r="E7" i="24"/>
  <c r="E45" i="24" s="1"/>
  <c r="AY73" i="1"/>
  <c r="AX73" i="1"/>
  <c r="BG163" i="23"/>
  <c r="BF163" i="23"/>
  <c r="BE163" i="23"/>
  <c r="BD163" i="23"/>
  <c r="T163" i="23"/>
  <c r="R163" i="23"/>
  <c r="P163" i="23"/>
  <c r="BI163" i="23"/>
  <c r="BC163" i="23"/>
  <c r="BG161" i="23"/>
  <c r="BF161" i="23"/>
  <c r="BE161" i="23"/>
  <c r="BD161" i="23"/>
  <c r="T161" i="23"/>
  <c r="R161" i="23"/>
  <c r="P161" i="23"/>
  <c r="BI161" i="23"/>
  <c r="BC161" i="23"/>
  <c r="BG160" i="23"/>
  <c r="BF160" i="23"/>
  <c r="BE160" i="23"/>
  <c r="BD160" i="23"/>
  <c r="T160" i="23"/>
  <c r="R160" i="23"/>
  <c r="P160" i="23"/>
  <c r="BI160" i="23"/>
  <c r="BC160" i="23"/>
  <c r="BG159" i="23"/>
  <c r="BF159" i="23"/>
  <c r="BE159" i="23"/>
  <c r="BD159" i="23"/>
  <c r="T159" i="23"/>
  <c r="R159" i="23"/>
  <c r="P159" i="23"/>
  <c r="BI159" i="23"/>
  <c r="BC159" i="23"/>
  <c r="BG158" i="23"/>
  <c r="BF158" i="23"/>
  <c r="BE158" i="23"/>
  <c r="BD158" i="23"/>
  <c r="T158" i="23"/>
  <c r="R158" i="23"/>
  <c r="P158" i="23"/>
  <c r="BI158" i="23"/>
  <c r="BC158" i="23"/>
  <c r="BG157" i="23"/>
  <c r="BF157" i="23"/>
  <c r="BE157" i="23"/>
  <c r="BD157" i="23"/>
  <c r="T157" i="23"/>
  <c r="R157" i="23"/>
  <c r="P157" i="23"/>
  <c r="BI157" i="23"/>
  <c r="BC157" i="23"/>
  <c r="BG156" i="23"/>
  <c r="BF156" i="23"/>
  <c r="BE156" i="23"/>
  <c r="BD156" i="23"/>
  <c r="T156" i="23"/>
  <c r="R156" i="23"/>
  <c r="P156" i="23"/>
  <c r="BI156" i="23"/>
  <c r="BC156" i="23"/>
  <c r="BG155" i="23"/>
  <c r="BF155" i="23"/>
  <c r="BE155" i="23"/>
  <c r="BD155" i="23"/>
  <c r="T155" i="23"/>
  <c r="R155" i="23"/>
  <c r="P155" i="23"/>
  <c r="BI155" i="23"/>
  <c r="BC155" i="23"/>
  <c r="BG154" i="23"/>
  <c r="BF154" i="23"/>
  <c r="BE154" i="23"/>
  <c r="BD154" i="23"/>
  <c r="T154" i="23"/>
  <c r="R154" i="23"/>
  <c r="P154" i="23"/>
  <c r="BI154" i="23"/>
  <c r="BC154" i="23"/>
  <c r="BG153" i="23"/>
  <c r="BF153" i="23"/>
  <c r="BE153" i="23"/>
  <c r="BD153" i="23"/>
  <c r="T153" i="23"/>
  <c r="R153" i="23"/>
  <c r="P153" i="23"/>
  <c r="BI153" i="23"/>
  <c r="BC153" i="23"/>
  <c r="BG152" i="23"/>
  <c r="BF152" i="23"/>
  <c r="BE152" i="23"/>
  <c r="BD152" i="23"/>
  <c r="T152" i="23"/>
  <c r="R152" i="23"/>
  <c r="P152" i="23"/>
  <c r="BI152" i="23"/>
  <c r="BC152" i="23"/>
  <c r="BG151" i="23"/>
  <c r="BF151" i="23"/>
  <c r="BE151" i="23"/>
  <c r="BD151" i="23"/>
  <c r="T151" i="23"/>
  <c r="R151" i="23"/>
  <c r="P151" i="23"/>
  <c r="BI151" i="23"/>
  <c r="BC151" i="23"/>
  <c r="BG150" i="23"/>
  <c r="BF150" i="23"/>
  <c r="BE150" i="23"/>
  <c r="BD150" i="23"/>
  <c r="T150" i="23"/>
  <c r="R150" i="23"/>
  <c r="P150" i="23"/>
  <c r="BI150" i="23"/>
  <c r="BC150" i="23"/>
  <c r="BG149" i="23"/>
  <c r="BF149" i="23"/>
  <c r="BE149" i="23"/>
  <c r="BD149" i="23"/>
  <c r="T149" i="23"/>
  <c r="R149" i="23"/>
  <c r="P149" i="23"/>
  <c r="BI149" i="23"/>
  <c r="BC149" i="23"/>
  <c r="BG148" i="23"/>
  <c r="BF148" i="23"/>
  <c r="BE148" i="23"/>
  <c r="BD148" i="23"/>
  <c r="T148" i="23"/>
  <c r="R148" i="23"/>
  <c r="P148" i="23"/>
  <c r="BI148" i="23"/>
  <c r="BC148" i="23"/>
  <c r="BG147" i="23"/>
  <c r="BF147" i="23"/>
  <c r="BE147" i="23"/>
  <c r="BD147" i="23"/>
  <c r="T147" i="23"/>
  <c r="R147" i="23"/>
  <c r="P147" i="23"/>
  <c r="BI147" i="23"/>
  <c r="BC147" i="23"/>
  <c r="BG146" i="23"/>
  <c r="BF146" i="23"/>
  <c r="BE146" i="23"/>
  <c r="BD146" i="23"/>
  <c r="T146" i="23"/>
  <c r="R146" i="23"/>
  <c r="P146" i="23"/>
  <c r="BI146" i="23"/>
  <c r="BC146" i="23"/>
  <c r="BG145" i="23"/>
  <c r="BF145" i="23"/>
  <c r="BE145" i="23"/>
  <c r="BD145" i="23"/>
  <c r="T145" i="23"/>
  <c r="R145" i="23"/>
  <c r="P145" i="23"/>
  <c r="BI145" i="23"/>
  <c r="BC145" i="23"/>
  <c r="BG144" i="23"/>
  <c r="BF144" i="23"/>
  <c r="BE144" i="23"/>
  <c r="BD144" i="23"/>
  <c r="T144" i="23"/>
  <c r="R144" i="23"/>
  <c r="P144" i="23"/>
  <c r="BI144" i="23"/>
  <c r="BC144" i="23"/>
  <c r="BG143" i="23"/>
  <c r="BF143" i="23"/>
  <c r="BE143" i="23"/>
  <c r="BD143" i="23"/>
  <c r="T143" i="23"/>
  <c r="R143" i="23"/>
  <c r="P143" i="23"/>
  <c r="BI143" i="23"/>
  <c r="BC143" i="23"/>
  <c r="BG142" i="23"/>
  <c r="BF142" i="23"/>
  <c r="BE142" i="23"/>
  <c r="BD142" i="23"/>
  <c r="T142" i="23"/>
  <c r="R142" i="23"/>
  <c r="P142" i="23"/>
  <c r="BI142" i="23"/>
  <c r="BC142" i="23"/>
  <c r="BG141" i="23"/>
  <c r="BF141" i="23"/>
  <c r="BE141" i="23"/>
  <c r="BD141" i="23"/>
  <c r="T141" i="23"/>
  <c r="R141" i="23"/>
  <c r="P141" i="23"/>
  <c r="BI141" i="23"/>
  <c r="BC141" i="23"/>
  <c r="BG140" i="23"/>
  <c r="BF140" i="23"/>
  <c r="BE140" i="23"/>
  <c r="BD140" i="23"/>
  <c r="T140" i="23"/>
  <c r="R140" i="23"/>
  <c r="R139" i="23" s="1"/>
  <c r="P140" i="23"/>
  <c r="BI140" i="23"/>
  <c r="BC140" i="23"/>
  <c r="BG136" i="23"/>
  <c r="BF136" i="23"/>
  <c r="BE136" i="23"/>
  <c r="BD136" i="23"/>
  <c r="T136" i="23"/>
  <c r="R136" i="23"/>
  <c r="P136" i="23"/>
  <c r="BI136" i="23"/>
  <c r="BC136" i="23"/>
  <c r="BG133" i="23"/>
  <c r="BF133" i="23"/>
  <c r="BE133" i="23"/>
  <c r="BD133" i="23"/>
  <c r="T133" i="23"/>
  <c r="R133" i="23"/>
  <c r="P133" i="23"/>
  <c r="BI133" i="23"/>
  <c r="BC133" i="23"/>
  <c r="BG130" i="23"/>
  <c r="BF130" i="23"/>
  <c r="BE130" i="23"/>
  <c r="BD130" i="23"/>
  <c r="T130" i="23"/>
  <c r="R130" i="23"/>
  <c r="P130" i="23"/>
  <c r="BI130" i="23"/>
  <c r="BC130" i="23"/>
  <c r="BG127" i="23"/>
  <c r="BF127" i="23"/>
  <c r="BE127" i="23"/>
  <c r="BD127" i="23"/>
  <c r="T127" i="23"/>
  <c r="R127" i="23"/>
  <c r="P127" i="23"/>
  <c r="BI127" i="23"/>
  <c r="BC127" i="23"/>
  <c r="BG126" i="23"/>
  <c r="BF126" i="23"/>
  <c r="BE126" i="23"/>
  <c r="BD126" i="23"/>
  <c r="T126" i="23"/>
  <c r="R126" i="23"/>
  <c r="P126" i="23"/>
  <c r="BI126" i="23"/>
  <c r="BC126" i="23"/>
  <c r="BG124" i="23"/>
  <c r="BF124" i="23"/>
  <c r="BE124" i="23"/>
  <c r="BD124" i="23"/>
  <c r="T124" i="23"/>
  <c r="R124" i="23"/>
  <c r="P124" i="23"/>
  <c r="BI124" i="23"/>
  <c r="BC124" i="23"/>
  <c r="BG122" i="23"/>
  <c r="BF122" i="23"/>
  <c r="BE122" i="23"/>
  <c r="BD122" i="23"/>
  <c r="T122" i="23"/>
  <c r="R122" i="23"/>
  <c r="P122" i="23"/>
  <c r="BI122" i="23"/>
  <c r="BC122" i="23"/>
  <c r="BG120" i="23"/>
  <c r="BF120" i="23"/>
  <c r="BE120" i="23"/>
  <c r="BD120" i="23"/>
  <c r="T120" i="23"/>
  <c r="R120" i="23"/>
  <c r="P120" i="23"/>
  <c r="BI120" i="23"/>
  <c r="BC120" i="23"/>
  <c r="BG118" i="23"/>
  <c r="BF118" i="23"/>
  <c r="BE118" i="23"/>
  <c r="BD118" i="23"/>
  <c r="T118" i="23"/>
  <c r="R118" i="23"/>
  <c r="P118" i="23"/>
  <c r="BI118" i="23"/>
  <c r="BC118" i="23"/>
  <c r="BG117" i="23"/>
  <c r="BF117" i="23"/>
  <c r="BE117" i="23"/>
  <c r="BD117" i="23"/>
  <c r="T117" i="23"/>
  <c r="R117" i="23"/>
  <c r="P117" i="23"/>
  <c r="BI117" i="23"/>
  <c r="BC117" i="23"/>
  <c r="BG116" i="23"/>
  <c r="BF116" i="23"/>
  <c r="BE116" i="23"/>
  <c r="BD116" i="23"/>
  <c r="T116" i="23"/>
  <c r="R116" i="23"/>
  <c r="P116" i="23"/>
  <c r="BI116" i="23"/>
  <c r="BC116" i="23"/>
  <c r="BG115" i="23"/>
  <c r="BF115" i="23"/>
  <c r="BE115" i="23"/>
  <c r="BD115" i="23"/>
  <c r="T115" i="23"/>
  <c r="R115" i="23"/>
  <c r="P115" i="23"/>
  <c r="BI115" i="23"/>
  <c r="BC115" i="23"/>
  <c r="BG114" i="23"/>
  <c r="BF114" i="23"/>
  <c r="BE114" i="23"/>
  <c r="BD114" i="23"/>
  <c r="T114" i="23"/>
  <c r="R114" i="23"/>
  <c r="P114" i="23"/>
  <c r="BI114" i="23"/>
  <c r="BC114" i="23"/>
  <c r="BG113" i="23"/>
  <c r="BF113" i="23"/>
  <c r="BE113" i="23"/>
  <c r="BD113" i="23"/>
  <c r="T113" i="23"/>
  <c r="R113" i="23"/>
  <c r="P113" i="23"/>
  <c r="BI113" i="23"/>
  <c r="BC113" i="23"/>
  <c r="BG110" i="23"/>
  <c r="BF110" i="23"/>
  <c r="BE110" i="23"/>
  <c r="BD110" i="23"/>
  <c r="T110" i="23"/>
  <c r="R110" i="23"/>
  <c r="P110" i="23"/>
  <c r="BI110" i="23"/>
  <c r="BC110" i="23"/>
  <c r="BG108" i="23"/>
  <c r="BF108" i="23"/>
  <c r="BE108" i="23"/>
  <c r="BD108" i="23"/>
  <c r="T108" i="23"/>
  <c r="R108" i="23"/>
  <c r="P108" i="23"/>
  <c r="BI108" i="23"/>
  <c r="BC108" i="23"/>
  <c r="BG106" i="23"/>
  <c r="BF106" i="23"/>
  <c r="BE106" i="23"/>
  <c r="BD106" i="23"/>
  <c r="T106" i="23"/>
  <c r="R106" i="23"/>
  <c r="P106" i="23"/>
  <c r="BI106" i="23"/>
  <c r="BC106" i="23"/>
  <c r="BG105" i="23"/>
  <c r="BF105" i="23"/>
  <c r="BE105" i="23"/>
  <c r="BD105" i="23"/>
  <c r="T105" i="23"/>
  <c r="R105" i="23"/>
  <c r="P105" i="23"/>
  <c r="BI105" i="23"/>
  <c r="BC105" i="23"/>
  <c r="BG104" i="23"/>
  <c r="BF104" i="23"/>
  <c r="BE104" i="23"/>
  <c r="BD104" i="23"/>
  <c r="T104" i="23"/>
  <c r="R104" i="23"/>
  <c r="P104" i="23"/>
  <c r="BI104" i="23"/>
  <c r="BC104" i="23"/>
  <c r="BG103" i="23"/>
  <c r="BF103" i="23"/>
  <c r="BE103" i="23"/>
  <c r="BD103" i="23"/>
  <c r="T103" i="23"/>
  <c r="R103" i="23"/>
  <c r="P103" i="23"/>
  <c r="BI103" i="23"/>
  <c r="BC103" i="23"/>
  <c r="BG101" i="23"/>
  <c r="BF101" i="23"/>
  <c r="BE101" i="23"/>
  <c r="BD101" i="23"/>
  <c r="T101" i="23"/>
  <c r="R101" i="23"/>
  <c r="P101" i="23"/>
  <c r="BI101" i="23"/>
  <c r="BC101" i="23"/>
  <c r="BG99" i="23"/>
  <c r="BF99" i="23"/>
  <c r="BE99" i="23"/>
  <c r="BD99" i="23"/>
  <c r="T99" i="23"/>
  <c r="R99" i="23"/>
  <c r="P99" i="23"/>
  <c r="BI99" i="23"/>
  <c r="BC99" i="23"/>
  <c r="BG98" i="23"/>
  <c r="BF98" i="23"/>
  <c r="BE98" i="23"/>
  <c r="BD98" i="23"/>
  <c r="T98" i="23"/>
  <c r="R98" i="23"/>
  <c r="P98" i="23"/>
  <c r="BI98" i="23"/>
  <c r="BC98" i="23"/>
  <c r="BG97" i="23"/>
  <c r="BF97" i="23"/>
  <c r="BE97" i="23"/>
  <c r="BD97" i="23"/>
  <c r="T97" i="23"/>
  <c r="R97" i="23"/>
  <c r="P97" i="23"/>
  <c r="BI97" i="23"/>
  <c r="BC97" i="23"/>
  <c r="BG96" i="23"/>
  <c r="BF96" i="23"/>
  <c r="BE96" i="23"/>
  <c r="BD96" i="23"/>
  <c r="T96" i="23"/>
  <c r="R96" i="23"/>
  <c r="P96" i="23"/>
  <c r="BI96" i="23"/>
  <c r="BC96" i="23"/>
  <c r="BG95" i="23"/>
  <c r="BF95" i="23"/>
  <c r="BE95" i="23"/>
  <c r="BD95" i="23"/>
  <c r="T95" i="23"/>
  <c r="R95" i="23"/>
  <c r="P95" i="23"/>
  <c r="BI95" i="23"/>
  <c r="BC95" i="23"/>
  <c r="BG94" i="23"/>
  <c r="BF94" i="23"/>
  <c r="BE94" i="23"/>
  <c r="BD94" i="23"/>
  <c r="T94" i="23"/>
  <c r="R94" i="23"/>
  <c r="P94" i="23"/>
  <c r="BI94" i="23"/>
  <c r="BC94" i="23"/>
  <c r="BG93" i="23"/>
  <c r="BF93" i="23"/>
  <c r="BE93" i="23"/>
  <c r="BD93" i="23"/>
  <c r="T93" i="23"/>
  <c r="R93" i="23"/>
  <c r="P93" i="23"/>
  <c r="BI93" i="23"/>
  <c r="BC93" i="23"/>
  <c r="BG92" i="23"/>
  <c r="BF92" i="23"/>
  <c r="BE92" i="23"/>
  <c r="BD92" i="23"/>
  <c r="T92" i="23"/>
  <c r="R92" i="23"/>
  <c r="P92" i="23"/>
  <c r="BI92" i="23"/>
  <c r="BC92" i="23"/>
  <c r="BG91" i="23"/>
  <c r="BF91" i="23"/>
  <c r="BE91" i="23"/>
  <c r="BD91" i="23"/>
  <c r="T91" i="23"/>
  <c r="R91" i="23"/>
  <c r="P91" i="23"/>
  <c r="BI91" i="23"/>
  <c r="BC91" i="23"/>
  <c r="BG90" i="23"/>
  <c r="BF90" i="23"/>
  <c r="BE90" i="23"/>
  <c r="BD90" i="23"/>
  <c r="T90" i="23"/>
  <c r="R90" i="23"/>
  <c r="P90" i="23"/>
  <c r="BI90" i="23"/>
  <c r="BC90" i="23"/>
  <c r="BG89" i="23"/>
  <c r="BF89" i="23"/>
  <c r="BE89" i="23"/>
  <c r="BD89" i="23"/>
  <c r="T89" i="23"/>
  <c r="R89" i="23"/>
  <c r="P89" i="23"/>
  <c r="BI89" i="23"/>
  <c r="BC89" i="23"/>
  <c r="BG88" i="23"/>
  <c r="BF88" i="23"/>
  <c r="BE88" i="23"/>
  <c r="BD88" i="23"/>
  <c r="T88" i="23"/>
  <c r="R88" i="23"/>
  <c r="P88" i="23"/>
  <c r="BI88" i="23"/>
  <c r="BC88" i="23"/>
  <c r="BG87" i="23"/>
  <c r="BF87" i="23"/>
  <c r="BE87" i="23"/>
  <c r="BD87" i="23"/>
  <c r="T87" i="23"/>
  <c r="R87" i="23"/>
  <c r="P87" i="23"/>
  <c r="BI87" i="23"/>
  <c r="BC87" i="23"/>
  <c r="BG86" i="23"/>
  <c r="BF86" i="23"/>
  <c r="BE86" i="23"/>
  <c r="BD86" i="23"/>
  <c r="T86" i="23"/>
  <c r="R86" i="23"/>
  <c r="P86" i="23"/>
  <c r="BI86" i="23"/>
  <c r="BC86" i="23"/>
  <c r="BG85" i="23"/>
  <c r="BF85" i="23"/>
  <c r="BE85" i="23"/>
  <c r="BD85" i="23"/>
  <c r="T85" i="23"/>
  <c r="R85" i="23"/>
  <c r="P85" i="23"/>
  <c r="BI85" i="23"/>
  <c r="BC85" i="23"/>
  <c r="BG84" i="23"/>
  <c r="BF84" i="23"/>
  <c r="BE84" i="23"/>
  <c r="BD84" i="23"/>
  <c r="T84" i="23"/>
  <c r="R84" i="23"/>
  <c r="P84" i="23"/>
  <c r="BI84" i="23"/>
  <c r="BC84" i="23"/>
  <c r="F75" i="23"/>
  <c r="E73" i="23"/>
  <c r="F49" i="23"/>
  <c r="E47" i="23"/>
  <c r="J21" i="23"/>
  <c r="E21" i="23"/>
  <c r="J51" i="23" s="1"/>
  <c r="J77" i="23"/>
  <c r="J20" i="23"/>
  <c r="J18" i="23"/>
  <c r="E18" i="23"/>
  <c r="J17" i="23"/>
  <c r="J15" i="23"/>
  <c r="E15" i="23"/>
  <c r="F77" i="23" s="1"/>
  <c r="J14" i="23"/>
  <c r="J12" i="23"/>
  <c r="J75" i="23" s="1"/>
  <c r="E7" i="23"/>
  <c r="AY72" i="1"/>
  <c r="AX72" i="1"/>
  <c r="BG161" i="22"/>
  <c r="BF161" i="22"/>
  <c r="BE161" i="22"/>
  <c r="BD161" i="22"/>
  <c r="T161" i="22"/>
  <c r="R161" i="22"/>
  <c r="P161" i="22"/>
  <c r="BI161" i="22"/>
  <c r="BC161" i="22"/>
  <c r="BG160" i="22"/>
  <c r="BF160" i="22"/>
  <c r="BE160" i="22"/>
  <c r="BD160" i="22"/>
  <c r="T160" i="22"/>
  <c r="R160" i="22"/>
  <c r="P160" i="22"/>
  <c r="BI160" i="22"/>
  <c r="BC160" i="22"/>
  <c r="BG159" i="22"/>
  <c r="BF159" i="22"/>
  <c r="BE159" i="22"/>
  <c r="BD159" i="22"/>
  <c r="T159" i="22"/>
  <c r="R159" i="22"/>
  <c r="P159" i="22"/>
  <c r="BI159" i="22"/>
  <c r="BC159" i="22"/>
  <c r="BG158" i="22"/>
  <c r="BF158" i="22"/>
  <c r="BE158" i="22"/>
  <c r="BD158" i="22"/>
  <c r="T158" i="22"/>
  <c r="R158" i="22"/>
  <c r="P158" i="22"/>
  <c r="BI158" i="22"/>
  <c r="BC158" i="22"/>
  <c r="BG157" i="22"/>
  <c r="BF157" i="22"/>
  <c r="BE157" i="22"/>
  <c r="BD157" i="22"/>
  <c r="T157" i="22"/>
  <c r="R157" i="22"/>
  <c r="P157" i="22"/>
  <c r="BI157" i="22"/>
  <c r="BC157" i="22"/>
  <c r="BG156" i="22"/>
  <c r="BF156" i="22"/>
  <c r="BE156" i="22"/>
  <c r="BD156" i="22"/>
  <c r="T156" i="22"/>
  <c r="R156" i="22"/>
  <c r="P156" i="22"/>
  <c r="BI156" i="22"/>
  <c r="BC156" i="22"/>
  <c r="BG155" i="22"/>
  <c r="BF155" i="22"/>
  <c r="BE155" i="22"/>
  <c r="BD155" i="22"/>
  <c r="T155" i="22"/>
  <c r="R155" i="22"/>
  <c r="P155" i="22"/>
  <c r="BI155" i="22"/>
  <c r="BC155" i="22"/>
  <c r="BG154" i="22"/>
  <c r="BF154" i="22"/>
  <c r="BE154" i="22"/>
  <c r="BD154" i="22"/>
  <c r="T154" i="22"/>
  <c r="R154" i="22"/>
  <c r="P154" i="22"/>
  <c r="BI154" i="22"/>
  <c r="BC154" i="22"/>
  <c r="BG153" i="22"/>
  <c r="BF153" i="22"/>
  <c r="BE153" i="22"/>
  <c r="BD153" i="22"/>
  <c r="T153" i="22"/>
  <c r="R153" i="22"/>
  <c r="P153" i="22"/>
  <c r="BI153" i="22"/>
  <c r="BC153" i="22"/>
  <c r="BG152" i="22"/>
  <c r="BF152" i="22"/>
  <c r="BE152" i="22"/>
  <c r="BD152" i="22"/>
  <c r="T152" i="22"/>
  <c r="R152" i="22"/>
  <c r="P152" i="22"/>
  <c r="BI152" i="22"/>
  <c r="BC152" i="22"/>
  <c r="BG151" i="22"/>
  <c r="BF151" i="22"/>
  <c r="BE151" i="22"/>
  <c r="BD151" i="22"/>
  <c r="T151" i="22"/>
  <c r="R151" i="22"/>
  <c r="P151" i="22"/>
  <c r="BI151" i="22"/>
  <c r="BC151" i="22"/>
  <c r="BG150" i="22"/>
  <c r="BF150" i="22"/>
  <c r="BE150" i="22"/>
  <c r="BD150" i="22"/>
  <c r="T150" i="22"/>
  <c r="R150" i="22"/>
  <c r="P150" i="22"/>
  <c r="BI150" i="22"/>
  <c r="BC150" i="22"/>
  <c r="BG149" i="22"/>
  <c r="BF149" i="22"/>
  <c r="BE149" i="22"/>
  <c r="BD149" i="22"/>
  <c r="T149" i="22"/>
  <c r="R149" i="22"/>
  <c r="P149" i="22"/>
  <c r="BI149" i="22"/>
  <c r="BC149" i="22"/>
  <c r="BG148" i="22"/>
  <c r="BF148" i="22"/>
  <c r="BE148" i="22"/>
  <c r="BD148" i="22"/>
  <c r="T148" i="22"/>
  <c r="R148" i="22"/>
  <c r="P148" i="22"/>
  <c r="BI148" i="22"/>
  <c r="BC148" i="22"/>
  <c r="BG147" i="22"/>
  <c r="BF147" i="22"/>
  <c r="BE147" i="22"/>
  <c r="BD147" i="22"/>
  <c r="T147" i="22"/>
  <c r="R147" i="22"/>
  <c r="P147" i="22"/>
  <c r="BI147" i="22"/>
  <c r="BC147" i="22"/>
  <c r="BG146" i="22"/>
  <c r="BF146" i="22"/>
  <c r="BE146" i="22"/>
  <c r="BD146" i="22"/>
  <c r="T146" i="22"/>
  <c r="R146" i="22"/>
  <c r="P146" i="22"/>
  <c r="BI146" i="22"/>
  <c r="BC146" i="22"/>
  <c r="BG145" i="22"/>
  <c r="BF145" i="22"/>
  <c r="BE145" i="22"/>
  <c r="BD145" i="22"/>
  <c r="T145" i="22"/>
  <c r="R145" i="22"/>
  <c r="P145" i="22"/>
  <c r="BI145" i="22"/>
  <c r="BC145" i="22"/>
  <c r="BG144" i="22"/>
  <c r="BF144" i="22"/>
  <c r="BE144" i="22"/>
  <c r="BD144" i="22"/>
  <c r="T144" i="22"/>
  <c r="R144" i="22"/>
  <c r="P144" i="22"/>
  <c r="BI144" i="22"/>
  <c r="BC144" i="22"/>
  <c r="BG143" i="22"/>
  <c r="BF143" i="22"/>
  <c r="BE143" i="22"/>
  <c r="BD143" i="22"/>
  <c r="T143" i="22"/>
  <c r="R143" i="22"/>
  <c r="P143" i="22"/>
  <c r="BI143" i="22"/>
  <c r="BC143" i="22"/>
  <c r="BG142" i="22"/>
  <c r="BF142" i="22"/>
  <c r="BE142" i="22"/>
  <c r="BD142" i="22"/>
  <c r="T142" i="22"/>
  <c r="R142" i="22"/>
  <c r="R140" i="22" s="1"/>
  <c r="P142" i="22"/>
  <c r="BI142" i="22"/>
  <c r="BC142" i="22"/>
  <c r="BG141" i="22"/>
  <c r="BF141" i="22"/>
  <c r="BE141" i="22"/>
  <c r="BD141" i="22"/>
  <c r="T141" i="22"/>
  <c r="R141" i="22"/>
  <c r="P141" i="22"/>
  <c r="BI141" i="22"/>
  <c r="BC141" i="22"/>
  <c r="BG137" i="22"/>
  <c r="BF137" i="22"/>
  <c r="BE137" i="22"/>
  <c r="BD137" i="22"/>
  <c r="T137" i="22"/>
  <c r="R137" i="22"/>
  <c r="P137" i="22"/>
  <c r="BI137" i="22"/>
  <c r="BC137" i="22"/>
  <c r="BG134" i="22"/>
  <c r="BF134" i="22"/>
  <c r="BE134" i="22"/>
  <c r="BD134" i="22"/>
  <c r="T134" i="22"/>
  <c r="R134" i="22"/>
  <c r="P134" i="22"/>
  <c r="BI134" i="22"/>
  <c r="BC134" i="22"/>
  <c r="BG131" i="22"/>
  <c r="BF131" i="22"/>
  <c r="BE131" i="22"/>
  <c r="BD131" i="22"/>
  <c r="T131" i="22"/>
  <c r="R131" i="22"/>
  <c r="P131" i="22"/>
  <c r="BI131" i="22"/>
  <c r="BC131" i="22"/>
  <c r="BG128" i="22"/>
  <c r="BF128" i="22"/>
  <c r="BE128" i="22"/>
  <c r="BD128" i="22"/>
  <c r="T128" i="22"/>
  <c r="R128" i="22"/>
  <c r="P128" i="22"/>
  <c r="BI128" i="22"/>
  <c r="BC128" i="22"/>
  <c r="BG127" i="22"/>
  <c r="BF127" i="22"/>
  <c r="BE127" i="22"/>
  <c r="BD127" i="22"/>
  <c r="T127" i="22"/>
  <c r="R127" i="22"/>
  <c r="P127" i="22"/>
  <c r="BI127" i="22"/>
  <c r="BC127" i="22"/>
  <c r="BG125" i="22"/>
  <c r="BF125" i="22"/>
  <c r="BE125" i="22"/>
  <c r="BD125" i="22"/>
  <c r="T125" i="22"/>
  <c r="R125" i="22"/>
  <c r="P125" i="22"/>
  <c r="BI125" i="22"/>
  <c r="BC125" i="22"/>
  <c r="BG123" i="22"/>
  <c r="BF123" i="22"/>
  <c r="BE123" i="22"/>
  <c r="BD123" i="22"/>
  <c r="T123" i="22"/>
  <c r="R123" i="22"/>
  <c r="P123" i="22"/>
  <c r="BI123" i="22"/>
  <c r="BC123" i="22"/>
  <c r="BG121" i="22"/>
  <c r="BF121" i="22"/>
  <c r="BE121" i="22"/>
  <c r="BD121" i="22"/>
  <c r="T121" i="22"/>
  <c r="R121" i="22"/>
  <c r="P121" i="22"/>
  <c r="BI121" i="22"/>
  <c r="BC121" i="22"/>
  <c r="BG119" i="22"/>
  <c r="BF119" i="22"/>
  <c r="BE119" i="22"/>
  <c r="BD119" i="22"/>
  <c r="T119" i="22"/>
  <c r="R119" i="22"/>
  <c r="P119" i="22"/>
  <c r="BI119" i="22"/>
  <c r="BC119" i="22"/>
  <c r="BG118" i="22"/>
  <c r="BF118" i="22"/>
  <c r="BE118" i="22"/>
  <c r="BD118" i="22"/>
  <c r="T118" i="22"/>
  <c r="R118" i="22"/>
  <c r="P118" i="22"/>
  <c r="BI118" i="22"/>
  <c r="BC118" i="22"/>
  <c r="BG117" i="22"/>
  <c r="BF117" i="22"/>
  <c r="BE117" i="22"/>
  <c r="BD117" i="22"/>
  <c r="T117" i="22"/>
  <c r="R117" i="22"/>
  <c r="P117" i="22"/>
  <c r="BI117" i="22"/>
  <c r="BC117" i="22"/>
  <c r="BG116" i="22"/>
  <c r="BF116" i="22"/>
  <c r="BE116" i="22"/>
  <c r="BD116" i="22"/>
  <c r="T116" i="22"/>
  <c r="R116" i="22"/>
  <c r="P116" i="22"/>
  <c r="BI116" i="22"/>
  <c r="BC116" i="22"/>
  <c r="BG115" i="22"/>
  <c r="BF115" i="22"/>
  <c r="BE115" i="22"/>
  <c r="BD115" i="22"/>
  <c r="T115" i="22"/>
  <c r="R115" i="22"/>
  <c r="R114" i="22" s="1"/>
  <c r="P115" i="22"/>
  <c r="BI115" i="22"/>
  <c r="BC115" i="22"/>
  <c r="BG112" i="22"/>
  <c r="BF112" i="22"/>
  <c r="BE112" i="22"/>
  <c r="BD112" i="22"/>
  <c r="T112" i="22"/>
  <c r="R112" i="22"/>
  <c r="P112" i="22"/>
  <c r="BI112" i="22"/>
  <c r="BC112" i="22"/>
  <c r="BG110" i="22"/>
  <c r="BF110" i="22"/>
  <c r="BE110" i="22"/>
  <c r="BD110" i="22"/>
  <c r="T110" i="22"/>
  <c r="R110" i="22"/>
  <c r="P110" i="22"/>
  <c r="BI110" i="22"/>
  <c r="BC110" i="22"/>
  <c r="BG108" i="22"/>
  <c r="BF108" i="22"/>
  <c r="BE108" i="22"/>
  <c r="BD108" i="22"/>
  <c r="T108" i="22"/>
  <c r="R108" i="22"/>
  <c r="P108" i="22"/>
  <c r="BI108" i="22"/>
  <c r="BC108" i="22"/>
  <c r="BG106" i="22"/>
  <c r="BF106" i="22"/>
  <c r="BE106" i="22"/>
  <c r="BD106" i="22"/>
  <c r="T106" i="22"/>
  <c r="R106" i="22"/>
  <c r="P106" i="22"/>
  <c r="BI106" i="22"/>
  <c r="BC106" i="22"/>
  <c r="BG105" i="22"/>
  <c r="BF105" i="22"/>
  <c r="BE105" i="22"/>
  <c r="BD105" i="22"/>
  <c r="T105" i="22"/>
  <c r="R105" i="22"/>
  <c r="P105" i="22"/>
  <c r="BI105" i="22"/>
  <c r="BC105" i="22"/>
  <c r="BG104" i="22"/>
  <c r="BF104" i="22"/>
  <c r="BE104" i="22"/>
  <c r="BD104" i="22"/>
  <c r="T104" i="22"/>
  <c r="R104" i="22"/>
  <c r="P104" i="22"/>
  <c r="BI104" i="22"/>
  <c r="BC104" i="22"/>
  <c r="BG103" i="22"/>
  <c r="BF103" i="22"/>
  <c r="BE103" i="22"/>
  <c r="BD103" i="22"/>
  <c r="T103" i="22"/>
  <c r="R103" i="22"/>
  <c r="P103" i="22"/>
  <c r="BI103" i="22"/>
  <c r="BC103" i="22"/>
  <c r="BG101" i="22"/>
  <c r="BF101" i="22"/>
  <c r="BE101" i="22"/>
  <c r="BD101" i="22"/>
  <c r="T101" i="22"/>
  <c r="R101" i="22"/>
  <c r="P101" i="22"/>
  <c r="BI101" i="22"/>
  <c r="BC101" i="22"/>
  <c r="BG99" i="22"/>
  <c r="BF99" i="22"/>
  <c r="BE99" i="22"/>
  <c r="BD99" i="22"/>
  <c r="T99" i="22"/>
  <c r="R99" i="22"/>
  <c r="P99" i="22"/>
  <c r="BI99" i="22"/>
  <c r="BC99" i="22"/>
  <c r="BG98" i="22"/>
  <c r="BF98" i="22"/>
  <c r="BE98" i="22"/>
  <c r="BD98" i="22"/>
  <c r="T98" i="22"/>
  <c r="R98" i="22"/>
  <c r="P98" i="22"/>
  <c r="BI98" i="22"/>
  <c r="BC98" i="22"/>
  <c r="BG97" i="22"/>
  <c r="BF97" i="22"/>
  <c r="BE97" i="22"/>
  <c r="BD97" i="22"/>
  <c r="T97" i="22"/>
  <c r="R97" i="22"/>
  <c r="P97" i="22"/>
  <c r="BI97" i="22"/>
  <c r="BC97" i="22"/>
  <c r="BG96" i="22"/>
  <c r="BF96" i="22"/>
  <c r="BE96" i="22"/>
  <c r="BD96" i="22"/>
  <c r="T96" i="22"/>
  <c r="R96" i="22"/>
  <c r="P96" i="22"/>
  <c r="BI96" i="22"/>
  <c r="BC96" i="22"/>
  <c r="BG95" i="22"/>
  <c r="BF95" i="22"/>
  <c r="BE95" i="22"/>
  <c r="BD95" i="22"/>
  <c r="T95" i="22"/>
  <c r="R95" i="22"/>
  <c r="P95" i="22"/>
  <c r="BI95" i="22"/>
  <c r="BC95" i="22"/>
  <c r="BG94" i="22"/>
  <c r="BF94" i="22"/>
  <c r="BE94" i="22"/>
  <c r="BD94" i="22"/>
  <c r="T94" i="22"/>
  <c r="R94" i="22"/>
  <c r="P94" i="22"/>
  <c r="BI94" i="22"/>
  <c r="BC94" i="22"/>
  <c r="BG93" i="22"/>
  <c r="BF93" i="22"/>
  <c r="BE93" i="22"/>
  <c r="BD93" i="22"/>
  <c r="T93" i="22"/>
  <c r="R93" i="22"/>
  <c r="P93" i="22"/>
  <c r="BI93" i="22"/>
  <c r="BC93" i="22"/>
  <c r="BG92" i="22"/>
  <c r="BF92" i="22"/>
  <c r="BE92" i="22"/>
  <c r="BD92" i="22"/>
  <c r="T92" i="22"/>
  <c r="R92" i="22"/>
  <c r="P92" i="22"/>
  <c r="BI92" i="22"/>
  <c r="BC92" i="22"/>
  <c r="BG91" i="22"/>
  <c r="BF91" i="22"/>
  <c r="BE91" i="22"/>
  <c r="BD91" i="22"/>
  <c r="T91" i="22"/>
  <c r="R91" i="22"/>
  <c r="P91" i="22"/>
  <c r="BI91" i="22"/>
  <c r="BC91" i="22"/>
  <c r="BG90" i="22"/>
  <c r="BF90" i="22"/>
  <c r="BE90" i="22"/>
  <c r="BD90" i="22"/>
  <c r="T90" i="22"/>
  <c r="R90" i="22"/>
  <c r="P90" i="22"/>
  <c r="BI90" i="22"/>
  <c r="BC90" i="22"/>
  <c r="BG89" i="22"/>
  <c r="BF89" i="22"/>
  <c r="BE89" i="22"/>
  <c r="BD89" i="22"/>
  <c r="T89" i="22"/>
  <c r="R89" i="22"/>
  <c r="P89" i="22"/>
  <c r="BI89" i="22"/>
  <c r="BC89" i="22"/>
  <c r="BG88" i="22"/>
  <c r="BF88" i="22"/>
  <c r="BE88" i="22"/>
  <c r="BD88" i="22"/>
  <c r="T88" i="22"/>
  <c r="R88" i="22"/>
  <c r="P88" i="22"/>
  <c r="BI88" i="22"/>
  <c r="BC88" i="22"/>
  <c r="BG87" i="22"/>
  <c r="BF87" i="22"/>
  <c r="BE87" i="22"/>
  <c r="BD87" i="22"/>
  <c r="T87" i="22"/>
  <c r="R87" i="22"/>
  <c r="P87" i="22"/>
  <c r="BI87" i="22"/>
  <c r="BC87" i="22"/>
  <c r="BG86" i="22"/>
  <c r="BF86" i="22"/>
  <c r="BE86" i="22"/>
  <c r="BD86" i="22"/>
  <c r="T86" i="22"/>
  <c r="R86" i="22"/>
  <c r="P86" i="22"/>
  <c r="BI86" i="22"/>
  <c r="BC86" i="22"/>
  <c r="BG85" i="22"/>
  <c r="BF85" i="22"/>
  <c r="BE85" i="22"/>
  <c r="BD85" i="22"/>
  <c r="T85" i="22"/>
  <c r="R85" i="22"/>
  <c r="P85" i="22"/>
  <c r="BI85" i="22"/>
  <c r="BC85" i="22"/>
  <c r="BG84" i="22"/>
  <c r="BF84" i="22"/>
  <c r="BE84" i="22"/>
  <c r="BD84" i="22"/>
  <c r="T84" i="22"/>
  <c r="R84" i="22"/>
  <c r="P84" i="22"/>
  <c r="BI84" i="22"/>
  <c r="BC84" i="22"/>
  <c r="F75" i="22"/>
  <c r="E73" i="22"/>
  <c r="F49" i="22"/>
  <c r="E47" i="22"/>
  <c r="J21" i="22"/>
  <c r="E21" i="22"/>
  <c r="J77" i="22" s="1"/>
  <c r="J20" i="22"/>
  <c r="J18" i="22"/>
  <c r="E18" i="22"/>
  <c r="F78" i="22" s="1"/>
  <c r="J17" i="22"/>
  <c r="J15" i="22"/>
  <c r="E15" i="22"/>
  <c r="J14" i="22"/>
  <c r="J12" i="22"/>
  <c r="E7" i="22"/>
  <c r="E45" i="22" s="1"/>
  <c r="AY71" i="1"/>
  <c r="AX71" i="1"/>
  <c r="BG155" i="21"/>
  <c r="BF155" i="21"/>
  <c r="BE155" i="21"/>
  <c r="BD155" i="21"/>
  <c r="T155" i="21"/>
  <c r="R155" i="21"/>
  <c r="P155" i="21"/>
  <c r="BI155" i="21"/>
  <c r="BC155" i="21"/>
  <c r="BG154" i="21"/>
  <c r="BF154" i="21"/>
  <c r="BE154" i="21"/>
  <c r="BD154" i="21"/>
  <c r="T154" i="21"/>
  <c r="R154" i="21"/>
  <c r="P154" i="21"/>
  <c r="BI154" i="21"/>
  <c r="BC154" i="21"/>
  <c r="BG153" i="21"/>
  <c r="BF153" i="21"/>
  <c r="BE153" i="21"/>
  <c r="BD153" i="21"/>
  <c r="T153" i="21"/>
  <c r="R153" i="21"/>
  <c r="P153" i="21"/>
  <c r="BI153" i="21"/>
  <c r="BC153" i="21"/>
  <c r="BG152" i="21"/>
  <c r="BF152" i="21"/>
  <c r="BE152" i="21"/>
  <c r="BD152" i="21"/>
  <c r="T152" i="21"/>
  <c r="R152" i="21"/>
  <c r="P152" i="21"/>
  <c r="BI152" i="21"/>
  <c r="BC152" i="21"/>
  <c r="BG151" i="21"/>
  <c r="BF151" i="21"/>
  <c r="BE151" i="21"/>
  <c r="BD151" i="21"/>
  <c r="T151" i="21"/>
  <c r="R151" i="21"/>
  <c r="P151" i="21"/>
  <c r="BI151" i="21"/>
  <c r="BC151" i="21"/>
  <c r="BG150" i="21"/>
  <c r="BF150" i="21"/>
  <c r="BE150" i="21"/>
  <c r="BD150" i="21"/>
  <c r="T150" i="21"/>
  <c r="R150" i="21"/>
  <c r="P150" i="21"/>
  <c r="BI150" i="21"/>
  <c r="BC150" i="21"/>
  <c r="BG149" i="21"/>
  <c r="BF149" i="21"/>
  <c r="BE149" i="21"/>
  <c r="BD149" i="21"/>
  <c r="T149" i="21"/>
  <c r="R149" i="21"/>
  <c r="P149" i="21"/>
  <c r="BI149" i="21"/>
  <c r="BC149" i="21"/>
  <c r="BG148" i="21"/>
  <c r="BF148" i="21"/>
  <c r="BE148" i="21"/>
  <c r="BD148" i="21"/>
  <c r="T148" i="21"/>
  <c r="R148" i="21"/>
  <c r="P148" i="21"/>
  <c r="BI148" i="21"/>
  <c r="BC148" i="21"/>
  <c r="BG147" i="21"/>
  <c r="BF147" i="21"/>
  <c r="BE147" i="21"/>
  <c r="BD147" i="21"/>
  <c r="T147" i="21"/>
  <c r="R147" i="21"/>
  <c r="P147" i="21"/>
  <c r="BI147" i="21"/>
  <c r="BC147" i="21"/>
  <c r="BG146" i="21"/>
  <c r="BF146" i="21"/>
  <c r="BE146" i="21"/>
  <c r="BD146" i="21"/>
  <c r="T146" i="21"/>
  <c r="R146" i="21"/>
  <c r="P146" i="21"/>
  <c r="BI146" i="21"/>
  <c r="BC146" i="21"/>
  <c r="BG145" i="21"/>
  <c r="BF145" i="21"/>
  <c r="BE145" i="21"/>
  <c r="BD145" i="21"/>
  <c r="T145" i="21"/>
  <c r="R145" i="21"/>
  <c r="P145" i="21"/>
  <c r="BI145" i="21"/>
  <c r="BC145" i="21"/>
  <c r="BG144" i="21"/>
  <c r="BF144" i="21"/>
  <c r="BE144" i="21"/>
  <c r="BD144" i="21"/>
  <c r="T144" i="21"/>
  <c r="R144" i="21"/>
  <c r="P144" i="21"/>
  <c r="BI144" i="21"/>
  <c r="BC144" i="21"/>
  <c r="BG143" i="21"/>
  <c r="BF143" i="21"/>
  <c r="BE143" i="21"/>
  <c r="BD143" i="21"/>
  <c r="T143" i="21"/>
  <c r="R143" i="21"/>
  <c r="P143" i="21"/>
  <c r="BI143" i="21"/>
  <c r="BC143" i="21"/>
  <c r="BG142" i="21"/>
  <c r="BF142" i="21"/>
  <c r="BE142" i="21"/>
  <c r="BD142" i="21"/>
  <c r="T142" i="21"/>
  <c r="R142" i="21"/>
  <c r="P142" i="21"/>
  <c r="BI142" i="21"/>
  <c r="BC142" i="21"/>
  <c r="BG141" i="21"/>
  <c r="BF141" i="21"/>
  <c r="BE141" i="21"/>
  <c r="BD141" i="21"/>
  <c r="T141" i="21"/>
  <c r="R141" i="21"/>
  <c r="P141" i="21"/>
  <c r="BI141" i="21"/>
  <c r="BC141" i="21"/>
  <c r="BG140" i="21"/>
  <c r="BF140" i="21"/>
  <c r="BE140" i="21"/>
  <c r="BD140" i="21"/>
  <c r="T140" i="21"/>
  <c r="R140" i="21"/>
  <c r="P140" i="21"/>
  <c r="BI140" i="21"/>
  <c r="BC140" i="21"/>
  <c r="BG139" i="21"/>
  <c r="BF139" i="21"/>
  <c r="BE139" i="21"/>
  <c r="BD139" i="21"/>
  <c r="T139" i="21"/>
  <c r="R139" i="21"/>
  <c r="P139" i="21"/>
  <c r="BI139" i="21"/>
  <c r="BC139" i="21"/>
  <c r="BG138" i="21"/>
  <c r="BF138" i="21"/>
  <c r="BE138" i="21"/>
  <c r="BD138" i="21"/>
  <c r="T138" i="21"/>
  <c r="R138" i="21"/>
  <c r="P138" i="21"/>
  <c r="BI138" i="21"/>
  <c r="BC138" i="21"/>
  <c r="BG137" i="21"/>
  <c r="BF137" i="21"/>
  <c r="BE137" i="21"/>
  <c r="BD137" i="21"/>
  <c r="T137" i="21"/>
  <c r="R137" i="21"/>
  <c r="P137" i="21"/>
  <c r="BI137" i="21"/>
  <c r="BC137" i="21"/>
  <c r="BG133" i="21"/>
  <c r="BF133" i="21"/>
  <c r="BE133" i="21"/>
  <c r="BD133" i="21"/>
  <c r="T133" i="21"/>
  <c r="R133" i="21"/>
  <c r="P133" i="21"/>
  <c r="BI133" i="21"/>
  <c r="BC133" i="21"/>
  <c r="BG130" i="21"/>
  <c r="BF130" i="21"/>
  <c r="BE130" i="21"/>
  <c r="BD130" i="21"/>
  <c r="T130" i="21"/>
  <c r="R130" i="21"/>
  <c r="P130" i="21"/>
  <c r="BI130" i="21"/>
  <c r="BC130" i="21"/>
  <c r="BG129" i="21"/>
  <c r="BF129" i="21"/>
  <c r="BE129" i="21"/>
  <c r="BD129" i="21"/>
  <c r="T129" i="21"/>
  <c r="R129" i="21"/>
  <c r="P129" i="21"/>
  <c r="BI129" i="21"/>
  <c r="BC129" i="21"/>
  <c r="BG127" i="21"/>
  <c r="BF127" i="21"/>
  <c r="BE127" i="21"/>
  <c r="BD127" i="21"/>
  <c r="T127" i="21"/>
  <c r="R127" i="21"/>
  <c r="P127" i="21"/>
  <c r="BI127" i="21"/>
  <c r="BC127" i="21"/>
  <c r="BG125" i="21"/>
  <c r="BF125" i="21"/>
  <c r="BE125" i="21"/>
  <c r="BD125" i="21"/>
  <c r="T125" i="21"/>
  <c r="R125" i="21"/>
  <c r="P125" i="21"/>
  <c r="BI125" i="21"/>
  <c r="BC125" i="21"/>
  <c r="BG123" i="21"/>
  <c r="BF123" i="21"/>
  <c r="BE123" i="21"/>
  <c r="BD123" i="21"/>
  <c r="T123" i="21"/>
  <c r="R123" i="21"/>
  <c r="P123" i="21"/>
  <c r="BI123" i="21"/>
  <c r="BC123" i="21"/>
  <c r="BG122" i="21"/>
  <c r="BF122" i="21"/>
  <c r="BE122" i="21"/>
  <c r="BD122" i="21"/>
  <c r="T122" i="21"/>
  <c r="R122" i="21"/>
  <c r="P122" i="21"/>
  <c r="BI122" i="21"/>
  <c r="BC122" i="21"/>
  <c r="BG121" i="21"/>
  <c r="BF121" i="21"/>
  <c r="BE121" i="21"/>
  <c r="BD121" i="21"/>
  <c r="T121" i="21"/>
  <c r="R121" i="21"/>
  <c r="P121" i="21"/>
  <c r="BI121" i="21"/>
  <c r="BC121" i="21"/>
  <c r="BG120" i="21"/>
  <c r="BF120" i="21"/>
  <c r="BE120" i="21"/>
  <c r="BD120" i="21"/>
  <c r="T120" i="21"/>
  <c r="R120" i="21"/>
  <c r="P120" i="21"/>
  <c r="BI120" i="21"/>
  <c r="BC120" i="21"/>
  <c r="BG119" i="21"/>
  <c r="BF119" i="21"/>
  <c r="BE119" i="21"/>
  <c r="BD119" i="21"/>
  <c r="T119" i="21"/>
  <c r="R119" i="21"/>
  <c r="P119" i="21"/>
  <c r="BI119" i="21"/>
  <c r="BC119" i="21"/>
  <c r="BG118" i="21"/>
  <c r="BF118" i="21"/>
  <c r="BE118" i="21"/>
  <c r="BD118" i="21"/>
  <c r="T118" i="21"/>
  <c r="R118" i="21"/>
  <c r="P118" i="21"/>
  <c r="BI118" i="21"/>
  <c r="BC118" i="21"/>
  <c r="BG115" i="21"/>
  <c r="BF115" i="21"/>
  <c r="BE115" i="21"/>
  <c r="BD115" i="21"/>
  <c r="T115" i="21"/>
  <c r="R115" i="21"/>
  <c r="P115" i="21"/>
  <c r="BI115" i="21"/>
  <c r="BC115" i="21"/>
  <c r="BG112" i="21"/>
  <c r="BF112" i="21"/>
  <c r="BE112" i="21"/>
  <c r="BD112" i="21"/>
  <c r="T112" i="21"/>
  <c r="R112" i="21"/>
  <c r="P112" i="21"/>
  <c r="BI112" i="21"/>
  <c r="BC112" i="21"/>
  <c r="BG110" i="21"/>
  <c r="BF110" i="21"/>
  <c r="BE110" i="21"/>
  <c r="BD110" i="21"/>
  <c r="T110" i="21"/>
  <c r="R110" i="21"/>
  <c r="P110" i="21"/>
  <c r="BI110" i="21"/>
  <c r="BC110" i="21"/>
  <c r="BG109" i="21"/>
  <c r="BF109" i="21"/>
  <c r="BE109" i="21"/>
  <c r="BD109" i="21"/>
  <c r="T109" i="21"/>
  <c r="R109" i="21"/>
  <c r="P109" i="21"/>
  <c r="BI109" i="21"/>
  <c r="BC109" i="21"/>
  <c r="BG108" i="21"/>
  <c r="BF108" i="21"/>
  <c r="BE108" i="21"/>
  <c r="BD108" i="21"/>
  <c r="T108" i="21"/>
  <c r="R108" i="21"/>
  <c r="P108" i="21"/>
  <c r="BI108" i="21"/>
  <c r="BC108" i="21"/>
  <c r="BG107" i="21"/>
  <c r="BF107" i="21"/>
  <c r="BE107" i="21"/>
  <c r="BD107" i="21"/>
  <c r="T107" i="21"/>
  <c r="R107" i="21"/>
  <c r="P107" i="21"/>
  <c r="BI107" i="21"/>
  <c r="BC107" i="21"/>
  <c r="BG105" i="21"/>
  <c r="BF105" i="21"/>
  <c r="BE105" i="21"/>
  <c r="BD105" i="21"/>
  <c r="T105" i="21"/>
  <c r="R105" i="21"/>
  <c r="P105" i="21"/>
  <c r="BI105" i="21"/>
  <c r="BC105" i="21"/>
  <c r="BG103" i="21"/>
  <c r="BF103" i="21"/>
  <c r="BE103" i="21"/>
  <c r="BD103" i="21"/>
  <c r="T103" i="21"/>
  <c r="R103" i="21"/>
  <c r="P103" i="21"/>
  <c r="BI103" i="21"/>
  <c r="BC103" i="21"/>
  <c r="BG101" i="21"/>
  <c r="BF101" i="21"/>
  <c r="BE101" i="21"/>
  <c r="BD101" i="21"/>
  <c r="T101" i="21"/>
  <c r="R101" i="21"/>
  <c r="P101" i="21"/>
  <c r="BI101" i="21"/>
  <c r="BC101" i="21"/>
  <c r="BG99" i="21"/>
  <c r="BF99" i="21"/>
  <c r="BE99" i="21"/>
  <c r="BD99" i="21"/>
  <c r="T99" i="21"/>
  <c r="R99" i="21"/>
  <c r="P99" i="21"/>
  <c r="BI99" i="21"/>
  <c r="BC99" i="21"/>
  <c r="BG98" i="21"/>
  <c r="BF98" i="21"/>
  <c r="BE98" i="21"/>
  <c r="BD98" i="21"/>
  <c r="T98" i="21"/>
  <c r="R98" i="21"/>
  <c r="P98" i="21"/>
  <c r="BI98" i="21"/>
  <c r="BC98" i="21"/>
  <c r="BG97" i="21"/>
  <c r="BF97" i="21"/>
  <c r="BE97" i="21"/>
  <c r="BD97" i="21"/>
  <c r="T97" i="21"/>
  <c r="R97" i="21"/>
  <c r="P97" i="21"/>
  <c r="BI97" i="21"/>
  <c r="BC97" i="21"/>
  <c r="BG96" i="21"/>
  <c r="BF96" i="21"/>
  <c r="BE96" i="21"/>
  <c r="BD96" i="21"/>
  <c r="T96" i="21"/>
  <c r="R96" i="21"/>
  <c r="P96" i="21"/>
  <c r="BI96" i="21"/>
  <c r="BC96" i="21"/>
  <c r="BG95" i="21"/>
  <c r="BF95" i="21"/>
  <c r="BE95" i="21"/>
  <c r="BD95" i="21"/>
  <c r="T95" i="21"/>
  <c r="R95" i="21"/>
  <c r="P95" i="21"/>
  <c r="BI95" i="21"/>
  <c r="BC95" i="21"/>
  <c r="BG94" i="21"/>
  <c r="BF94" i="21"/>
  <c r="BE94" i="21"/>
  <c r="BD94" i="21"/>
  <c r="T94" i="21"/>
  <c r="R94" i="21"/>
  <c r="P94" i="21"/>
  <c r="BI94" i="21"/>
  <c r="BC94" i="21"/>
  <c r="BG93" i="21"/>
  <c r="BF93" i="21"/>
  <c r="BE93" i="21"/>
  <c r="BD93" i="21"/>
  <c r="T93" i="21"/>
  <c r="R93" i="21"/>
  <c r="P93" i="21"/>
  <c r="BI93" i="21"/>
  <c r="BC93" i="21"/>
  <c r="BG92" i="21"/>
  <c r="BF92" i="21"/>
  <c r="BE92" i="21"/>
  <c r="BD92" i="21"/>
  <c r="T92" i="21"/>
  <c r="R92" i="21"/>
  <c r="P92" i="21"/>
  <c r="BI92" i="21"/>
  <c r="BC92" i="21"/>
  <c r="BG91" i="21"/>
  <c r="BF91" i="21"/>
  <c r="BE91" i="21"/>
  <c r="BD91" i="21"/>
  <c r="T91" i="21"/>
  <c r="R91" i="21"/>
  <c r="P91" i="21"/>
  <c r="BI91" i="21"/>
  <c r="BC91" i="21"/>
  <c r="BG90" i="21"/>
  <c r="BF90" i="21"/>
  <c r="BE90" i="21"/>
  <c r="BD90" i="21"/>
  <c r="T90" i="21"/>
  <c r="R90" i="21"/>
  <c r="P90" i="21"/>
  <c r="BI90" i="21"/>
  <c r="BC90" i="21"/>
  <c r="BG89" i="21"/>
  <c r="BF89" i="21"/>
  <c r="BE89" i="21"/>
  <c r="BD89" i="21"/>
  <c r="T89" i="21"/>
  <c r="R89" i="21"/>
  <c r="P89" i="21"/>
  <c r="BI89" i="21"/>
  <c r="BC89" i="21"/>
  <c r="BG88" i="21"/>
  <c r="BF88" i="21"/>
  <c r="BE88" i="21"/>
  <c r="BD88" i="21"/>
  <c r="T88" i="21"/>
  <c r="R88" i="21"/>
  <c r="P88" i="21"/>
  <c r="BI88" i="21"/>
  <c r="BC88" i="21"/>
  <c r="BG87" i="21"/>
  <c r="BF87" i="21"/>
  <c r="BE87" i="21"/>
  <c r="BD87" i="21"/>
  <c r="T87" i="21"/>
  <c r="R87" i="21"/>
  <c r="P87" i="21"/>
  <c r="BI87" i="21"/>
  <c r="BC87" i="21"/>
  <c r="BG86" i="21"/>
  <c r="BF86" i="21"/>
  <c r="BE86" i="21"/>
  <c r="BD86" i="21"/>
  <c r="T86" i="21"/>
  <c r="R86" i="21"/>
  <c r="P86" i="21"/>
  <c r="BI86" i="21"/>
  <c r="BC86" i="21"/>
  <c r="BG85" i="21"/>
  <c r="BF85" i="21"/>
  <c r="BE85" i="21"/>
  <c r="BD85" i="21"/>
  <c r="T85" i="21"/>
  <c r="R85" i="21"/>
  <c r="P85" i="21"/>
  <c r="BI85" i="21"/>
  <c r="BC85" i="21"/>
  <c r="BG84" i="21"/>
  <c r="BF84" i="21"/>
  <c r="BE84" i="21"/>
  <c r="BD84" i="21"/>
  <c r="T84" i="21"/>
  <c r="R84" i="21"/>
  <c r="P84" i="21"/>
  <c r="BI84" i="21"/>
  <c r="BC84" i="21"/>
  <c r="F75" i="21"/>
  <c r="E73" i="21"/>
  <c r="F49" i="21"/>
  <c r="E47" i="21"/>
  <c r="J21" i="21"/>
  <c r="E21" i="21"/>
  <c r="J51" i="21" s="1"/>
  <c r="J77" i="21"/>
  <c r="J20" i="21"/>
  <c r="J18" i="21"/>
  <c r="E18" i="21"/>
  <c r="J17" i="21"/>
  <c r="J15" i="21"/>
  <c r="E15" i="21"/>
  <c r="F77" i="21"/>
  <c r="F51" i="21"/>
  <c r="J14" i="21"/>
  <c r="J12" i="21"/>
  <c r="J75" i="21"/>
  <c r="J49" i="21"/>
  <c r="E7" i="21"/>
  <c r="AY70" i="1"/>
  <c r="AX70" i="1"/>
  <c r="BG162" i="20"/>
  <c r="BF162" i="20"/>
  <c r="BE162" i="20"/>
  <c r="BD162" i="20"/>
  <c r="T162" i="20"/>
  <c r="R162" i="20"/>
  <c r="P162" i="20"/>
  <c r="BI162" i="20"/>
  <c r="BC162" i="20"/>
  <c r="BG160" i="20"/>
  <c r="BF160" i="20"/>
  <c r="BE160" i="20"/>
  <c r="BD160" i="20"/>
  <c r="T160" i="20"/>
  <c r="R160" i="20"/>
  <c r="P160" i="20"/>
  <c r="BI160" i="20"/>
  <c r="BC160" i="20"/>
  <c r="BG159" i="20"/>
  <c r="BF159" i="20"/>
  <c r="BE159" i="20"/>
  <c r="BD159" i="20"/>
  <c r="T159" i="20"/>
  <c r="R159" i="20"/>
  <c r="P159" i="20"/>
  <c r="BI159" i="20"/>
  <c r="BC159" i="20"/>
  <c r="BG158" i="20"/>
  <c r="BF158" i="20"/>
  <c r="BE158" i="20"/>
  <c r="BD158" i="20"/>
  <c r="T158" i="20"/>
  <c r="R158" i="20"/>
  <c r="P158" i="20"/>
  <c r="BI158" i="20"/>
  <c r="BC158" i="20"/>
  <c r="BG157" i="20"/>
  <c r="BF157" i="20"/>
  <c r="BE157" i="20"/>
  <c r="BD157" i="20"/>
  <c r="T157" i="20"/>
  <c r="R157" i="20"/>
  <c r="P157" i="20"/>
  <c r="BI157" i="20"/>
  <c r="BC157" i="20"/>
  <c r="BG156" i="20"/>
  <c r="BF156" i="20"/>
  <c r="BE156" i="20"/>
  <c r="BD156" i="20"/>
  <c r="T156" i="20"/>
  <c r="R156" i="20"/>
  <c r="P156" i="20"/>
  <c r="BI156" i="20"/>
  <c r="BC156" i="20"/>
  <c r="BG155" i="20"/>
  <c r="BF155" i="20"/>
  <c r="BE155" i="20"/>
  <c r="BD155" i="20"/>
  <c r="T155" i="20"/>
  <c r="R155" i="20"/>
  <c r="P155" i="20"/>
  <c r="BI155" i="20"/>
  <c r="BC155" i="20"/>
  <c r="BG154" i="20"/>
  <c r="BF154" i="20"/>
  <c r="BE154" i="20"/>
  <c r="BD154" i="20"/>
  <c r="T154" i="20"/>
  <c r="R154" i="20"/>
  <c r="P154" i="20"/>
  <c r="BI154" i="20"/>
  <c r="BC154" i="20"/>
  <c r="BG153" i="20"/>
  <c r="BF153" i="20"/>
  <c r="BE153" i="20"/>
  <c r="BD153" i="20"/>
  <c r="T153" i="20"/>
  <c r="R153" i="20"/>
  <c r="P153" i="20"/>
  <c r="BI153" i="20"/>
  <c r="BC153" i="20"/>
  <c r="BG152" i="20"/>
  <c r="BF152" i="20"/>
  <c r="BE152" i="20"/>
  <c r="BD152" i="20"/>
  <c r="T152" i="20"/>
  <c r="R152" i="20"/>
  <c r="P152" i="20"/>
  <c r="BI152" i="20"/>
  <c r="BC152" i="20"/>
  <c r="BG151" i="20"/>
  <c r="BF151" i="20"/>
  <c r="BE151" i="20"/>
  <c r="BD151" i="20"/>
  <c r="T151" i="20"/>
  <c r="R151" i="20"/>
  <c r="P151" i="20"/>
  <c r="BI151" i="20"/>
  <c r="BC151" i="20"/>
  <c r="BG150" i="20"/>
  <c r="BF150" i="20"/>
  <c r="BE150" i="20"/>
  <c r="BD150" i="20"/>
  <c r="T150" i="20"/>
  <c r="R150" i="20"/>
  <c r="P150" i="20"/>
  <c r="BI150" i="20"/>
  <c r="BC150" i="20"/>
  <c r="BG149" i="20"/>
  <c r="BF149" i="20"/>
  <c r="BE149" i="20"/>
  <c r="BD149" i="20"/>
  <c r="T149" i="20"/>
  <c r="R149" i="20"/>
  <c r="P149" i="20"/>
  <c r="BI149" i="20"/>
  <c r="BC149" i="20"/>
  <c r="BG148" i="20"/>
  <c r="BF148" i="20"/>
  <c r="BE148" i="20"/>
  <c r="BD148" i="20"/>
  <c r="T148" i="20"/>
  <c r="R148" i="20"/>
  <c r="P148" i="20"/>
  <c r="BI148" i="20"/>
  <c r="BC148" i="20"/>
  <c r="BG147" i="20"/>
  <c r="BF147" i="20"/>
  <c r="BE147" i="20"/>
  <c r="BD147" i="20"/>
  <c r="T147" i="20"/>
  <c r="R147" i="20"/>
  <c r="P147" i="20"/>
  <c r="BI147" i="20"/>
  <c r="BC147" i="20"/>
  <c r="BG146" i="20"/>
  <c r="BF146" i="20"/>
  <c r="BE146" i="20"/>
  <c r="BD146" i="20"/>
  <c r="T146" i="20"/>
  <c r="R146" i="20"/>
  <c r="P146" i="20"/>
  <c r="BI146" i="20"/>
  <c r="BC146" i="20"/>
  <c r="BG145" i="20"/>
  <c r="BF145" i="20"/>
  <c r="BE145" i="20"/>
  <c r="BD145" i="20"/>
  <c r="T145" i="20"/>
  <c r="R145" i="20"/>
  <c r="P145" i="20"/>
  <c r="BI145" i="20"/>
  <c r="BC145" i="20"/>
  <c r="BG144" i="20"/>
  <c r="BF144" i="20"/>
  <c r="BE144" i="20"/>
  <c r="BD144" i="20"/>
  <c r="T144" i="20"/>
  <c r="R144" i="20"/>
  <c r="P144" i="20"/>
  <c r="BI144" i="20"/>
  <c r="BC144" i="20"/>
  <c r="BG143" i="20"/>
  <c r="BF143" i="20"/>
  <c r="BE143" i="20"/>
  <c r="BD143" i="20"/>
  <c r="T143" i="20"/>
  <c r="R143" i="20"/>
  <c r="P143" i="20"/>
  <c r="BI143" i="20"/>
  <c r="BC143" i="20"/>
  <c r="BG142" i="20"/>
  <c r="BF142" i="20"/>
  <c r="BE142" i="20"/>
  <c r="BD142" i="20"/>
  <c r="T142" i="20"/>
  <c r="R142" i="20"/>
  <c r="P142" i="20"/>
  <c r="BI142" i="20"/>
  <c r="BC142" i="20"/>
  <c r="BG141" i="20"/>
  <c r="BF141" i="20"/>
  <c r="BE141" i="20"/>
  <c r="BD141" i="20"/>
  <c r="T141" i="20"/>
  <c r="T139" i="20" s="1"/>
  <c r="R141" i="20"/>
  <c r="P141" i="20"/>
  <c r="BI141" i="20"/>
  <c r="BC141" i="20"/>
  <c r="BG140" i="20"/>
  <c r="BF140" i="20"/>
  <c r="BE140" i="20"/>
  <c r="BD140" i="20"/>
  <c r="T140" i="20"/>
  <c r="R140" i="20"/>
  <c r="P140" i="20"/>
  <c r="P139" i="20" s="1"/>
  <c r="BI140" i="20"/>
  <c r="BC140" i="20"/>
  <c r="BG138" i="20"/>
  <c r="BF138" i="20"/>
  <c r="BE138" i="20"/>
  <c r="BD138" i="20"/>
  <c r="T138" i="20"/>
  <c r="R138" i="20"/>
  <c r="P138" i="20"/>
  <c r="BI138" i="20"/>
  <c r="BC138" i="20"/>
  <c r="BG136" i="20"/>
  <c r="BF136" i="20"/>
  <c r="BE136" i="20"/>
  <c r="BD136" i="20"/>
  <c r="T136" i="20"/>
  <c r="R136" i="20"/>
  <c r="P136" i="20"/>
  <c r="BI136" i="20"/>
  <c r="BC136" i="20"/>
  <c r="BG134" i="20"/>
  <c r="BF134" i="20"/>
  <c r="BE134" i="20"/>
  <c r="BD134" i="20"/>
  <c r="T134" i="20"/>
  <c r="R134" i="20"/>
  <c r="P134" i="20"/>
  <c r="BI134" i="20"/>
  <c r="BC134" i="20"/>
  <c r="BG132" i="20"/>
  <c r="BF132" i="20"/>
  <c r="BE132" i="20"/>
  <c r="BD132" i="20"/>
  <c r="T132" i="20"/>
  <c r="R132" i="20"/>
  <c r="P132" i="20"/>
  <c r="BI132" i="20"/>
  <c r="BC132" i="20"/>
  <c r="BG130" i="20"/>
  <c r="BF130" i="20"/>
  <c r="BE130" i="20"/>
  <c r="BD130" i="20"/>
  <c r="T130" i="20"/>
  <c r="R130" i="20"/>
  <c r="P130" i="20"/>
  <c r="BI130" i="20"/>
  <c r="BC130" i="20"/>
  <c r="BG129" i="20"/>
  <c r="BF129" i="20"/>
  <c r="BE129" i="20"/>
  <c r="BD129" i="20"/>
  <c r="T129" i="20"/>
  <c r="R129" i="20"/>
  <c r="P129" i="20"/>
  <c r="BI129" i="20"/>
  <c r="BC129" i="20"/>
  <c r="BG128" i="20"/>
  <c r="BF128" i="20"/>
  <c r="BE128" i="20"/>
  <c r="BD128" i="20"/>
  <c r="T128" i="20"/>
  <c r="R128" i="20"/>
  <c r="P128" i="20"/>
  <c r="BI128" i="20"/>
  <c r="BC128" i="20"/>
  <c r="BG127" i="20"/>
  <c r="BF127" i="20"/>
  <c r="BE127" i="20"/>
  <c r="BD127" i="20"/>
  <c r="T127" i="20"/>
  <c r="R127" i="20"/>
  <c r="P127" i="20"/>
  <c r="BI127" i="20"/>
  <c r="BC127" i="20"/>
  <c r="BG124" i="20"/>
  <c r="BF124" i="20"/>
  <c r="BE124" i="20"/>
  <c r="BD124" i="20"/>
  <c r="T124" i="20"/>
  <c r="R124" i="20"/>
  <c r="P124" i="20"/>
  <c r="BI124" i="20"/>
  <c r="BC124" i="20"/>
  <c r="BG122" i="20"/>
  <c r="BF122" i="20"/>
  <c r="BE122" i="20"/>
  <c r="BD122" i="20"/>
  <c r="T122" i="20"/>
  <c r="R122" i="20"/>
  <c r="P122" i="20"/>
  <c r="BI122" i="20"/>
  <c r="BC122" i="20"/>
  <c r="BG119" i="20"/>
  <c r="BF119" i="20"/>
  <c r="BE119" i="20"/>
  <c r="BD119" i="20"/>
  <c r="T119" i="20"/>
  <c r="R119" i="20"/>
  <c r="P119" i="20"/>
  <c r="BI119" i="20"/>
  <c r="BC119" i="20"/>
  <c r="BG116" i="20"/>
  <c r="BF116" i="20"/>
  <c r="BE116" i="20"/>
  <c r="BD116" i="20"/>
  <c r="T116" i="20"/>
  <c r="R116" i="20"/>
  <c r="P116" i="20"/>
  <c r="P115" i="20" s="1"/>
  <c r="BI116" i="20"/>
  <c r="BC116" i="20"/>
  <c r="BG114" i="20"/>
  <c r="BF114" i="20"/>
  <c r="BE114" i="20"/>
  <c r="BD114" i="20"/>
  <c r="T114" i="20"/>
  <c r="R114" i="20"/>
  <c r="P114" i="20"/>
  <c r="BI114" i="20"/>
  <c r="BC114" i="20"/>
  <c r="BG113" i="20"/>
  <c r="BF113" i="20"/>
  <c r="BE113" i="20"/>
  <c r="BD113" i="20"/>
  <c r="T113" i="20"/>
  <c r="R113" i="20"/>
  <c r="P113" i="20"/>
  <c r="BI113" i="20"/>
  <c r="BC113" i="20"/>
  <c r="BG112" i="20"/>
  <c r="BF112" i="20"/>
  <c r="BE112" i="20"/>
  <c r="BD112" i="20"/>
  <c r="T112" i="20"/>
  <c r="R112" i="20"/>
  <c r="P112" i="20"/>
  <c r="BI112" i="20"/>
  <c r="BC112" i="20"/>
  <c r="BG111" i="20"/>
  <c r="BF111" i="20"/>
  <c r="BE111" i="20"/>
  <c r="BD111" i="20"/>
  <c r="T111" i="20"/>
  <c r="R111" i="20"/>
  <c r="P111" i="20"/>
  <c r="BI111" i="20"/>
  <c r="BC111" i="20"/>
  <c r="BG109" i="20"/>
  <c r="BF109" i="20"/>
  <c r="BE109" i="20"/>
  <c r="BD109" i="20"/>
  <c r="T109" i="20"/>
  <c r="R109" i="20"/>
  <c r="P109" i="20"/>
  <c r="BI109" i="20"/>
  <c r="BC109" i="20"/>
  <c r="BG107" i="20"/>
  <c r="BF107" i="20"/>
  <c r="BE107" i="20"/>
  <c r="BD107" i="20"/>
  <c r="T107" i="20"/>
  <c r="R107" i="20"/>
  <c r="P107" i="20"/>
  <c r="BI107" i="20"/>
  <c r="BC107" i="20"/>
  <c r="BG105" i="20"/>
  <c r="BF105" i="20"/>
  <c r="BE105" i="20"/>
  <c r="BD105" i="20"/>
  <c r="T105" i="20"/>
  <c r="R105" i="20"/>
  <c r="P105" i="20"/>
  <c r="BI105" i="20"/>
  <c r="BC105" i="20"/>
  <c r="BG103" i="20"/>
  <c r="BF103" i="20"/>
  <c r="BE103" i="20"/>
  <c r="BD103" i="20"/>
  <c r="T103" i="20"/>
  <c r="R103" i="20"/>
  <c r="R100" i="20" s="1"/>
  <c r="P103" i="20"/>
  <c r="BI103" i="20"/>
  <c r="BC103" i="20"/>
  <c r="BG101" i="20"/>
  <c r="BF101" i="20"/>
  <c r="BE101" i="20"/>
  <c r="BD101" i="20"/>
  <c r="T101" i="20"/>
  <c r="R101" i="20"/>
  <c r="P101" i="20"/>
  <c r="BI101" i="20"/>
  <c r="BC101" i="20"/>
  <c r="BG99" i="20"/>
  <c r="BF99" i="20"/>
  <c r="BE99" i="20"/>
  <c r="BD99" i="20"/>
  <c r="T99" i="20"/>
  <c r="R99" i="20"/>
  <c r="P99" i="20"/>
  <c r="BI99" i="20"/>
  <c r="BC99" i="20"/>
  <c r="BG98" i="20"/>
  <c r="BF98" i="20"/>
  <c r="BE98" i="20"/>
  <c r="BD98" i="20"/>
  <c r="T98" i="20"/>
  <c r="R98" i="20"/>
  <c r="P98" i="20"/>
  <c r="BI98" i="20"/>
  <c r="BC98" i="20"/>
  <c r="BG97" i="20"/>
  <c r="BF97" i="20"/>
  <c r="BE97" i="20"/>
  <c r="BD97" i="20"/>
  <c r="T97" i="20"/>
  <c r="R97" i="20"/>
  <c r="P97" i="20"/>
  <c r="BI97" i="20"/>
  <c r="BC97" i="20"/>
  <c r="BG96" i="20"/>
  <c r="BF96" i="20"/>
  <c r="BE96" i="20"/>
  <c r="BD96" i="20"/>
  <c r="T96" i="20"/>
  <c r="R96" i="20"/>
  <c r="P96" i="20"/>
  <c r="BI96" i="20"/>
  <c r="BC96" i="20"/>
  <c r="BG95" i="20"/>
  <c r="BF95" i="20"/>
  <c r="BE95" i="20"/>
  <c r="BD95" i="20"/>
  <c r="T95" i="20"/>
  <c r="R95" i="20"/>
  <c r="P95" i="20"/>
  <c r="BI95" i="20"/>
  <c r="BC95" i="20"/>
  <c r="BG94" i="20"/>
  <c r="BF94" i="20"/>
  <c r="BE94" i="20"/>
  <c r="BD94" i="20"/>
  <c r="T94" i="20"/>
  <c r="R94" i="20"/>
  <c r="P94" i="20"/>
  <c r="BI94" i="20"/>
  <c r="BC94" i="20"/>
  <c r="BG93" i="20"/>
  <c r="BF93" i="20"/>
  <c r="BE93" i="20"/>
  <c r="BD93" i="20"/>
  <c r="T93" i="20"/>
  <c r="R93" i="20"/>
  <c r="P93" i="20"/>
  <c r="BI93" i="20"/>
  <c r="BC93" i="20"/>
  <c r="BG92" i="20"/>
  <c r="BF92" i="20"/>
  <c r="BE92" i="20"/>
  <c r="BD92" i="20"/>
  <c r="T92" i="20"/>
  <c r="R92" i="20"/>
  <c r="P92" i="20"/>
  <c r="BI92" i="20"/>
  <c r="BC92" i="20"/>
  <c r="BG91" i="20"/>
  <c r="BF91" i="20"/>
  <c r="BE91" i="20"/>
  <c r="BD91" i="20"/>
  <c r="T91" i="20"/>
  <c r="R91" i="20"/>
  <c r="P91" i="20"/>
  <c r="BI91" i="20"/>
  <c r="BC91" i="20"/>
  <c r="BG90" i="20"/>
  <c r="BF90" i="20"/>
  <c r="BE90" i="20"/>
  <c r="BD90" i="20"/>
  <c r="T90" i="20"/>
  <c r="R90" i="20"/>
  <c r="P90" i="20"/>
  <c r="BI90" i="20"/>
  <c r="BC90" i="20"/>
  <c r="BG89" i="20"/>
  <c r="BF89" i="20"/>
  <c r="BE89" i="20"/>
  <c r="BD89" i="20"/>
  <c r="T89" i="20"/>
  <c r="R89" i="20"/>
  <c r="P89" i="20"/>
  <c r="BI89" i="20"/>
  <c r="BC89" i="20"/>
  <c r="BG88" i="20"/>
  <c r="BF88" i="20"/>
  <c r="BE88" i="20"/>
  <c r="BD88" i="20"/>
  <c r="T88" i="20"/>
  <c r="R88" i="20"/>
  <c r="P88" i="20"/>
  <c r="BI88" i="20"/>
  <c r="BC88" i="20"/>
  <c r="BG87" i="20"/>
  <c r="BF87" i="20"/>
  <c r="BE87" i="20"/>
  <c r="BD87" i="20"/>
  <c r="T87" i="20"/>
  <c r="R87" i="20"/>
  <c r="P87" i="20"/>
  <c r="BI87" i="20"/>
  <c r="BC87" i="20"/>
  <c r="BG86" i="20"/>
  <c r="BF86" i="20"/>
  <c r="BE86" i="20"/>
  <c r="BD86" i="20"/>
  <c r="T86" i="20"/>
  <c r="R86" i="20"/>
  <c r="P86" i="20"/>
  <c r="BI86" i="20"/>
  <c r="BC86" i="20"/>
  <c r="BG85" i="20"/>
  <c r="BF85" i="20"/>
  <c r="BE85" i="20"/>
  <c r="BD85" i="20"/>
  <c r="T85" i="20"/>
  <c r="R85" i="20"/>
  <c r="P85" i="20"/>
  <c r="BI85" i="20"/>
  <c r="BC85" i="20"/>
  <c r="BG84" i="20"/>
  <c r="BF84" i="20"/>
  <c r="BE84" i="20"/>
  <c r="BD84" i="20"/>
  <c r="T84" i="20"/>
  <c r="R84" i="20"/>
  <c r="P84" i="20"/>
  <c r="BI84" i="20"/>
  <c r="BC84" i="20"/>
  <c r="F75" i="20"/>
  <c r="E73" i="20"/>
  <c r="F49" i="20"/>
  <c r="E47" i="20"/>
  <c r="J21" i="20"/>
  <c r="E21" i="20"/>
  <c r="J77" i="20" s="1"/>
  <c r="J20" i="20"/>
  <c r="J18" i="20"/>
  <c r="E18" i="20"/>
  <c r="F78" i="20" s="1"/>
  <c r="J17" i="20"/>
  <c r="J15" i="20"/>
  <c r="E15" i="20"/>
  <c r="J14" i="20"/>
  <c r="J12" i="20"/>
  <c r="J75" i="20" s="1"/>
  <c r="E7" i="20"/>
  <c r="E45" i="20" s="1"/>
  <c r="AY69" i="1"/>
  <c r="AX69" i="1"/>
  <c r="BG163" i="19"/>
  <c r="BF163" i="19"/>
  <c r="BE163" i="19"/>
  <c r="BD163" i="19"/>
  <c r="T163" i="19"/>
  <c r="R163" i="19"/>
  <c r="P163" i="19"/>
  <c r="BI163" i="19"/>
  <c r="BC163" i="19"/>
  <c r="BG162" i="19"/>
  <c r="BF162" i="19"/>
  <c r="BE162" i="19"/>
  <c r="BD162" i="19"/>
  <c r="T162" i="19"/>
  <c r="R162" i="19"/>
  <c r="P162" i="19"/>
  <c r="BI162" i="19"/>
  <c r="BC162" i="19"/>
  <c r="BG161" i="19"/>
  <c r="BF161" i="19"/>
  <c r="BE161" i="19"/>
  <c r="BD161" i="19"/>
  <c r="T161" i="19"/>
  <c r="R161" i="19"/>
  <c r="P161" i="19"/>
  <c r="BI161" i="19"/>
  <c r="BC161" i="19"/>
  <c r="BG160" i="19"/>
  <c r="BF160" i="19"/>
  <c r="BE160" i="19"/>
  <c r="BD160" i="19"/>
  <c r="T160" i="19"/>
  <c r="R160" i="19"/>
  <c r="P160" i="19"/>
  <c r="BI160" i="19"/>
  <c r="BC160" i="19"/>
  <c r="BG159" i="19"/>
  <c r="BF159" i="19"/>
  <c r="BE159" i="19"/>
  <c r="BD159" i="19"/>
  <c r="T159" i="19"/>
  <c r="R159" i="19"/>
  <c r="P159" i="19"/>
  <c r="BI159" i="19"/>
  <c r="BC159" i="19"/>
  <c r="BG158" i="19"/>
  <c r="BF158" i="19"/>
  <c r="BE158" i="19"/>
  <c r="BD158" i="19"/>
  <c r="T158" i="19"/>
  <c r="R158" i="19"/>
  <c r="P158" i="19"/>
  <c r="BI158" i="19"/>
  <c r="BC158" i="19"/>
  <c r="BG157" i="19"/>
  <c r="BF157" i="19"/>
  <c r="BE157" i="19"/>
  <c r="BD157" i="19"/>
  <c r="T157" i="19"/>
  <c r="R157" i="19"/>
  <c r="P157" i="19"/>
  <c r="BI157" i="19"/>
  <c r="BC157" i="19"/>
  <c r="BG156" i="19"/>
  <c r="BF156" i="19"/>
  <c r="BE156" i="19"/>
  <c r="BD156" i="19"/>
  <c r="T156" i="19"/>
  <c r="R156" i="19"/>
  <c r="P156" i="19"/>
  <c r="BI156" i="19"/>
  <c r="BC156" i="19"/>
  <c r="BG155" i="19"/>
  <c r="BF155" i="19"/>
  <c r="BE155" i="19"/>
  <c r="BD155" i="19"/>
  <c r="T155" i="19"/>
  <c r="R155" i="19"/>
  <c r="P155" i="19"/>
  <c r="BI155" i="19"/>
  <c r="BC155" i="19"/>
  <c r="BG154" i="19"/>
  <c r="BF154" i="19"/>
  <c r="BE154" i="19"/>
  <c r="BD154" i="19"/>
  <c r="T154" i="19"/>
  <c r="R154" i="19"/>
  <c r="P154" i="19"/>
  <c r="BI154" i="19"/>
  <c r="BC154" i="19"/>
  <c r="BG153" i="19"/>
  <c r="BF153" i="19"/>
  <c r="BE153" i="19"/>
  <c r="BD153" i="19"/>
  <c r="T153" i="19"/>
  <c r="R153" i="19"/>
  <c r="P153" i="19"/>
  <c r="BI153" i="19"/>
  <c r="BC153" i="19"/>
  <c r="BG152" i="19"/>
  <c r="BF152" i="19"/>
  <c r="BE152" i="19"/>
  <c r="BD152" i="19"/>
  <c r="T152" i="19"/>
  <c r="R152" i="19"/>
  <c r="P152" i="19"/>
  <c r="BI152" i="19"/>
  <c r="BC152" i="19"/>
  <c r="BG151" i="19"/>
  <c r="BF151" i="19"/>
  <c r="BE151" i="19"/>
  <c r="BD151" i="19"/>
  <c r="T151" i="19"/>
  <c r="R151" i="19"/>
  <c r="P151" i="19"/>
  <c r="BI151" i="19"/>
  <c r="BC151" i="19"/>
  <c r="BG150" i="19"/>
  <c r="BF150" i="19"/>
  <c r="BE150" i="19"/>
  <c r="BD150" i="19"/>
  <c r="T150" i="19"/>
  <c r="R150" i="19"/>
  <c r="P150" i="19"/>
  <c r="BI150" i="19"/>
  <c r="BC150" i="19"/>
  <c r="BG149" i="19"/>
  <c r="BF149" i="19"/>
  <c r="BE149" i="19"/>
  <c r="BD149" i="19"/>
  <c r="T149" i="19"/>
  <c r="R149" i="19"/>
  <c r="P149" i="19"/>
  <c r="BI149" i="19"/>
  <c r="BC149" i="19"/>
  <c r="BG148" i="19"/>
  <c r="BF148" i="19"/>
  <c r="BE148" i="19"/>
  <c r="BD148" i="19"/>
  <c r="T148" i="19"/>
  <c r="R148" i="19"/>
  <c r="P148" i="19"/>
  <c r="BI148" i="19"/>
  <c r="BC148" i="19"/>
  <c r="BG147" i="19"/>
  <c r="BF147" i="19"/>
  <c r="BE147" i="19"/>
  <c r="BD147" i="19"/>
  <c r="T147" i="19"/>
  <c r="R147" i="19"/>
  <c r="P147" i="19"/>
  <c r="BI147" i="19"/>
  <c r="BC147" i="19"/>
  <c r="BG146" i="19"/>
  <c r="BF146" i="19"/>
  <c r="BE146" i="19"/>
  <c r="BD146" i="19"/>
  <c r="T146" i="19"/>
  <c r="R146" i="19"/>
  <c r="P146" i="19"/>
  <c r="BI146" i="19"/>
  <c r="BC146" i="19"/>
  <c r="BG145" i="19"/>
  <c r="BF145" i="19"/>
  <c r="BE145" i="19"/>
  <c r="BD145" i="19"/>
  <c r="T145" i="19"/>
  <c r="R145" i="19"/>
  <c r="P145" i="19"/>
  <c r="BI145" i="19"/>
  <c r="BC145" i="19"/>
  <c r="BG144" i="19"/>
  <c r="BF144" i="19"/>
  <c r="BE144" i="19"/>
  <c r="BD144" i="19"/>
  <c r="T144" i="19"/>
  <c r="R144" i="19"/>
  <c r="P144" i="19"/>
  <c r="BI144" i="19"/>
  <c r="BC144" i="19"/>
  <c r="BG143" i="19"/>
  <c r="BF143" i="19"/>
  <c r="BE143" i="19"/>
  <c r="BD143" i="19"/>
  <c r="T143" i="19"/>
  <c r="R143" i="19"/>
  <c r="P143" i="19"/>
  <c r="BI143" i="19"/>
  <c r="BC143" i="19"/>
  <c r="BG142" i="19"/>
  <c r="BF142" i="19"/>
  <c r="BE142" i="19"/>
  <c r="BD142" i="19"/>
  <c r="T142" i="19"/>
  <c r="R142" i="19"/>
  <c r="P142" i="19"/>
  <c r="BI142" i="19"/>
  <c r="BC142" i="19"/>
  <c r="BG141" i="19"/>
  <c r="BF141" i="19"/>
  <c r="BE141" i="19"/>
  <c r="BD141" i="19"/>
  <c r="T141" i="19"/>
  <c r="R141" i="19"/>
  <c r="P141" i="19"/>
  <c r="BI141" i="19"/>
  <c r="BC141" i="19"/>
  <c r="BG139" i="19"/>
  <c r="BF139" i="19"/>
  <c r="BE139" i="19"/>
  <c r="BD139" i="19"/>
  <c r="T139" i="19"/>
  <c r="R139" i="19"/>
  <c r="P139" i="19"/>
  <c r="BI139" i="19"/>
  <c r="BC139" i="19"/>
  <c r="BG137" i="19"/>
  <c r="BF137" i="19"/>
  <c r="BE137" i="19"/>
  <c r="BD137" i="19"/>
  <c r="T137" i="19"/>
  <c r="R137" i="19"/>
  <c r="P137" i="19"/>
  <c r="BI137" i="19"/>
  <c r="BC137" i="19"/>
  <c r="BG135" i="19"/>
  <c r="BF135" i="19"/>
  <c r="BE135" i="19"/>
  <c r="BD135" i="19"/>
  <c r="T135" i="19"/>
  <c r="R135" i="19"/>
  <c r="P135" i="19"/>
  <c r="BI135" i="19"/>
  <c r="BC135" i="19"/>
  <c r="BG133" i="19"/>
  <c r="BF133" i="19"/>
  <c r="BE133" i="19"/>
  <c r="BD133" i="19"/>
  <c r="T133" i="19"/>
  <c r="R133" i="19"/>
  <c r="P133" i="19"/>
  <c r="BI133" i="19"/>
  <c r="BC133" i="19"/>
  <c r="BG131" i="19"/>
  <c r="BF131" i="19"/>
  <c r="BE131" i="19"/>
  <c r="BD131" i="19"/>
  <c r="T131" i="19"/>
  <c r="R131" i="19"/>
  <c r="P131" i="19"/>
  <c r="BI131" i="19"/>
  <c r="BC131" i="19"/>
  <c r="BG130" i="19"/>
  <c r="BF130" i="19"/>
  <c r="BE130" i="19"/>
  <c r="BD130" i="19"/>
  <c r="T130" i="19"/>
  <c r="R130" i="19"/>
  <c r="P130" i="19"/>
  <c r="BI130" i="19"/>
  <c r="BC130" i="19"/>
  <c r="BG129" i="19"/>
  <c r="BF129" i="19"/>
  <c r="BE129" i="19"/>
  <c r="BD129" i="19"/>
  <c r="T129" i="19"/>
  <c r="R129" i="19"/>
  <c r="P129" i="19"/>
  <c r="BI129" i="19"/>
  <c r="BC129" i="19"/>
  <c r="BG128" i="19"/>
  <c r="BF128" i="19"/>
  <c r="BE128" i="19"/>
  <c r="BD128" i="19"/>
  <c r="T128" i="19"/>
  <c r="R128" i="19"/>
  <c r="P128" i="19"/>
  <c r="BI128" i="19"/>
  <c r="BC128" i="19"/>
  <c r="BG125" i="19"/>
  <c r="BF125" i="19"/>
  <c r="BE125" i="19"/>
  <c r="BD125" i="19"/>
  <c r="T125" i="19"/>
  <c r="R125" i="19"/>
  <c r="P125" i="19"/>
  <c r="BI125" i="19"/>
  <c r="BC125" i="19"/>
  <c r="BG122" i="19"/>
  <c r="BF122" i="19"/>
  <c r="BE122" i="19"/>
  <c r="BD122" i="19"/>
  <c r="T122" i="19"/>
  <c r="R122" i="19"/>
  <c r="P122" i="19"/>
  <c r="BI122" i="19"/>
  <c r="BC122" i="19"/>
  <c r="BG119" i="19"/>
  <c r="BF119" i="19"/>
  <c r="BE119" i="19"/>
  <c r="BD119" i="19"/>
  <c r="T119" i="19"/>
  <c r="R119" i="19"/>
  <c r="P119" i="19"/>
  <c r="BI119" i="19"/>
  <c r="BC119" i="19"/>
  <c r="BG116" i="19"/>
  <c r="BF116" i="19"/>
  <c r="BE116" i="19"/>
  <c r="BD116" i="19"/>
  <c r="T116" i="19"/>
  <c r="R116" i="19"/>
  <c r="P116" i="19"/>
  <c r="BI116" i="19"/>
  <c r="BC116" i="19"/>
  <c r="BG114" i="19"/>
  <c r="BF114" i="19"/>
  <c r="BE114" i="19"/>
  <c r="BD114" i="19"/>
  <c r="T114" i="19"/>
  <c r="R114" i="19"/>
  <c r="P114" i="19"/>
  <c r="BI114" i="19"/>
  <c r="BC114" i="19"/>
  <c r="BG113" i="19"/>
  <c r="BF113" i="19"/>
  <c r="BE113" i="19"/>
  <c r="BD113" i="19"/>
  <c r="T113" i="19"/>
  <c r="R113" i="19"/>
  <c r="P113" i="19"/>
  <c r="BI113" i="19"/>
  <c r="BC113" i="19"/>
  <c r="BG112" i="19"/>
  <c r="BF112" i="19"/>
  <c r="BE112" i="19"/>
  <c r="BD112" i="19"/>
  <c r="T112" i="19"/>
  <c r="R112" i="19"/>
  <c r="P112" i="19"/>
  <c r="BI112" i="19"/>
  <c r="BC112" i="19"/>
  <c r="BG111" i="19"/>
  <c r="BF111" i="19"/>
  <c r="BE111" i="19"/>
  <c r="BD111" i="19"/>
  <c r="T111" i="19"/>
  <c r="R111" i="19"/>
  <c r="P111" i="19"/>
  <c r="BI111" i="19"/>
  <c r="BC111" i="19"/>
  <c r="BG109" i="19"/>
  <c r="BF109" i="19"/>
  <c r="BE109" i="19"/>
  <c r="BD109" i="19"/>
  <c r="T109" i="19"/>
  <c r="R109" i="19"/>
  <c r="P109" i="19"/>
  <c r="BI109" i="19"/>
  <c r="BC109" i="19"/>
  <c r="BG107" i="19"/>
  <c r="BF107" i="19"/>
  <c r="BE107" i="19"/>
  <c r="BD107" i="19"/>
  <c r="T107" i="19"/>
  <c r="R107" i="19"/>
  <c r="P107" i="19"/>
  <c r="BI107" i="19"/>
  <c r="BC107" i="19"/>
  <c r="BG105" i="19"/>
  <c r="BF105" i="19"/>
  <c r="BE105" i="19"/>
  <c r="BD105" i="19"/>
  <c r="T105" i="19"/>
  <c r="R105" i="19"/>
  <c r="P105" i="19"/>
  <c r="BI105" i="19"/>
  <c r="BC105" i="19"/>
  <c r="BG103" i="19"/>
  <c r="BF103" i="19"/>
  <c r="BE103" i="19"/>
  <c r="BD103" i="19"/>
  <c r="T103" i="19"/>
  <c r="R103" i="19"/>
  <c r="P103" i="19"/>
  <c r="BI103" i="19"/>
  <c r="BC103" i="19"/>
  <c r="BG101" i="19"/>
  <c r="BF101" i="19"/>
  <c r="BE101" i="19"/>
  <c r="BD101" i="19"/>
  <c r="T101" i="19"/>
  <c r="R101" i="19"/>
  <c r="P101" i="19"/>
  <c r="BI101" i="19"/>
  <c r="BC101" i="19"/>
  <c r="BG99" i="19"/>
  <c r="BF99" i="19"/>
  <c r="BE99" i="19"/>
  <c r="BD99" i="19"/>
  <c r="T99" i="19"/>
  <c r="R99" i="19"/>
  <c r="P99" i="19"/>
  <c r="BI99" i="19"/>
  <c r="BC99" i="19"/>
  <c r="BG98" i="19"/>
  <c r="BF98" i="19"/>
  <c r="BE98" i="19"/>
  <c r="BD98" i="19"/>
  <c r="T98" i="19"/>
  <c r="R98" i="19"/>
  <c r="P98" i="19"/>
  <c r="BI98" i="19"/>
  <c r="BC98" i="19"/>
  <c r="BG97" i="19"/>
  <c r="BF97" i="19"/>
  <c r="BE97" i="19"/>
  <c r="BD97" i="19"/>
  <c r="T97" i="19"/>
  <c r="R97" i="19"/>
  <c r="P97" i="19"/>
  <c r="BI97" i="19"/>
  <c r="BC97" i="19"/>
  <c r="BG96" i="19"/>
  <c r="BF96" i="19"/>
  <c r="BE96" i="19"/>
  <c r="BD96" i="19"/>
  <c r="T96" i="19"/>
  <c r="R96" i="19"/>
  <c r="P96" i="19"/>
  <c r="BI96" i="19"/>
  <c r="BC96" i="19"/>
  <c r="BG95" i="19"/>
  <c r="BF95" i="19"/>
  <c r="BE95" i="19"/>
  <c r="BD95" i="19"/>
  <c r="T95" i="19"/>
  <c r="R95" i="19"/>
  <c r="P95" i="19"/>
  <c r="BI95" i="19"/>
  <c r="BC95" i="19"/>
  <c r="BG94" i="19"/>
  <c r="BF94" i="19"/>
  <c r="BE94" i="19"/>
  <c r="BD94" i="19"/>
  <c r="T94" i="19"/>
  <c r="R94" i="19"/>
  <c r="P94" i="19"/>
  <c r="BI94" i="19"/>
  <c r="BC94" i="19"/>
  <c r="BG93" i="19"/>
  <c r="BF93" i="19"/>
  <c r="BE93" i="19"/>
  <c r="BD93" i="19"/>
  <c r="T93" i="19"/>
  <c r="R93" i="19"/>
  <c r="P93" i="19"/>
  <c r="BI93" i="19"/>
  <c r="BC93" i="19"/>
  <c r="BG92" i="19"/>
  <c r="BF92" i="19"/>
  <c r="BE92" i="19"/>
  <c r="BD92" i="19"/>
  <c r="T92" i="19"/>
  <c r="R92" i="19"/>
  <c r="P92" i="19"/>
  <c r="BI92" i="19"/>
  <c r="BC92" i="19"/>
  <c r="BG91" i="19"/>
  <c r="BF91" i="19"/>
  <c r="BE91" i="19"/>
  <c r="BD91" i="19"/>
  <c r="T91" i="19"/>
  <c r="R91" i="19"/>
  <c r="P91" i="19"/>
  <c r="BI91" i="19"/>
  <c r="BC91" i="19"/>
  <c r="BG90" i="19"/>
  <c r="BF90" i="19"/>
  <c r="BE90" i="19"/>
  <c r="BD90" i="19"/>
  <c r="T90" i="19"/>
  <c r="R90" i="19"/>
  <c r="P90" i="19"/>
  <c r="BI90" i="19"/>
  <c r="BC90" i="19"/>
  <c r="BG89" i="19"/>
  <c r="BF89" i="19"/>
  <c r="BE89" i="19"/>
  <c r="BD89" i="19"/>
  <c r="T89" i="19"/>
  <c r="R89" i="19"/>
  <c r="P89" i="19"/>
  <c r="BI89" i="19"/>
  <c r="BC89" i="19"/>
  <c r="BG88" i="19"/>
  <c r="BF88" i="19"/>
  <c r="BE88" i="19"/>
  <c r="BD88" i="19"/>
  <c r="T88" i="19"/>
  <c r="R88" i="19"/>
  <c r="P88" i="19"/>
  <c r="BI88" i="19"/>
  <c r="BC88" i="19"/>
  <c r="BG87" i="19"/>
  <c r="BF87" i="19"/>
  <c r="BE87" i="19"/>
  <c r="BD87" i="19"/>
  <c r="T87" i="19"/>
  <c r="R87" i="19"/>
  <c r="P87" i="19"/>
  <c r="BI87" i="19"/>
  <c r="BC87" i="19"/>
  <c r="BG86" i="19"/>
  <c r="BF86" i="19"/>
  <c r="BE86" i="19"/>
  <c r="BD86" i="19"/>
  <c r="T86" i="19"/>
  <c r="R86" i="19"/>
  <c r="P86" i="19"/>
  <c r="BI86" i="19"/>
  <c r="BC86" i="19"/>
  <c r="BG85" i="19"/>
  <c r="BF85" i="19"/>
  <c r="BE85" i="19"/>
  <c r="BD85" i="19"/>
  <c r="T85" i="19"/>
  <c r="R85" i="19"/>
  <c r="P85" i="19"/>
  <c r="BI85" i="19"/>
  <c r="BC85" i="19"/>
  <c r="BG84" i="19"/>
  <c r="BF84" i="19"/>
  <c r="BE84" i="19"/>
  <c r="BD84" i="19"/>
  <c r="T84" i="19"/>
  <c r="R84" i="19"/>
  <c r="P84" i="19"/>
  <c r="BI84" i="19"/>
  <c r="BC84" i="19"/>
  <c r="F75" i="19"/>
  <c r="E73" i="19"/>
  <c r="F49" i="19"/>
  <c r="E47" i="19"/>
  <c r="J21" i="19"/>
  <c r="E21" i="19"/>
  <c r="J51" i="19" s="1"/>
  <c r="J77" i="19"/>
  <c r="J20" i="19"/>
  <c r="J18" i="19"/>
  <c r="E18" i="19"/>
  <c r="J17" i="19"/>
  <c r="J15" i="19"/>
  <c r="E15" i="19"/>
  <c r="F77" i="19" s="1"/>
  <c r="F51" i="19"/>
  <c r="J14" i="19"/>
  <c r="J12" i="19"/>
  <c r="J75" i="19" s="1"/>
  <c r="E7" i="19"/>
  <c r="AY68" i="1"/>
  <c r="AX68" i="1"/>
  <c r="BG128" i="18"/>
  <c r="BF128" i="18"/>
  <c r="BE128" i="18"/>
  <c r="BD128" i="18"/>
  <c r="T128" i="18"/>
  <c r="R128" i="18"/>
  <c r="P128" i="18"/>
  <c r="BI128" i="18"/>
  <c r="BC128" i="18"/>
  <c r="BG127" i="18"/>
  <c r="BF127" i="18"/>
  <c r="BE127" i="18"/>
  <c r="BD127" i="18"/>
  <c r="T127" i="18"/>
  <c r="R127" i="18"/>
  <c r="P127" i="18"/>
  <c r="BI127" i="18"/>
  <c r="BC127" i="18"/>
  <c r="BG126" i="18"/>
  <c r="BF126" i="18"/>
  <c r="BE126" i="18"/>
  <c r="BD126" i="18"/>
  <c r="T126" i="18"/>
  <c r="R126" i="18"/>
  <c r="P126" i="18"/>
  <c r="BI126" i="18"/>
  <c r="BC126" i="18"/>
  <c r="BG125" i="18"/>
  <c r="BF125" i="18"/>
  <c r="BE125" i="18"/>
  <c r="BD125" i="18"/>
  <c r="T125" i="18"/>
  <c r="R125" i="18"/>
  <c r="P125" i="18"/>
  <c r="BI125" i="18"/>
  <c r="BC125" i="18"/>
  <c r="BG124" i="18"/>
  <c r="BF124" i="18"/>
  <c r="BE124" i="18"/>
  <c r="BD124" i="18"/>
  <c r="T124" i="18"/>
  <c r="R124" i="18"/>
  <c r="P124" i="18"/>
  <c r="BI124" i="18"/>
  <c r="BC124" i="18"/>
  <c r="BG123" i="18"/>
  <c r="BF123" i="18"/>
  <c r="BE123" i="18"/>
  <c r="BD123" i="18"/>
  <c r="T123" i="18"/>
  <c r="R123" i="18"/>
  <c r="P123" i="18"/>
  <c r="BI123" i="18"/>
  <c r="BC123" i="18"/>
  <c r="BG122" i="18"/>
  <c r="BF122" i="18"/>
  <c r="BE122" i="18"/>
  <c r="BD122" i="18"/>
  <c r="T122" i="18"/>
  <c r="R122" i="18"/>
  <c r="P122" i="18"/>
  <c r="BI122" i="18"/>
  <c r="BC122" i="18"/>
  <c r="BG121" i="18"/>
  <c r="BF121" i="18"/>
  <c r="BE121" i="18"/>
  <c r="BD121" i="18"/>
  <c r="T121" i="18"/>
  <c r="R121" i="18"/>
  <c r="P121" i="18"/>
  <c r="BI121" i="18"/>
  <c r="BC121" i="18"/>
  <c r="BG120" i="18"/>
  <c r="BF120" i="18"/>
  <c r="BE120" i="18"/>
  <c r="BD120" i="18"/>
  <c r="T120" i="18"/>
  <c r="R120" i="18"/>
  <c r="P120" i="18"/>
  <c r="BI120" i="18"/>
  <c r="BC120" i="18"/>
  <c r="BG119" i="18"/>
  <c r="BF119" i="18"/>
  <c r="BE119" i="18"/>
  <c r="BD119" i="18"/>
  <c r="T119" i="18"/>
  <c r="R119" i="18"/>
  <c r="P119" i="18"/>
  <c r="BI119" i="18"/>
  <c r="BC119" i="18"/>
  <c r="BG118" i="18"/>
  <c r="BF118" i="18"/>
  <c r="BE118" i="18"/>
  <c r="BD118" i="18"/>
  <c r="T118" i="18"/>
  <c r="R118" i="18"/>
  <c r="P118" i="18"/>
  <c r="BI118" i="18"/>
  <c r="BC118" i="18"/>
  <c r="BG117" i="18"/>
  <c r="BF117" i="18"/>
  <c r="BE117" i="18"/>
  <c r="BD117" i="18"/>
  <c r="T117" i="18"/>
  <c r="R117" i="18"/>
  <c r="P117" i="18"/>
  <c r="BI117" i="18"/>
  <c r="BC117" i="18"/>
  <c r="BG116" i="18"/>
  <c r="BF116" i="18"/>
  <c r="BE116" i="18"/>
  <c r="BD116" i="18"/>
  <c r="T116" i="18"/>
  <c r="R116" i="18"/>
  <c r="P116" i="18"/>
  <c r="BI116" i="18"/>
  <c r="BC116" i="18"/>
  <c r="BG112" i="18"/>
  <c r="BF112" i="18"/>
  <c r="BE112" i="18"/>
  <c r="BD112" i="18"/>
  <c r="T112" i="18"/>
  <c r="R112" i="18"/>
  <c r="P112" i="18"/>
  <c r="BI112" i="18"/>
  <c r="BC112" i="18"/>
  <c r="BG110" i="18"/>
  <c r="BF110" i="18"/>
  <c r="BE110" i="18"/>
  <c r="BD110" i="18"/>
  <c r="T110" i="18"/>
  <c r="R110" i="18"/>
  <c r="P110" i="18"/>
  <c r="BI110" i="18"/>
  <c r="BC110" i="18"/>
  <c r="BG109" i="18"/>
  <c r="BF109" i="18"/>
  <c r="BE109" i="18"/>
  <c r="BD109" i="18"/>
  <c r="T109" i="18"/>
  <c r="R109" i="18"/>
  <c r="P109" i="18"/>
  <c r="BI109" i="18"/>
  <c r="BC109" i="18"/>
  <c r="BG106" i="18"/>
  <c r="BF106" i="18"/>
  <c r="BE106" i="18"/>
  <c r="BD106" i="18"/>
  <c r="T106" i="18"/>
  <c r="R106" i="18"/>
  <c r="P106" i="18"/>
  <c r="BI106" i="18"/>
  <c r="BC106" i="18"/>
  <c r="BG104" i="18"/>
  <c r="BF104" i="18"/>
  <c r="BE104" i="18"/>
  <c r="BD104" i="18"/>
  <c r="T104" i="18"/>
  <c r="R104" i="18"/>
  <c r="P104" i="18"/>
  <c r="BI104" i="18"/>
  <c r="BC104" i="18"/>
  <c r="BG103" i="18"/>
  <c r="BF103" i="18"/>
  <c r="BE103" i="18"/>
  <c r="BD103" i="18"/>
  <c r="T103" i="18"/>
  <c r="R103" i="18"/>
  <c r="P103" i="18"/>
  <c r="BI103" i="18"/>
  <c r="BC103" i="18"/>
  <c r="BG101" i="18"/>
  <c r="BF101" i="18"/>
  <c r="BE101" i="18"/>
  <c r="BD101" i="18"/>
  <c r="T101" i="18"/>
  <c r="R101" i="18"/>
  <c r="P101" i="18"/>
  <c r="BI101" i="18"/>
  <c r="BC101" i="18"/>
  <c r="BG99" i="18"/>
  <c r="BF99" i="18"/>
  <c r="BE99" i="18"/>
  <c r="BD99" i="18"/>
  <c r="T99" i="18"/>
  <c r="R99" i="18"/>
  <c r="P99" i="18"/>
  <c r="BI99" i="18"/>
  <c r="BC99" i="18"/>
  <c r="BG98" i="18"/>
  <c r="BF98" i="18"/>
  <c r="BE98" i="18"/>
  <c r="BD98" i="18"/>
  <c r="T98" i="18"/>
  <c r="R98" i="18"/>
  <c r="P98" i="18"/>
  <c r="BI98" i="18"/>
  <c r="BC98" i="18"/>
  <c r="BG97" i="18"/>
  <c r="BF97" i="18"/>
  <c r="BE97" i="18"/>
  <c r="BD97" i="18"/>
  <c r="T97" i="18"/>
  <c r="R97" i="18"/>
  <c r="P97" i="18"/>
  <c r="BI97" i="18"/>
  <c r="BC97" i="18"/>
  <c r="BG96" i="18"/>
  <c r="BF96" i="18"/>
  <c r="BE96" i="18"/>
  <c r="BD96" i="18"/>
  <c r="T96" i="18"/>
  <c r="R96" i="18"/>
  <c r="P96" i="18"/>
  <c r="BI96" i="18"/>
  <c r="BC96" i="18"/>
  <c r="BG95" i="18"/>
  <c r="BF95" i="18"/>
  <c r="BE95" i="18"/>
  <c r="BD95" i="18"/>
  <c r="T95" i="18"/>
  <c r="R95" i="18"/>
  <c r="P95" i="18"/>
  <c r="BI95" i="18"/>
  <c r="BC95" i="18"/>
  <c r="BG94" i="18"/>
  <c r="BF94" i="18"/>
  <c r="BE94" i="18"/>
  <c r="BD94" i="18"/>
  <c r="T94" i="18"/>
  <c r="R94" i="18"/>
  <c r="P94" i="18"/>
  <c r="BI94" i="18"/>
  <c r="BC94" i="18"/>
  <c r="BG93" i="18"/>
  <c r="BF93" i="18"/>
  <c r="BE93" i="18"/>
  <c r="BD93" i="18"/>
  <c r="T93" i="18"/>
  <c r="R93" i="18"/>
  <c r="P93" i="18"/>
  <c r="BI93" i="18"/>
  <c r="BC93" i="18"/>
  <c r="BG92" i="18"/>
  <c r="BF92" i="18"/>
  <c r="BE92" i="18"/>
  <c r="BD92" i="18"/>
  <c r="T92" i="18"/>
  <c r="R92" i="18"/>
  <c r="P92" i="18"/>
  <c r="BI92" i="18"/>
  <c r="BC92" i="18"/>
  <c r="BG91" i="18"/>
  <c r="BF91" i="18"/>
  <c r="BE91" i="18"/>
  <c r="BD91" i="18"/>
  <c r="T91" i="18"/>
  <c r="R91" i="18"/>
  <c r="P91" i="18"/>
  <c r="BI91" i="18"/>
  <c r="BC91" i="18"/>
  <c r="BG90" i="18"/>
  <c r="BF90" i="18"/>
  <c r="BE90" i="18"/>
  <c r="BD90" i="18"/>
  <c r="T90" i="18"/>
  <c r="R90" i="18"/>
  <c r="P90" i="18"/>
  <c r="BI90" i="18"/>
  <c r="BC90" i="18"/>
  <c r="BG89" i="18"/>
  <c r="BF89" i="18"/>
  <c r="BE89" i="18"/>
  <c r="BD89" i="18"/>
  <c r="T89" i="18"/>
  <c r="R89" i="18"/>
  <c r="P89" i="18"/>
  <c r="BI89" i="18"/>
  <c r="BC89" i="18"/>
  <c r="BG88" i="18"/>
  <c r="BF88" i="18"/>
  <c r="BE88" i="18"/>
  <c r="BD88" i="18"/>
  <c r="T88" i="18"/>
  <c r="R88" i="18"/>
  <c r="P88" i="18"/>
  <c r="BI88" i="18"/>
  <c r="BC88" i="18"/>
  <c r="BG87" i="18"/>
  <c r="BF87" i="18"/>
  <c r="BE87" i="18"/>
  <c r="BD87" i="18"/>
  <c r="T87" i="18"/>
  <c r="R87" i="18"/>
  <c r="P87" i="18"/>
  <c r="BI87" i="18"/>
  <c r="BC87" i="18"/>
  <c r="BG86" i="18"/>
  <c r="BF86" i="18"/>
  <c r="BE86" i="18"/>
  <c r="BD86" i="18"/>
  <c r="T86" i="18"/>
  <c r="R86" i="18"/>
  <c r="P86" i="18"/>
  <c r="BI86" i="18"/>
  <c r="BC86" i="18"/>
  <c r="BG85" i="18"/>
  <c r="BF85" i="18"/>
  <c r="BE85" i="18"/>
  <c r="BD85" i="18"/>
  <c r="T85" i="18"/>
  <c r="R85" i="18"/>
  <c r="P85" i="18"/>
  <c r="BI85" i="18"/>
  <c r="BC85" i="18"/>
  <c r="BG84" i="18"/>
  <c r="BF84" i="18"/>
  <c r="BE84" i="18"/>
  <c r="BD84" i="18"/>
  <c r="T84" i="18"/>
  <c r="R84" i="18"/>
  <c r="P84" i="18"/>
  <c r="BI84" i="18"/>
  <c r="BC84" i="18"/>
  <c r="F75" i="18"/>
  <c r="E73" i="18"/>
  <c r="F49" i="18"/>
  <c r="E47" i="18"/>
  <c r="J21" i="18"/>
  <c r="E21" i="18"/>
  <c r="J77" i="18" s="1"/>
  <c r="J20" i="18"/>
  <c r="J18" i="18"/>
  <c r="E18" i="18"/>
  <c r="F52" i="18" s="1"/>
  <c r="J17" i="18"/>
  <c r="J15" i="18"/>
  <c r="E15" i="18"/>
  <c r="F77" i="18" s="1"/>
  <c r="J14" i="18"/>
  <c r="J12" i="18"/>
  <c r="J75" i="18" s="1"/>
  <c r="E7" i="18"/>
  <c r="AY67" i="1"/>
  <c r="AX67" i="1"/>
  <c r="BG149" i="17"/>
  <c r="BF149" i="17"/>
  <c r="BE149" i="17"/>
  <c r="BD149" i="17"/>
  <c r="T149" i="17"/>
  <c r="R149" i="17"/>
  <c r="P149" i="17"/>
  <c r="BI149" i="17"/>
  <c r="BC149" i="17"/>
  <c r="BG148" i="17"/>
  <c r="BF148" i="17"/>
  <c r="BE148" i="17"/>
  <c r="BD148" i="17"/>
  <c r="T148" i="17"/>
  <c r="R148" i="17"/>
  <c r="P148" i="17"/>
  <c r="BI148" i="17"/>
  <c r="BC148" i="17"/>
  <c r="BG147" i="17"/>
  <c r="BF147" i="17"/>
  <c r="BE147" i="17"/>
  <c r="BD147" i="17"/>
  <c r="T147" i="17"/>
  <c r="R147" i="17"/>
  <c r="P147" i="17"/>
  <c r="BI147" i="17"/>
  <c r="BC147" i="17"/>
  <c r="BG146" i="17"/>
  <c r="BF146" i="17"/>
  <c r="BE146" i="17"/>
  <c r="BD146" i="17"/>
  <c r="T146" i="17"/>
  <c r="R146" i="17"/>
  <c r="P146" i="17"/>
  <c r="BI146" i="17"/>
  <c r="BC146" i="17"/>
  <c r="BG145" i="17"/>
  <c r="BF145" i="17"/>
  <c r="BE145" i="17"/>
  <c r="BD145" i="17"/>
  <c r="T145" i="17"/>
  <c r="R145" i="17"/>
  <c r="P145" i="17"/>
  <c r="BI145" i="17"/>
  <c r="BC145" i="17"/>
  <c r="BG144" i="17"/>
  <c r="BF144" i="17"/>
  <c r="BE144" i="17"/>
  <c r="BD144" i="17"/>
  <c r="T144" i="17"/>
  <c r="R144" i="17"/>
  <c r="P144" i="17"/>
  <c r="BI144" i="17"/>
  <c r="BC144" i="17"/>
  <c r="BG143" i="17"/>
  <c r="BF143" i="17"/>
  <c r="BE143" i="17"/>
  <c r="BD143" i="17"/>
  <c r="T143" i="17"/>
  <c r="R143" i="17"/>
  <c r="P143" i="17"/>
  <c r="BI143" i="17"/>
  <c r="BC143" i="17"/>
  <c r="BG142" i="17"/>
  <c r="BF142" i="17"/>
  <c r="BE142" i="17"/>
  <c r="BD142" i="17"/>
  <c r="T142" i="17"/>
  <c r="R142" i="17"/>
  <c r="P142" i="17"/>
  <c r="BI142" i="17"/>
  <c r="BC142" i="17"/>
  <c r="BG141" i="17"/>
  <c r="BF141" i="17"/>
  <c r="BE141" i="17"/>
  <c r="BD141" i="17"/>
  <c r="T141" i="17"/>
  <c r="R141" i="17"/>
  <c r="P141" i="17"/>
  <c r="BI141" i="17"/>
  <c r="BC141" i="17"/>
  <c r="BG140" i="17"/>
  <c r="BF140" i="17"/>
  <c r="BE140" i="17"/>
  <c r="BD140" i="17"/>
  <c r="T140" i="17"/>
  <c r="R140" i="17"/>
  <c r="P140" i="17"/>
  <c r="BI140" i="17"/>
  <c r="BC140" i="17"/>
  <c r="BG139" i="17"/>
  <c r="BF139" i="17"/>
  <c r="BE139" i="17"/>
  <c r="BD139" i="17"/>
  <c r="T139" i="17"/>
  <c r="R139" i="17"/>
  <c r="P139" i="17"/>
  <c r="BI139" i="17"/>
  <c r="BC139" i="17"/>
  <c r="BG138" i="17"/>
  <c r="BF138" i="17"/>
  <c r="BE138" i="17"/>
  <c r="BD138" i="17"/>
  <c r="T138" i="17"/>
  <c r="R138" i="17"/>
  <c r="P138" i="17"/>
  <c r="BI138" i="17"/>
  <c r="BC138" i="17"/>
  <c r="BG137" i="17"/>
  <c r="BF137" i="17"/>
  <c r="BE137" i="17"/>
  <c r="BD137" i="17"/>
  <c r="T137" i="17"/>
  <c r="R137" i="17"/>
  <c r="P137" i="17"/>
  <c r="BI137" i="17"/>
  <c r="BC137" i="17"/>
  <c r="BG136" i="17"/>
  <c r="BF136" i="17"/>
  <c r="BE136" i="17"/>
  <c r="BD136" i="17"/>
  <c r="T136" i="17"/>
  <c r="R136" i="17"/>
  <c r="P136" i="17"/>
  <c r="BI136" i="17"/>
  <c r="BC136" i="17"/>
  <c r="BG135" i="17"/>
  <c r="BF135" i="17"/>
  <c r="BE135" i="17"/>
  <c r="BD135" i="17"/>
  <c r="T135" i="17"/>
  <c r="R135" i="17"/>
  <c r="P135" i="17"/>
  <c r="BI135" i="17"/>
  <c r="BC135" i="17"/>
  <c r="BG134" i="17"/>
  <c r="BF134" i="17"/>
  <c r="BE134" i="17"/>
  <c r="BD134" i="17"/>
  <c r="T134" i="17"/>
  <c r="R134" i="17"/>
  <c r="P134" i="17"/>
  <c r="BI134" i="17"/>
  <c r="BC134" i="17"/>
  <c r="BG133" i="17"/>
  <c r="BF133" i="17"/>
  <c r="BE133" i="17"/>
  <c r="BD133" i="17"/>
  <c r="T133" i="17"/>
  <c r="R133" i="17"/>
  <c r="P133" i="17"/>
  <c r="BI133" i="17"/>
  <c r="BC133" i="17"/>
  <c r="BG132" i="17"/>
  <c r="BF132" i="17"/>
  <c r="BE132" i="17"/>
  <c r="BD132" i="17"/>
  <c r="T132" i="17"/>
  <c r="R132" i="17"/>
  <c r="P132" i="17"/>
  <c r="BI132" i="17"/>
  <c r="BC132" i="17"/>
  <c r="BG131" i="17"/>
  <c r="BF131" i="17"/>
  <c r="BE131" i="17"/>
  <c r="BD131" i="17"/>
  <c r="T131" i="17"/>
  <c r="R131" i="17"/>
  <c r="P131" i="17"/>
  <c r="BI131" i="17"/>
  <c r="BC131" i="17"/>
  <c r="BG130" i="17"/>
  <c r="BF130" i="17"/>
  <c r="BE130" i="17"/>
  <c r="BD130" i="17"/>
  <c r="T130" i="17"/>
  <c r="R130" i="17"/>
  <c r="P130" i="17"/>
  <c r="BI130" i="17"/>
  <c r="BC130" i="17"/>
  <c r="BG126" i="17"/>
  <c r="BF126" i="17"/>
  <c r="BE126" i="17"/>
  <c r="BD126" i="17"/>
  <c r="T126" i="17"/>
  <c r="R126" i="17"/>
  <c r="P126" i="17"/>
  <c r="BI126" i="17"/>
  <c r="BC126" i="17"/>
  <c r="BG123" i="17"/>
  <c r="BF123" i="17"/>
  <c r="BE123" i="17"/>
  <c r="BD123" i="17"/>
  <c r="T123" i="17"/>
  <c r="R123" i="17"/>
  <c r="P123" i="17"/>
  <c r="BI123" i="17"/>
  <c r="BC123" i="17"/>
  <c r="BG121" i="17"/>
  <c r="BF121" i="17"/>
  <c r="BE121" i="17"/>
  <c r="BD121" i="17"/>
  <c r="T121" i="17"/>
  <c r="R121" i="17"/>
  <c r="P121" i="17"/>
  <c r="BI121" i="17"/>
  <c r="BC121" i="17"/>
  <c r="BG120" i="17"/>
  <c r="BF120" i="17"/>
  <c r="BE120" i="17"/>
  <c r="BD120" i="17"/>
  <c r="T120" i="17"/>
  <c r="R120" i="17"/>
  <c r="P120" i="17"/>
  <c r="BI120" i="17"/>
  <c r="BC120" i="17"/>
  <c r="BG118" i="17"/>
  <c r="BF118" i="17"/>
  <c r="BE118" i="17"/>
  <c r="BD118" i="17"/>
  <c r="T118" i="17"/>
  <c r="R118" i="17"/>
  <c r="P118" i="17"/>
  <c r="BI118" i="17"/>
  <c r="BC118" i="17"/>
  <c r="BG116" i="17"/>
  <c r="BF116" i="17"/>
  <c r="BE116" i="17"/>
  <c r="BD116" i="17"/>
  <c r="T116" i="17"/>
  <c r="R116" i="17"/>
  <c r="P116" i="17"/>
  <c r="BI116" i="17"/>
  <c r="BC116" i="17"/>
  <c r="BG114" i="17"/>
  <c r="BF114" i="17"/>
  <c r="BE114" i="17"/>
  <c r="BD114" i="17"/>
  <c r="T114" i="17"/>
  <c r="R114" i="17"/>
  <c r="P114" i="17"/>
  <c r="BI114" i="17"/>
  <c r="BC114" i="17"/>
  <c r="BG113" i="17"/>
  <c r="BF113" i="17"/>
  <c r="BE113" i="17"/>
  <c r="BD113" i="17"/>
  <c r="T113" i="17"/>
  <c r="R113" i="17"/>
  <c r="P113" i="17"/>
  <c r="BI113" i="17"/>
  <c r="BC113" i="17"/>
  <c r="BG112" i="17"/>
  <c r="BF112" i="17"/>
  <c r="BE112" i="17"/>
  <c r="BD112" i="17"/>
  <c r="T112" i="17"/>
  <c r="R112" i="17"/>
  <c r="P112" i="17"/>
  <c r="BI112" i="17"/>
  <c r="BC112" i="17"/>
  <c r="BG111" i="17"/>
  <c r="BF111" i="17"/>
  <c r="BE111" i="17"/>
  <c r="BD111" i="17"/>
  <c r="T111" i="17"/>
  <c r="R111" i="17"/>
  <c r="P111" i="17"/>
  <c r="BI111" i="17"/>
  <c r="BC111" i="17"/>
  <c r="BG108" i="17"/>
  <c r="BF108" i="17"/>
  <c r="BE108" i="17"/>
  <c r="BD108" i="17"/>
  <c r="T108" i="17"/>
  <c r="R108" i="17"/>
  <c r="P108" i="17"/>
  <c r="BI108" i="17"/>
  <c r="BC108" i="17"/>
  <c r="BG106" i="17"/>
  <c r="BF106" i="17"/>
  <c r="BE106" i="17"/>
  <c r="BD106" i="17"/>
  <c r="T106" i="17"/>
  <c r="R106" i="17"/>
  <c r="P106" i="17"/>
  <c r="BI106" i="17"/>
  <c r="BC106" i="17"/>
  <c r="BG105" i="17"/>
  <c r="BF105" i="17"/>
  <c r="BE105" i="17"/>
  <c r="BD105" i="17"/>
  <c r="T105" i="17"/>
  <c r="R105" i="17"/>
  <c r="P105" i="17"/>
  <c r="BI105" i="17"/>
  <c r="BC105" i="17"/>
  <c r="BG104" i="17"/>
  <c r="BF104" i="17"/>
  <c r="BE104" i="17"/>
  <c r="BD104" i="17"/>
  <c r="T104" i="17"/>
  <c r="R104" i="17"/>
  <c r="P104" i="17"/>
  <c r="BI104" i="17"/>
  <c r="BC104" i="17"/>
  <c r="BG103" i="17"/>
  <c r="BF103" i="17"/>
  <c r="BE103" i="17"/>
  <c r="BD103" i="17"/>
  <c r="T103" i="17"/>
  <c r="R103" i="17"/>
  <c r="P103" i="17"/>
  <c r="BI103" i="17"/>
  <c r="BC103" i="17"/>
  <c r="BG101" i="17"/>
  <c r="BF101" i="17"/>
  <c r="BE101" i="17"/>
  <c r="BD101" i="17"/>
  <c r="T101" i="17"/>
  <c r="R101" i="17"/>
  <c r="P101" i="17"/>
  <c r="BI101" i="17"/>
  <c r="BC101" i="17"/>
  <c r="BG99" i="17"/>
  <c r="BF99" i="17"/>
  <c r="BE99" i="17"/>
  <c r="BD99" i="17"/>
  <c r="T99" i="17"/>
  <c r="R99" i="17"/>
  <c r="P99" i="17"/>
  <c r="BI99" i="17"/>
  <c r="BC99" i="17"/>
  <c r="BG98" i="17"/>
  <c r="BF98" i="17"/>
  <c r="BE98" i="17"/>
  <c r="BD98" i="17"/>
  <c r="T98" i="17"/>
  <c r="R98" i="17"/>
  <c r="P98" i="17"/>
  <c r="BI98" i="17"/>
  <c r="BC98" i="17"/>
  <c r="BG97" i="17"/>
  <c r="BF97" i="17"/>
  <c r="BE97" i="17"/>
  <c r="BD97" i="17"/>
  <c r="T97" i="17"/>
  <c r="R97" i="17"/>
  <c r="P97" i="17"/>
  <c r="BI97" i="17"/>
  <c r="BC97" i="17"/>
  <c r="BG96" i="17"/>
  <c r="BF96" i="17"/>
  <c r="BE96" i="17"/>
  <c r="BD96" i="17"/>
  <c r="T96" i="17"/>
  <c r="R96" i="17"/>
  <c r="P96" i="17"/>
  <c r="BI96" i="17"/>
  <c r="BC96" i="17"/>
  <c r="BG95" i="17"/>
  <c r="BF95" i="17"/>
  <c r="BE95" i="17"/>
  <c r="BD95" i="17"/>
  <c r="T95" i="17"/>
  <c r="R95" i="17"/>
  <c r="P95" i="17"/>
  <c r="BI95" i="17"/>
  <c r="BC95" i="17"/>
  <c r="BG94" i="17"/>
  <c r="BF94" i="17"/>
  <c r="BE94" i="17"/>
  <c r="BD94" i="17"/>
  <c r="T94" i="17"/>
  <c r="R94" i="17"/>
  <c r="P94" i="17"/>
  <c r="BI94" i="17"/>
  <c r="BC94" i="17"/>
  <c r="BG93" i="17"/>
  <c r="BF93" i="17"/>
  <c r="BE93" i="17"/>
  <c r="BD93" i="17"/>
  <c r="T93" i="17"/>
  <c r="R93" i="17"/>
  <c r="P93" i="17"/>
  <c r="BI93" i="17"/>
  <c r="BC93" i="17"/>
  <c r="BG92" i="17"/>
  <c r="BF92" i="17"/>
  <c r="BE92" i="17"/>
  <c r="BD92" i="17"/>
  <c r="T92" i="17"/>
  <c r="R92" i="17"/>
  <c r="P92" i="17"/>
  <c r="BI92" i="17"/>
  <c r="BC92" i="17"/>
  <c r="BG91" i="17"/>
  <c r="BF91" i="17"/>
  <c r="BE91" i="17"/>
  <c r="BD91" i="17"/>
  <c r="T91" i="17"/>
  <c r="R91" i="17"/>
  <c r="P91" i="17"/>
  <c r="BI91" i="17"/>
  <c r="BC91" i="17"/>
  <c r="BG90" i="17"/>
  <c r="BF90" i="17"/>
  <c r="BE90" i="17"/>
  <c r="BD90" i="17"/>
  <c r="T90" i="17"/>
  <c r="R90" i="17"/>
  <c r="P90" i="17"/>
  <c r="BI90" i="17"/>
  <c r="BC90" i="17"/>
  <c r="BG89" i="17"/>
  <c r="BF89" i="17"/>
  <c r="BE89" i="17"/>
  <c r="BD89" i="17"/>
  <c r="T89" i="17"/>
  <c r="R89" i="17"/>
  <c r="P89" i="17"/>
  <c r="BI89" i="17"/>
  <c r="BC89" i="17"/>
  <c r="BG88" i="17"/>
  <c r="BF88" i="17"/>
  <c r="BE88" i="17"/>
  <c r="BD88" i="17"/>
  <c r="T88" i="17"/>
  <c r="R88" i="17"/>
  <c r="P88" i="17"/>
  <c r="BI88" i="17"/>
  <c r="BC88" i="17"/>
  <c r="BG87" i="17"/>
  <c r="BF87" i="17"/>
  <c r="BE87" i="17"/>
  <c r="BD87" i="17"/>
  <c r="T87" i="17"/>
  <c r="R87" i="17"/>
  <c r="P87" i="17"/>
  <c r="BI87" i="17"/>
  <c r="BC87" i="17"/>
  <c r="BG86" i="17"/>
  <c r="BF86" i="17"/>
  <c r="BE86" i="17"/>
  <c r="BD86" i="17"/>
  <c r="T86" i="17"/>
  <c r="R86" i="17"/>
  <c r="P86" i="17"/>
  <c r="BI86" i="17"/>
  <c r="BC86" i="17"/>
  <c r="BG85" i="17"/>
  <c r="BF85" i="17"/>
  <c r="BE85" i="17"/>
  <c r="BD85" i="17"/>
  <c r="T85" i="17"/>
  <c r="R85" i="17"/>
  <c r="P85" i="17"/>
  <c r="BI85" i="17"/>
  <c r="BC85" i="17"/>
  <c r="BG84" i="17"/>
  <c r="BF84" i="17"/>
  <c r="BE84" i="17"/>
  <c r="BD84" i="17"/>
  <c r="T84" i="17"/>
  <c r="R84" i="17"/>
  <c r="P84" i="17"/>
  <c r="BI84" i="17"/>
  <c r="BC84" i="17"/>
  <c r="F75" i="17"/>
  <c r="E73" i="17"/>
  <c r="F49" i="17"/>
  <c r="E47" i="17"/>
  <c r="J21" i="17"/>
  <c r="E21" i="17"/>
  <c r="J20" i="17"/>
  <c r="J18" i="17"/>
  <c r="E18" i="17"/>
  <c r="F78" i="17" s="1"/>
  <c r="J17" i="17"/>
  <c r="J15" i="17"/>
  <c r="E15" i="17"/>
  <c r="F51" i="17" s="1"/>
  <c r="F77" i="17"/>
  <c r="J14" i="17"/>
  <c r="J12" i="17"/>
  <c r="J49" i="17" s="1"/>
  <c r="E7" i="17"/>
  <c r="E45" i="17" s="1"/>
  <c r="AY66" i="1"/>
  <c r="AX66" i="1"/>
  <c r="BG183" i="16"/>
  <c r="BF183" i="16"/>
  <c r="BE183" i="16"/>
  <c r="BD183" i="16"/>
  <c r="T183" i="16"/>
  <c r="R183" i="16"/>
  <c r="P183" i="16"/>
  <c r="BI183" i="16"/>
  <c r="BC183" i="16"/>
  <c r="BG182" i="16"/>
  <c r="BF182" i="16"/>
  <c r="BE182" i="16"/>
  <c r="BD182" i="16"/>
  <c r="T182" i="16"/>
  <c r="R182" i="16"/>
  <c r="P182" i="16"/>
  <c r="BI182" i="16"/>
  <c r="BC182" i="16"/>
  <c r="BG181" i="16"/>
  <c r="BF181" i="16"/>
  <c r="BE181" i="16"/>
  <c r="BD181" i="16"/>
  <c r="T181" i="16"/>
  <c r="R181" i="16"/>
  <c r="P181" i="16"/>
  <c r="BI181" i="16"/>
  <c r="BC181" i="16"/>
  <c r="BG180" i="16"/>
  <c r="BF180" i="16"/>
  <c r="BE180" i="16"/>
  <c r="BD180" i="16"/>
  <c r="T180" i="16"/>
  <c r="R180" i="16"/>
  <c r="P180" i="16"/>
  <c r="BI180" i="16"/>
  <c r="BC180" i="16"/>
  <c r="BG179" i="16"/>
  <c r="BF179" i="16"/>
  <c r="BE179" i="16"/>
  <c r="BD179" i="16"/>
  <c r="T179" i="16"/>
  <c r="R179" i="16"/>
  <c r="P179" i="16"/>
  <c r="BI179" i="16"/>
  <c r="BC179" i="16"/>
  <c r="BG178" i="16"/>
  <c r="BF178" i="16"/>
  <c r="BE178" i="16"/>
  <c r="BD178" i="16"/>
  <c r="T178" i="16"/>
  <c r="R178" i="16"/>
  <c r="P178" i="16"/>
  <c r="BI178" i="16"/>
  <c r="BC178" i="16"/>
  <c r="BG177" i="16"/>
  <c r="BF177" i="16"/>
  <c r="BE177" i="16"/>
  <c r="BD177" i="16"/>
  <c r="T177" i="16"/>
  <c r="R177" i="16"/>
  <c r="P177" i="16"/>
  <c r="BI177" i="16"/>
  <c r="BC177" i="16"/>
  <c r="BG176" i="16"/>
  <c r="BF176" i="16"/>
  <c r="BE176" i="16"/>
  <c r="BD176" i="16"/>
  <c r="T176" i="16"/>
  <c r="R176" i="16"/>
  <c r="P176" i="16"/>
  <c r="BI176" i="16"/>
  <c r="BC176" i="16"/>
  <c r="BG175" i="16"/>
  <c r="BF175" i="16"/>
  <c r="BE175" i="16"/>
  <c r="BD175" i="16"/>
  <c r="T175" i="16"/>
  <c r="R175" i="16"/>
  <c r="P175" i="16"/>
  <c r="BI175" i="16"/>
  <c r="BC175" i="16"/>
  <c r="BG174" i="16"/>
  <c r="BF174" i="16"/>
  <c r="BE174" i="16"/>
  <c r="BD174" i="16"/>
  <c r="T174" i="16"/>
  <c r="R174" i="16"/>
  <c r="P174" i="16"/>
  <c r="BI174" i="16"/>
  <c r="BC174" i="16"/>
  <c r="BG173" i="16"/>
  <c r="BF173" i="16"/>
  <c r="BE173" i="16"/>
  <c r="BD173" i="16"/>
  <c r="T173" i="16"/>
  <c r="R173" i="16"/>
  <c r="P173" i="16"/>
  <c r="BI173" i="16"/>
  <c r="BC173" i="16"/>
  <c r="BG172" i="16"/>
  <c r="BF172" i="16"/>
  <c r="BE172" i="16"/>
  <c r="BD172" i="16"/>
  <c r="T172" i="16"/>
  <c r="R172" i="16"/>
  <c r="P172" i="16"/>
  <c r="BI172" i="16"/>
  <c r="BC172" i="16"/>
  <c r="BG171" i="16"/>
  <c r="BF171" i="16"/>
  <c r="BE171" i="16"/>
  <c r="BD171" i="16"/>
  <c r="T171" i="16"/>
  <c r="R171" i="16"/>
  <c r="P171" i="16"/>
  <c r="BI171" i="16"/>
  <c r="BC171" i="16"/>
  <c r="BG170" i="16"/>
  <c r="BF170" i="16"/>
  <c r="BE170" i="16"/>
  <c r="BD170" i="16"/>
  <c r="T170" i="16"/>
  <c r="R170" i="16"/>
  <c r="P170" i="16"/>
  <c r="BI170" i="16"/>
  <c r="BC170" i="16"/>
  <c r="BG169" i="16"/>
  <c r="BF169" i="16"/>
  <c r="BE169" i="16"/>
  <c r="BD169" i="16"/>
  <c r="T169" i="16"/>
  <c r="R169" i="16"/>
  <c r="P169" i="16"/>
  <c r="BI169" i="16"/>
  <c r="BC169" i="16"/>
  <c r="BG168" i="16"/>
  <c r="BF168" i="16"/>
  <c r="BE168" i="16"/>
  <c r="BD168" i="16"/>
  <c r="T168" i="16"/>
  <c r="R168" i="16"/>
  <c r="P168" i="16"/>
  <c r="BI168" i="16"/>
  <c r="BC168" i="16"/>
  <c r="BG167" i="16"/>
  <c r="BF167" i="16"/>
  <c r="BE167" i="16"/>
  <c r="BD167" i="16"/>
  <c r="T167" i="16"/>
  <c r="R167" i="16"/>
  <c r="P167" i="16"/>
  <c r="BI167" i="16"/>
  <c r="BC167" i="16"/>
  <c r="BG166" i="16"/>
  <c r="BF166" i="16"/>
  <c r="BE166" i="16"/>
  <c r="BD166" i="16"/>
  <c r="T166" i="16"/>
  <c r="R166" i="16"/>
  <c r="P166" i="16"/>
  <c r="BI166" i="16"/>
  <c r="BC166" i="16"/>
  <c r="BG165" i="16"/>
  <c r="BF165" i="16"/>
  <c r="BE165" i="16"/>
  <c r="BD165" i="16"/>
  <c r="T165" i="16"/>
  <c r="R165" i="16"/>
  <c r="P165" i="16"/>
  <c r="BI165" i="16"/>
  <c r="BC165" i="16"/>
  <c r="BG164" i="16"/>
  <c r="BF164" i="16"/>
  <c r="BE164" i="16"/>
  <c r="BD164" i="16"/>
  <c r="T164" i="16"/>
  <c r="R164" i="16"/>
  <c r="P164" i="16"/>
  <c r="BI164" i="16"/>
  <c r="BC164" i="16"/>
  <c r="BG163" i="16"/>
  <c r="BF163" i="16"/>
  <c r="BE163" i="16"/>
  <c r="BD163" i="16"/>
  <c r="T163" i="16"/>
  <c r="R163" i="16"/>
  <c r="P163" i="16"/>
  <c r="BI163" i="16"/>
  <c r="BC163" i="16"/>
  <c r="BG162" i="16"/>
  <c r="BF162" i="16"/>
  <c r="BE162" i="16"/>
  <c r="BD162" i="16"/>
  <c r="T162" i="16"/>
  <c r="R162" i="16"/>
  <c r="P162" i="16"/>
  <c r="BI162" i="16"/>
  <c r="BC162" i="16"/>
  <c r="BG161" i="16"/>
  <c r="BF161" i="16"/>
  <c r="BE161" i="16"/>
  <c r="BD161" i="16"/>
  <c r="T161" i="16"/>
  <c r="R161" i="16"/>
  <c r="P161" i="16"/>
  <c r="BI161" i="16"/>
  <c r="BC161" i="16"/>
  <c r="BG160" i="16"/>
  <c r="BF160" i="16"/>
  <c r="BE160" i="16"/>
  <c r="BD160" i="16"/>
  <c r="T160" i="16"/>
  <c r="R160" i="16"/>
  <c r="P160" i="16"/>
  <c r="BI160" i="16"/>
  <c r="BC160" i="16"/>
  <c r="BG159" i="16"/>
  <c r="BF159" i="16"/>
  <c r="BE159" i="16"/>
  <c r="BD159" i="16"/>
  <c r="T159" i="16"/>
  <c r="R159" i="16"/>
  <c r="P159" i="16"/>
  <c r="BI159" i="16"/>
  <c r="BC159" i="16"/>
  <c r="BG158" i="16"/>
  <c r="BF158" i="16"/>
  <c r="BE158" i="16"/>
  <c r="BD158" i="16"/>
  <c r="T158" i="16"/>
  <c r="R158" i="16"/>
  <c r="P158" i="16"/>
  <c r="BI158" i="16"/>
  <c r="BC158" i="16"/>
  <c r="BG157" i="16"/>
  <c r="BF157" i="16"/>
  <c r="BE157" i="16"/>
  <c r="BD157" i="16"/>
  <c r="T157" i="16"/>
  <c r="R157" i="16"/>
  <c r="P157" i="16"/>
  <c r="BI157" i="16"/>
  <c r="BC157" i="16"/>
  <c r="BG153" i="16"/>
  <c r="BF153" i="16"/>
  <c r="BE153" i="16"/>
  <c r="BD153" i="16"/>
  <c r="T153" i="16"/>
  <c r="R153" i="16"/>
  <c r="P153" i="16"/>
  <c r="BI153" i="16"/>
  <c r="BC153" i="16"/>
  <c r="BG150" i="16"/>
  <c r="BF150" i="16"/>
  <c r="BE150" i="16"/>
  <c r="BD150" i="16"/>
  <c r="T150" i="16"/>
  <c r="R150" i="16"/>
  <c r="P150" i="16"/>
  <c r="BI150" i="16"/>
  <c r="BC150" i="16"/>
  <c r="BG149" i="16"/>
  <c r="BF149" i="16"/>
  <c r="BE149" i="16"/>
  <c r="BD149" i="16"/>
  <c r="T149" i="16"/>
  <c r="R149" i="16"/>
  <c r="P149" i="16"/>
  <c r="BI149" i="16"/>
  <c r="BC149" i="16"/>
  <c r="BG147" i="16"/>
  <c r="BF147" i="16"/>
  <c r="BE147" i="16"/>
  <c r="BD147" i="16"/>
  <c r="T147" i="16"/>
  <c r="R147" i="16"/>
  <c r="P147" i="16"/>
  <c r="BI147" i="16"/>
  <c r="BC147" i="16"/>
  <c r="BG145" i="16"/>
  <c r="BF145" i="16"/>
  <c r="BE145" i="16"/>
  <c r="BD145" i="16"/>
  <c r="T145" i="16"/>
  <c r="R145" i="16"/>
  <c r="P145" i="16"/>
  <c r="BI145" i="16"/>
  <c r="BC145" i="16"/>
  <c r="BG143" i="16"/>
  <c r="BF143" i="16"/>
  <c r="BE143" i="16"/>
  <c r="BD143" i="16"/>
  <c r="T143" i="16"/>
  <c r="R143" i="16"/>
  <c r="P143" i="16"/>
  <c r="BI143" i="16"/>
  <c r="BC143" i="16"/>
  <c r="BG141" i="16"/>
  <c r="BF141" i="16"/>
  <c r="BE141" i="16"/>
  <c r="BD141" i="16"/>
  <c r="T141" i="16"/>
  <c r="R141" i="16"/>
  <c r="P141" i="16"/>
  <c r="BI141" i="16"/>
  <c r="BC141" i="16"/>
  <c r="BG139" i="16"/>
  <c r="BF139" i="16"/>
  <c r="BE139" i="16"/>
  <c r="BD139" i="16"/>
  <c r="T139" i="16"/>
  <c r="R139" i="16"/>
  <c r="P139" i="16"/>
  <c r="BI139" i="16"/>
  <c r="BC139" i="16"/>
  <c r="BG137" i="16"/>
  <c r="BF137" i="16"/>
  <c r="BE137" i="16"/>
  <c r="BD137" i="16"/>
  <c r="T137" i="16"/>
  <c r="R137" i="16"/>
  <c r="P137" i="16"/>
  <c r="BI137" i="16"/>
  <c r="BC137" i="16"/>
  <c r="BG135" i="16"/>
  <c r="BF135" i="16"/>
  <c r="BE135" i="16"/>
  <c r="BD135" i="16"/>
  <c r="T135" i="16"/>
  <c r="R135" i="16"/>
  <c r="P135" i="16"/>
  <c r="BI135" i="16"/>
  <c r="BC135" i="16"/>
  <c r="BG134" i="16"/>
  <c r="BF134" i="16"/>
  <c r="BE134" i="16"/>
  <c r="BD134" i="16"/>
  <c r="T134" i="16"/>
  <c r="R134" i="16"/>
  <c r="P134" i="16"/>
  <c r="BI134" i="16"/>
  <c r="BC134" i="16"/>
  <c r="BG133" i="16"/>
  <c r="BF133" i="16"/>
  <c r="BE133" i="16"/>
  <c r="BD133" i="16"/>
  <c r="T133" i="16"/>
  <c r="R133" i="16"/>
  <c r="P133" i="16"/>
  <c r="BI133" i="16"/>
  <c r="BC133" i="16"/>
  <c r="BG132" i="16"/>
  <c r="BF132" i="16"/>
  <c r="BE132" i="16"/>
  <c r="BD132" i="16"/>
  <c r="T132" i="16"/>
  <c r="R132" i="16"/>
  <c r="P132" i="16"/>
  <c r="BI132" i="16"/>
  <c r="BC132" i="16"/>
  <c r="BG131" i="16"/>
  <c r="BF131" i="16"/>
  <c r="BE131" i="16"/>
  <c r="BD131" i="16"/>
  <c r="T131" i="16"/>
  <c r="R131" i="16"/>
  <c r="P131" i="16"/>
  <c r="BI131" i="16"/>
  <c r="BC131" i="16"/>
  <c r="BG130" i="16"/>
  <c r="BF130" i="16"/>
  <c r="BE130" i="16"/>
  <c r="BD130" i="16"/>
  <c r="T130" i="16"/>
  <c r="R130" i="16"/>
  <c r="P130" i="16"/>
  <c r="BI130" i="16"/>
  <c r="BC130" i="16"/>
  <c r="BG127" i="16"/>
  <c r="BF127" i="16"/>
  <c r="BE127" i="16"/>
  <c r="BD127" i="16"/>
  <c r="T127" i="16"/>
  <c r="R127" i="16"/>
  <c r="P127" i="16"/>
  <c r="BI127" i="16"/>
  <c r="BC127" i="16"/>
  <c r="BG124" i="16"/>
  <c r="BF124" i="16"/>
  <c r="BE124" i="16"/>
  <c r="BD124" i="16"/>
  <c r="T124" i="16"/>
  <c r="R124" i="16"/>
  <c r="P124" i="16"/>
  <c r="BI124" i="16"/>
  <c r="BC124" i="16"/>
  <c r="BG121" i="16"/>
  <c r="BF121" i="16"/>
  <c r="BE121" i="16"/>
  <c r="BD121" i="16"/>
  <c r="T121" i="16"/>
  <c r="R121" i="16"/>
  <c r="P121" i="16"/>
  <c r="BI121" i="16"/>
  <c r="BC121" i="16"/>
  <c r="BG118" i="16"/>
  <c r="BF118" i="16"/>
  <c r="BE118" i="16"/>
  <c r="BD118" i="16"/>
  <c r="T118" i="16"/>
  <c r="R118" i="16"/>
  <c r="P118" i="16"/>
  <c r="BI118" i="16"/>
  <c r="BC118" i="16"/>
  <c r="BG116" i="16"/>
  <c r="BF116" i="16"/>
  <c r="BE116" i="16"/>
  <c r="BD116" i="16"/>
  <c r="T116" i="16"/>
  <c r="R116" i="16"/>
  <c r="P116" i="16"/>
  <c r="BI116" i="16"/>
  <c r="BC116" i="16"/>
  <c r="BG113" i="16"/>
  <c r="BF113" i="16"/>
  <c r="BE113" i="16"/>
  <c r="BD113" i="16"/>
  <c r="T113" i="16"/>
  <c r="R113" i="16"/>
  <c r="P113" i="16"/>
  <c r="BI113" i="16"/>
  <c r="BC113" i="16"/>
  <c r="BG111" i="16"/>
  <c r="BF111" i="16"/>
  <c r="BE111" i="16"/>
  <c r="BD111" i="16"/>
  <c r="T111" i="16"/>
  <c r="R111" i="16"/>
  <c r="P111" i="16"/>
  <c r="BI111" i="16"/>
  <c r="BC111" i="16"/>
  <c r="BG110" i="16"/>
  <c r="BF110" i="16"/>
  <c r="BE110" i="16"/>
  <c r="BD110" i="16"/>
  <c r="T110" i="16"/>
  <c r="R110" i="16"/>
  <c r="P110" i="16"/>
  <c r="BI110" i="16"/>
  <c r="BC110" i="16"/>
  <c r="BG109" i="16"/>
  <c r="BF109" i="16"/>
  <c r="BE109" i="16"/>
  <c r="BD109" i="16"/>
  <c r="T109" i="16"/>
  <c r="R109" i="16"/>
  <c r="P109" i="16"/>
  <c r="BI109" i="16"/>
  <c r="BC109" i="16"/>
  <c r="BG107" i="16"/>
  <c r="BF107" i="16"/>
  <c r="BE107" i="16"/>
  <c r="BD107" i="16"/>
  <c r="T107" i="16"/>
  <c r="R107" i="16"/>
  <c r="P107" i="16"/>
  <c r="BI107" i="16"/>
  <c r="BC107" i="16"/>
  <c r="BG105" i="16"/>
  <c r="BF105" i="16"/>
  <c r="BE105" i="16"/>
  <c r="BD105" i="16"/>
  <c r="T105" i="16"/>
  <c r="R105" i="16"/>
  <c r="P105" i="16"/>
  <c r="BI105" i="16"/>
  <c r="BC105" i="16"/>
  <c r="BG103" i="16"/>
  <c r="BF103" i="16"/>
  <c r="BE103" i="16"/>
  <c r="BD103" i="16"/>
  <c r="T103" i="16"/>
  <c r="R103" i="16"/>
  <c r="P103" i="16"/>
  <c r="BI103" i="16"/>
  <c r="BC103" i="16"/>
  <c r="BG101" i="16"/>
  <c r="BF101" i="16"/>
  <c r="BE101" i="16"/>
  <c r="BD101" i="16"/>
  <c r="T101" i="16"/>
  <c r="R101" i="16"/>
  <c r="P101" i="16"/>
  <c r="BI101" i="16"/>
  <c r="BC101" i="16"/>
  <c r="BG99" i="16"/>
  <c r="BF99" i="16"/>
  <c r="BE99" i="16"/>
  <c r="BD99" i="16"/>
  <c r="T99" i="16"/>
  <c r="R99" i="16"/>
  <c r="P99" i="16"/>
  <c r="BI99" i="16"/>
  <c r="BC99" i="16"/>
  <c r="BG98" i="16"/>
  <c r="BF98" i="16"/>
  <c r="BE98" i="16"/>
  <c r="BD98" i="16"/>
  <c r="T98" i="16"/>
  <c r="R98" i="16"/>
  <c r="P98" i="16"/>
  <c r="BI98" i="16"/>
  <c r="BC98" i="16"/>
  <c r="BG97" i="16"/>
  <c r="BF97" i="16"/>
  <c r="BE97" i="16"/>
  <c r="BD97" i="16"/>
  <c r="T97" i="16"/>
  <c r="R97" i="16"/>
  <c r="P97" i="16"/>
  <c r="BI97" i="16"/>
  <c r="BC97" i="16"/>
  <c r="BG96" i="16"/>
  <c r="BF96" i="16"/>
  <c r="BE96" i="16"/>
  <c r="BD96" i="16"/>
  <c r="T96" i="16"/>
  <c r="R96" i="16"/>
  <c r="P96" i="16"/>
  <c r="BI96" i="16"/>
  <c r="BC96" i="16"/>
  <c r="BG95" i="16"/>
  <c r="BF95" i="16"/>
  <c r="BE95" i="16"/>
  <c r="BD95" i="16"/>
  <c r="T95" i="16"/>
  <c r="R95" i="16"/>
  <c r="P95" i="16"/>
  <c r="BI95" i="16"/>
  <c r="BC95" i="16"/>
  <c r="BG94" i="16"/>
  <c r="BF94" i="16"/>
  <c r="BE94" i="16"/>
  <c r="BD94" i="16"/>
  <c r="T94" i="16"/>
  <c r="R94" i="16"/>
  <c r="P94" i="16"/>
  <c r="BI94" i="16"/>
  <c r="BC94" i="16"/>
  <c r="BG93" i="16"/>
  <c r="BF93" i="16"/>
  <c r="BE93" i="16"/>
  <c r="BD93" i="16"/>
  <c r="T93" i="16"/>
  <c r="R93" i="16"/>
  <c r="P93" i="16"/>
  <c r="BI93" i="16"/>
  <c r="BC93" i="16"/>
  <c r="BG92" i="16"/>
  <c r="BF92" i="16"/>
  <c r="BE92" i="16"/>
  <c r="BD92" i="16"/>
  <c r="T92" i="16"/>
  <c r="R92" i="16"/>
  <c r="P92" i="16"/>
  <c r="BI92" i="16"/>
  <c r="BC92" i="16"/>
  <c r="BG91" i="16"/>
  <c r="BF91" i="16"/>
  <c r="BE91" i="16"/>
  <c r="BD91" i="16"/>
  <c r="T91" i="16"/>
  <c r="R91" i="16"/>
  <c r="P91" i="16"/>
  <c r="BI91" i="16"/>
  <c r="BC91" i="16"/>
  <c r="BG90" i="16"/>
  <c r="BF90" i="16"/>
  <c r="BE90" i="16"/>
  <c r="BD90" i="16"/>
  <c r="T90" i="16"/>
  <c r="R90" i="16"/>
  <c r="P90" i="16"/>
  <c r="BI90" i="16"/>
  <c r="BC90" i="16"/>
  <c r="BG89" i="16"/>
  <c r="BF89" i="16"/>
  <c r="BE89" i="16"/>
  <c r="BD89" i="16"/>
  <c r="T89" i="16"/>
  <c r="R89" i="16"/>
  <c r="P89" i="16"/>
  <c r="BI89" i="16"/>
  <c r="BC89" i="16"/>
  <c r="BG88" i="16"/>
  <c r="BF88" i="16"/>
  <c r="BE88" i="16"/>
  <c r="BD88" i="16"/>
  <c r="T88" i="16"/>
  <c r="R88" i="16"/>
  <c r="P88" i="16"/>
  <c r="BI88" i="16"/>
  <c r="BC88" i="16"/>
  <c r="BG87" i="16"/>
  <c r="BF87" i="16"/>
  <c r="BE87" i="16"/>
  <c r="BD87" i="16"/>
  <c r="T87" i="16"/>
  <c r="R87" i="16"/>
  <c r="P87" i="16"/>
  <c r="BI87" i="16"/>
  <c r="BC87" i="16"/>
  <c r="BG86" i="16"/>
  <c r="BF86" i="16"/>
  <c r="BE86" i="16"/>
  <c r="BD86" i="16"/>
  <c r="T86" i="16"/>
  <c r="R86" i="16"/>
  <c r="P86" i="16"/>
  <c r="BI86" i="16"/>
  <c r="BC86" i="16"/>
  <c r="BG85" i="16"/>
  <c r="BF85" i="16"/>
  <c r="BE85" i="16"/>
  <c r="BD85" i="16"/>
  <c r="T85" i="16"/>
  <c r="R85" i="16"/>
  <c r="P85" i="16"/>
  <c r="BI85" i="16"/>
  <c r="BC85" i="16"/>
  <c r="BG84" i="16"/>
  <c r="BF84" i="16"/>
  <c r="BE84" i="16"/>
  <c r="BD84" i="16"/>
  <c r="T84" i="16"/>
  <c r="R84" i="16"/>
  <c r="P84" i="16"/>
  <c r="BI84" i="16"/>
  <c r="BC84" i="16"/>
  <c r="F75" i="16"/>
  <c r="E73" i="16"/>
  <c r="F49" i="16"/>
  <c r="E47" i="16"/>
  <c r="J21" i="16"/>
  <c r="E21" i="16"/>
  <c r="J51" i="16" s="1"/>
  <c r="J20" i="16"/>
  <c r="J18" i="16"/>
  <c r="E18" i="16"/>
  <c r="F78" i="16" s="1"/>
  <c r="J17" i="16"/>
  <c r="J15" i="16"/>
  <c r="E15" i="16"/>
  <c r="F51" i="16" s="1"/>
  <c r="F77" i="16"/>
  <c r="J14" i="16"/>
  <c r="J12" i="16"/>
  <c r="J49" i="16" s="1"/>
  <c r="E7" i="16"/>
  <c r="E71" i="16" s="1"/>
  <c r="AY65" i="1"/>
  <c r="AX65" i="1"/>
  <c r="BG141" i="15"/>
  <c r="BF141" i="15"/>
  <c r="BE141" i="15"/>
  <c r="BD141" i="15"/>
  <c r="T141" i="15"/>
  <c r="R141" i="15"/>
  <c r="P141" i="15"/>
  <c r="BI141" i="15"/>
  <c r="BC141" i="15"/>
  <c r="BG140" i="15"/>
  <c r="BF140" i="15"/>
  <c r="BE140" i="15"/>
  <c r="BD140" i="15"/>
  <c r="T140" i="15"/>
  <c r="R140" i="15"/>
  <c r="P140" i="15"/>
  <c r="BI140" i="15"/>
  <c r="BC140" i="15"/>
  <c r="BG139" i="15"/>
  <c r="BF139" i="15"/>
  <c r="BE139" i="15"/>
  <c r="BD139" i="15"/>
  <c r="T139" i="15"/>
  <c r="R139" i="15"/>
  <c r="P139" i="15"/>
  <c r="BI139" i="15"/>
  <c r="BC139" i="15"/>
  <c r="BG138" i="15"/>
  <c r="BF138" i="15"/>
  <c r="BE138" i="15"/>
  <c r="BD138" i="15"/>
  <c r="T138" i="15"/>
  <c r="R138" i="15"/>
  <c r="P138" i="15"/>
  <c r="BI138" i="15"/>
  <c r="BC138" i="15"/>
  <c r="BG137" i="15"/>
  <c r="BF137" i="15"/>
  <c r="BE137" i="15"/>
  <c r="BD137" i="15"/>
  <c r="T137" i="15"/>
  <c r="R137" i="15"/>
  <c r="P137" i="15"/>
  <c r="BI137" i="15"/>
  <c r="BC137" i="15"/>
  <c r="BG136" i="15"/>
  <c r="BF136" i="15"/>
  <c r="BE136" i="15"/>
  <c r="BD136" i="15"/>
  <c r="T136" i="15"/>
  <c r="R136" i="15"/>
  <c r="P136" i="15"/>
  <c r="BI136" i="15"/>
  <c r="BC136" i="15"/>
  <c r="BG135" i="15"/>
  <c r="BF135" i="15"/>
  <c r="BE135" i="15"/>
  <c r="BD135" i="15"/>
  <c r="T135" i="15"/>
  <c r="R135" i="15"/>
  <c r="P135" i="15"/>
  <c r="BI135" i="15"/>
  <c r="BC135" i="15"/>
  <c r="BG134" i="15"/>
  <c r="BF134" i="15"/>
  <c r="BE134" i="15"/>
  <c r="BD134" i="15"/>
  <c r="T134" i="15"/>
  <c r="R134" i="15"/>
  <c r="P134" i="15"/>
  <c r="BI134" i="15"/>
  <c r="BC134" i="15"/>
  <c r="BG133" i="15"/>
  <c r="BF133" i="15"/>
  <c r="BE133" i="15"/>
  <c r="BD133" i="15"/>
  <c r="T133" i="15"/>
  <c r="R133" i="15"/>
  <c r="P133" i="15"/>
  <c r="BI133" i="15"/>
  <c r="BC133" i="15"/>
  <c r="BG132" i="15"/>
  <c r="BF132" i="15"/>
  <c r="BE132" i="15"/>
  <c r="BD132" i="15"/>
  <c r="T132" i="15"/>
  <c r="R132" i="15"/>
  <c r="P132" i="15"/>
  <c r="BI132" i="15"/>
  <c r="BC132" i="15"/>
  <c r="BG131" i="15"/>
  <c r="BF131" i="15"/>
  <c r="BE131" i="15"/>
  <c r="BD131" i="15"/>
  <c r="T131" i="15"/>
  <c r="R131" i="15"/>
  <c r="P131" i="15"/>
  <c r="BI131" i="15"/>
  <c r="BC131" i="15"/>
  <c r="BG130" i="15"/>
  <c r="BF130" i="15"/>
  <c r="BE130" i="15"/>
  <c r="BD130" i="15"/>
  <c r="T130" i="15"/>
  <c r="R130" i="15"/>
  <c r="P130" i="15"/>
  <c r="BI130" i="15"/>
  <c r="BC130" i="15"/>
  <c r="BG129" i="15"/>
  <c r="BF129" i="15"/>
  <c r="BE129" i="15"/>
  <c r="BD129" i="15"/>
  <c r="T129" i="15"/>
  <c r="R129" i="15"/>
  <c r="P129" i="15"/>
  <c r="BI129" i="15"/>
  <c r="BC129" i="15"/>
  <c r="BG128" i="15"/>
  <c r="BF128" i="15"/>
  <c r="BE128" i="15"/>
  <c r="BD128" i="15"/>
  <c r="T128" i="15"/>
  <c r="R128" i="15"/>
  <c r="P128" i="15"/>
  <c r="BI128" i="15"/>
  <c r="BC128" i="15"/>
  <c r="BG127" i="15"/>
  <c r="BF127" i="15"/>
  <c r="BE127" i="15"/>
  <c r="BD127" i="15"/>
  <c r="T127" i="15"/>
  <c r="R127" i="15"/>
  <c r="P127" i="15"/>
  <c r="BI127" i="15"/>
  <c r="BC127" i="15"/>
  <c r="BG126" i="15"/>
  <c r="BF126" i="15"/>
  <c r="BE126" i="15"/>
  <c r="BD126" i="15"/>
  <c r="T126" i="15"/>
  <c r="R126" i="15"/>
  <c r="P126" i="15"/>
  <c r="BI126" i="15"/>
  <c r="BC126" i="15"/>
  <c r="BG122" i="15"/>
  <c r="BF122" i="15"/>
  <c r="BE122" i="15"/>
  <c r="BD122" i="15"/>
  <c r="T122" i="15"/>
  <c r="R122" i="15"/>
  <c r="P122" i="15"/>
  <c r="BI122" i="15"/>
  <c r="BC122" i="15"/>
  <c r="BG119" i="15"/>
  <c r="BF119" i="15"/>
  <c r="BE119" i="15"/>
  <c r="BD119" i="15"/>
  <c r="T119" i="15"/>
  <c r="R119" i="15"/>
  <c r="P119" i="15"/>
  <c r="BI119" i="15"/>
  <c r="BC119" i="15"/>
  <c r="BG118" i="15"/>
  <c r="BF118" i="15"/>
  <c r="BE118" i="15"/>
  <c r="BD118" i="15"/>
  <c r="T118" i="15"/>
  <c r="R118" i="15"/>
  <c r="P118" i="15"/>
  <c r="BI118" i="15"/>
  <c r="BC118" i="15"/>
  <c r="BG116" i="15"/>
  <c r="BF116" i="15"/>
  <c r="BE116" i="15"/>
  <c r="BD116" i="15"/>
  <c r="T116" i="15"/>
  <c r="R116" i="15"/>
  <c r="P116" i="15"/>
  <c r="BI116" i="15"/>
  <c r="BC116" i="15"/>
  <c r="BG114" i="15"/>
  <c r="BF114" i="15"/>
  <c r="BE114" i="15"/>
  <c r="BD114" i="15"/>
  <c r="T114" i="15"/>
  <c r="R114" i="15"/>
  <c r="P114" i="15"/>
  <c r="BI114" i="15"/>
  <c r="BC114" i="15"/>
  <c r="BG113" i="15"/>
  <c r="BF113" i="15"/>
  <c r="BE113" i="15"/>
  <c r="BD113" i="15"/>
  <c r="T113" i="15"/>
  <c r="R113" i="15"/>
  <c r="P113" i="15"/>
  <c r="BI113" i="15"/>
  <c r="BC113" i="15"/>
  <c r="BG112" i="15"/>
  <c r="BF112" i="15"/>
  <c r="BE112" i="15"/>
  <c r="BD112" i="15"/>
  <c r="T112" i="15"/>
  <c r="R112" i="15"/>
  <c r="P112" i="15"/>
  <c r="BI112" i="15"/>
  <c r="BC112" i="15"/>
  <c r="BG111" i="15"/>
  <c r="BF111" i="15"/>
  <c r="BE111" i="15"/>
  <c r="BD111" i="15"/>
  <c r="T111" i="15"/>
  <c r="R111" i="15"/>
  <c r="P111" i="15"/>
  <c r="BI111" i="15"/>
  <c r="BC111" i="15"/>
  <c r="BG108" i="15"/>
  <c r="BF108" i="15"/>
  <c r="BE108" i="15"/>
  <c r="BD108" i="15"/>
  <c r="T108" i="15"/>
  <c r="R108" i="15"/>
  <c r="P108" i="15"/>
  <c r="BI108" i="15"/>
  <c r="BC108" i="15"/>
  <c r="BG107" i="15"/>
  <c r="BF107" i="15"/>
  <c r="BE107" i="15"/>
  <c r="BD107" i="15"/>
  <c r="T107" i="15"/>
  <c r="R107" i="15"/>
  <c r="P107" i="15"/>
  <c r="BI107" i="15"/>
  <c r="BC107" i="15"/>
  <c r="BG106" i="15"/>
  <c r="BF106" i="15"/>
  <c r="BE106" i="15"/>
  <c r="BD106" i="15"/>
  <c r="T106" i="15"/>
  <c r="R106" i="15"/>
  <c r="P106" i="15"/>
  <c r="BI106" i="15"/>
  <c r="BC106" i="15"/>
  <c r="BG105" i="15"/>
  <c r="BF105" i="15"/>
  <c r="BE105" i="15"/>
  <c r="BD105" i="15"/>
  <c r="T105" i="15"/>
  <c r="R105" i="15"/>
  <c r="P105" i="15"/>
  <c r="BI105" i="15"/>
  <c r="BC105" i="15"/>
  <c r="BG103" i="15"/>
  <c r="BF103" i="15"/>
  <c r="BE103" i="15"/>
  <c r="BD103" i="15"/>
  <c r="T103" i="15"/>
  <c r="R103" i="15"/>
  <c r="P103" i="15"/>
  <c r="BI103" i="15"/>
  <c r="BC103" i="15"/>
  <c r="BG100" i="15"/>
  <c r="BF100" i="15"/>
  <c r="BE100" i="15"/>
  <c r="BD100" i="15"/>
  <c r="T100" i="15"/>
  <c r="R100" i="15"/>
  <c r="P100" i="15"/>
  <c r="BI100" i="15"/>
  <c r="BC100" i="15"/>
  <c r="BG99" i="15"/>
  <c r="BF99" i="15"/>
  <c r="BE99" i="15"/>
  <c r="BD99" i="15"/>
  <c r="T99" i="15"/>
  <c r="R99" i="15"/>
  <c r="P99" i="15"/>
  <c r="BI99" i="15"/>
  <c r="BC99" i="15"/>
  <c r="BG98" i="15"/>
  <c r="BF98" i="15"/>
  <c r="BE98" i="15"/>
  <c r="BD98" i="15"/>
  <c r="T98" i="15"/>
  <c r="R98" i="15"/>
  <c r="P98" i="15"/>
  <c r="BI98" i="15"/>
  <c r="BC98" i="15"/>
  <c r="BG97" i="15"/>
  <c r="BF97" i="15"/>
  <c r="BE97" i="15"/>
  <c r="BD97" i="15"/>
  <c r="T97" i="15"/>
  <c r="R97" i="15"/>
  <c r="P97" i="15"/>
  <c r="BI97" i="15"/>
  <c r="BC97" i="15"/>
  <c r="BG96" i="15"/>
  <c r="BF96" i="15"/>
  <c r="BE96" i="15"/>
  <c r="BD96" i="15"/>
  <c r="T96" i="15"/>
  <c r="R96" i="15"/>
  <c r="P96" i="15"/>
  <c r="BI96" i="15"/>
  <c r="BC96" i="15"/>
  <c r="BG95" i="15"/>
  <c r="BF95" i="15"/>
  <c r="BE95" i="15"/>
  <c r="BD95" i="15"/>
  <c r="T95" i="15"/>
  <c r="R95" i="15"/>
  <c r="P95" i="15"/>
  <c r="BI95" i="15"/>
  <c r="BC95" i="15"/>
  <c r="BG94" i="15"/>
  <c r="BF94" i="15"/>
  <c r="BE94" i="15"/>
  <c r="BD94" i="15"/>
  <c r="T94" i="15"/>
  <c r="R94" i="15"/>
  <c r="P94" i="15"/>
  <c r="BI94" i="15"/>
  <c r="BC94" i="15"/>
  <c r="BG93" i="15"/>
  <c r="BF93" i="15"/>
  <c r="BE93" i="15"/>
  <c r="BD93" i="15"/>
  <c r="T93" i="15"/>
  <c r="R93" i="15"/>
  <c r="P93" i="15"/>
  <c r="BI93" i="15"/>
  <c r="BC93" i="15"/>
  <c r="BG92" i="15"/>
  <c r="BF92" i="15"/>
  <c r="BE92" i="15"/>
  <c r="BD92" i="15"/>
  <c r="T92" i="15"/>
  <c r="R92" i="15"/>
  <c r="P92" i="15"/>
  <c r="BI92" i="15"/>
  <c r="BC92" i="15"/>
  <c r="BG91" i="15"/>
  <c r="BF91" i="15"/>
  <c r="BE91" i="15"/>
  <c r="BD91" i="15"/>
  <c r="T91" i="15"/>
  <c r="R91" i="15"/>
  <c r="P91" i="15"/>
  <c r="BI91" i="15"/>
  <c r="BC91" i="15"/>
  <c r="BG90" i="15"/>
  <c r="BF90" i="15"/>
  <c r="BE90" i="15"/>
  <c r="BD90" i="15"/>
  <c r="T90" i="15"/>
  <c r="R90" i="15"/>
  <c r="P90" i="15"/>
  <c r="BI90" i="15"/>
  <c r="BC90" i="15"/>
  <c r="BG89" i="15"/>
  <c r="BF89" i="15"/>
  <c r="BE89" i="15"/>
  <c r="BD89" i="15"/>
  <c r="T89" i="15"/>
  <c r="R89" i="15"/>
  <c r="P89" i="15"/>
  <c r="BI89" i="15"/>
  <c r="BC89" i="15"/>
  <c r="BG88" i="15"/>
  <c r="BF88" i="15"/>
  <c r="BE88" i="15"/>
  <c r="BD88" i="15"/>
  <c r="T88" i="15"/>
  <c r="R88" i="15"/>
  <c r="P88" i="15"/>
  <c r="BI88" i="15"/>
  <c r="BC88" i="15"/>
  <c r="BG87" i="15"/>
  <c r="BF87" i="15"/>
  <c r="BE87" i="15"/>
  <c r="BD87" i="15"/>
  <c r="T87" i="15"/>
  <c r="R87" i="15"/>
  <c r="R84" i="15" s="1"/>
  <c r="R83" i="15" s="1"/>
  <c r="P87" i="15"/>
  <c r="BI87" i="15"/>
  <c r="BC87" i="15"/>
  <c r="BG86" i="15"/>
  <c r="BF86" i="15"/>
  <c r="BE86" i="15"/>
  <c r="BD86" i="15"/>
  <c r="T86" i="15"/>
  <c r="R86" i="15"/>
  <c r="P86" i="15"/>
  <c r="BI86" i="15"/>
  <c r="BC86" i="15"/>
  <c r="BG85" i="15"/>
  <c r="BF85" i="15"/>
  <c r="BE85" i="15"/>
  <c r="BD85" i="15"/>
  <c r="T85" i="15"/>
  <c r="R85" i="15"/>
  <c r="P85" i="15"/>
  <c r="BI85" i="15"/>
  <c r="BC85" i="15"/>
  <c r="F76" i="15"/>
  <c r="E74" i="15"/>
  <c r="F49" i="15"/>
  <c r="E47" i="15"/>
  <c r="J21" i="15"/>
  <c r="E21" i="15"/>
  <c r="J20" i="15"/>
  <c r="J18" i="15"/>
  <c r="E18" i="15"/>
  <c r="F52" i="15" s="1"/>
  <c r="F79" i="15"/>
  <c r="J17" i="15"/>
  <c r="J15" i="15"/>
  <c r="E15" i="15"/>
  <c r="F78" i="15" s="1"/>
  <c r="J14" i="15"/>
  <c r="J12" i="15"/>
  <c r="J76" i="15" s="1"/>
  <c r="E7" i="15"/>
  <c r="E45" i="15" s="1"/>
  <c r="E72" i="15"/>
  <c r="AY64" i="1"/>
  <c r="AX64" i="1"/>
  <c r="BG161" i="14"/>
  <c r="BF161" i="14"/>
  <c r="BE161" i="14"/>
  <c r="BD161" i="14"/>
  <c r="T161" i="14"/>
  <c r="R161" i="14"/>
  <c r="P161" i="14"/>
  <c r="BI161" i="14"/>
  <c r="BC161" i="14"/>
  <c r="BG160" i="14"/>
  <c r="BF160" i="14"/>
  <c r="BE160" i="14"/>
  <c r="BD160" i="14"/>
  <c r="T160" i="14"/>
  <c r="R160" i="14"/>
  <c r="P160" i="14"/>
  <c r="BI160" i="14"/>
  <c r="BC160" i="14"/>
  <c r="BG159" i="14"/>
  <c r="BF159" i="14"/>
  <c r="BE159" i="14"/>
  <c r="BD159" i="14"/>
  <c r="T159" i="14"/>
  <c r="R159" i="14"/>
  <c r="P159" i="14"/>
  <c r="BI159" i="14"/>
  <c r="BC159" i="14"/>
  <c r="BG158" i="14"/>
  <c r="BF158" i="14"/>
  <c r="BE158" i="14"/>
  <c r="BD158" i="14"/>
  <c r="T158" i="14"/>
  <c r="R158" i="14"/>
  <c r="P158" i="14"/>
  <c r="BI158" i="14"/>
  <c r="BC158" i="14"/>
  <c r="BG157" i="14"/>
  <c r="BF157" i="14"/>
  <c r="BE157" i="14"/>
  <c r="BD157" i="14"/>
  <c r="T157" i="14"/>
  <c r="R157" i="14"/>
  <c r="P157" i="14"/>
  <c r="BI157" i="14"/>
  <c r="BC157" i="14"/>
  <c r="BG156" i="14"/>
  <c r="BF156" i="14"/>
  <c r="BE156" i="14"/>
  <c r="BD156" i="14"/>
  <c r="T156" i="14"/>
  <c r="R156" i="14"/>
  <c r="P156" i="14"/>
  <c r="BI156" i="14"/>
  <c r="BC156" i="14"/>
  <c r="BG155" i="14"/>
  <c r="BF155" i="14"/>
  <c r="BE155" i="14"/>
  <c r="BD155" i="14"/>
  <c r="T155" i="14"/>
  <c r="R155" i="14"/>
  <c r="P155" i="14"/>
  <c r="BI155" i="14"/>
  <c r="BC155" i="14"/>
  <c r="BG154" i="14"/>
  <c r="BF154" i="14"/>
  <c r="BE154" i="14"/>
  <c r="BD154" i="14"/>
  <c r="T154" i="14"/>
  <c r="R154" i="14"/>
  <c r="P154" i="14"/>
  <c r="BI154" i="14"/>
  <c r="BC154" i="14"/>
  <c r="BG153" i="14"/>
  <c r="BF153" i="14"/>
  <c r="BE153" i="14"/>
  <c r="BD153" i="14"/>
  <c r="T153" i="14"/>
  <c r="R153" i="14"/>
  <c r="P153" i="14"/>
  <c r="BI153" i="14"/>
  <c r="BC153" i="14"/>
  <c r="BG152" i="14"/>
  <c r="BF152" i="14"/>
  <c r="BE152" i="14"/>
  <c r="BD152" i="14"/>
  <c r="T152" i="14"/>
  <c r="R152" i="14"/>
  <c r="P152" i="14"/>
  <c r="BI152" i="14"/>
  <c r="BC152" i="14"/>
  <c r="BG151" i="14"/>
  <c r="BF151" i="14"/>
  <c r="BE151" i="14"/>
  <c r="BD151" i="14"/>
  <c r="T151" i="14"/>
  <c r="R151" i="14"/>
  <c r="P151" i="14"/>
  <c r="BI151" i="14"/>
  <c r="BC151" i="14"/>
  <c r="BG150" i="14"/>
  <c r="BF150" i="14"/>
  <c r="BE150" i="14"/>
  <c r="BD150" i="14"/>
  <c r="T150" i="14"/>
  <c r="R150" i="14"/>
  <c r="P150" i="14"/>
  <c r="BI150" i="14"/>
  <c r="BC150" i="14"/>
  <c r="BG149" i="14"/>
  <c r="BF149" i="14"/>
  <c r="BE149" i="14"/>
  <c r="BD149" i="14"/>
  <c r="T149" i="14"/>
  <c r="R149" i="14"/>
  <c r="P149" i="14"/>
  <c r="BI149" i="14"/>
  <c r="BC149" i="14"/>
  <c r="BG148" i="14"/>
  <c r="BF148" i="14"/>
  <c r="BE148" i="14"/>
  <c r="BD148" i="14"/>
  <c r="T148" i="14"/>
  <c r="R148" i="14"/>
  <c r="P148" i="14"/>
  <c r="BI148" i="14"/>
  <c r="BC148" i="14"/>
  <c r="BG147" i="14"/>
  <c r="BF147" i="14"/>
  <c r="BE147" i="14"/>
  <c r="BD147" i="14"/>
  <c r="T147" i="14"/>
  <c r="R147" i="14"/>
  <c r="P147" i="14"/>
  <c r="BI147" i="14"/>
  <c r="BC147" i="14"/>
  <c r="BG146" i="14"/>
  <c r="BF146" i="14"/>
  <c r="BE146" i="14"/>
  <c r="BD146" i="14"/>
  <c r="T146" i="14"/>
  <c r="R146" i="14"/>
  <c r="P146" i="14"/>
  <c r="BI146" i="14"/>
  <c r="BC146" i="14"/>
  <c r="BG145" i="14"/>
  <c r="BF145" i="14"/>
  <c r="BE145" i="14"/>
  <c r="BD145" i="14"/>
  <c r="T145" i="14"/>
  <c r="R145" i="14"/>
  <c r="P145" i="14"/>
  <c r="BI145" i="14"/>
  <c r="BC145" i="14"/>
  <c r="BG144" i="14"/>
  <c r="BF144" i="14"/>
  <c r="BE144" i="14"/>
  <c r="BD144" i="14"/>
  <c r="T144" i="14"/>
  <c r="R144" i="14"/>
  <c r="P144" i="14"/>
  <c r="BI144" i="14"/>
  <c r="BC144" i="14"/>
  <c r="BG143" i="14"/>
  <c r="BF143" i="14"/>
  <c r="BE143" i="14"/>
  <c r="BD143" i="14"/>
  <c r="T143" i="14"/>
  <c r="R143" i="14"/>
  <c r="P143" i="14"/>
  <c r="BI143" i="14"/>
  <c r="BC143" i="14"/>
  <c r="BG142" i="14"/>
  <c r="BF142" i="14"/>
  <c r="BE142" i="14"/>
  <c r="BD142" i="14"/>
  <c r="T142" i="14"/>
  <c r="R142" i="14"/>
  <c r="P142" i="14"/>
  <c r="BI142" i="14"/>
  <c r="BC142" i="14"/>
  <c r="BG141" i="14"/>
  <c r="BF141" i="14"/>
  <c r="BE141" i="14"/>
  <c r="BD141" i="14"/>
  <c r="T141" i="14"/>
  <c r="R141" i="14"/>
  <c r="P141" i="14"/>
  <c r="BI141" i="14"/>
  <c r="BC141" i="14"/>
  <c r="BG137" i="14"/>
  <c r="BF137" i="14"/>
  <c r="BE137" i="14"/>
  <c r="BD137" i="14"/>
  <c r="T137" i="14"/>
  <c r="R137" i="14"/>
  <c r="P137" i="14"/>
  <c r="BI137" i="14"/>
  <c r="BC137" i="14"/>
  <c r="BG134" i="14"/>
  <c r="BF134" i="14"/>
  <c r="BE134" i="14"/>
  <c r="BD134" i="14"/>
  <c r="T134" i="14"/>
  <c r="R134" i="14"/>
  <c r="P134" i="14"/>
  <c r="BI134" i="14"/>
  <c r="BC134" i="14"/>
  <c r="BG133" i="14"/>
  <c r="BF133" i="14"/>
  <c r="BE133" i="14"/>
  <c r="BD133" i="14"/>
  <c r="T133" i="14"/>
  <c r="R133" i="14"/>
  <c r="P133" i="14"/>
  <c r="BI133" i="14"/>
  <c r="BC133" i="14"/>
  <c r="BG131" i="14"/>
  <c r="BF131" i="14"/>
  <c r="BE131" i="14"/>
  <c r="BD131" i="14"/>
  <c r="T131" i="14"/>
  <c r="R131" i="14"/>
  <c r="P131" i="14"/>
  <c r="BI131" i="14"/>
  <c r="BC131" i="14"/>
  <c r="BG129" i="14"/>
  <c r="BF129" i="14"/>
  <c r="BE129" i="14"/>
  <c r="BD129" i="14"/>
  <c r="T129" i="14"/>
  <c r="R129" i="14"/>
  <c r="P129" i="14"/>
  <c r="BI129" i="14"/>
  <c r="BC129" i="14"/>
  <c r="BG127" i="14"/>
  <c r="BF127" i="14"/>
  <c r="BE127" i="14"/>
  <c r="BD127" i="14"/>
  <c r="T127" i="14"/>
  <c r="R127" i="14"/>
  <c r="P127" i="14"/>
  <c r="BI127" i="14"/>
  <c r="BC127" i="14"/>
  <c r="BG125" i="14"/>
  <c r="BF125" i="14"/>
  <c r="BE125" i="14"/>
  <c r="BD125" i="14"/>
  <c r="T125" i="14"/>
  <c r="R125" i="14"/>
  <c r="P125" i="14"/>
  <c r="BI125" i="14"/>
  <c r="BC125" i="14"/>
  <c r="BG124" i="14"/>
  <c r="BF124" i="14"/>
  <c r="BE124" i="14"/>
  <c r="BD124" i="14"/>
  <c r="T124" i="14"/>
  <c r="R124" i="14"/>
  <c r="P124" i="14"/>
  <c r="BI124" i="14"/>
  <c r="BC124" i="14"/>
  <c r="BG123" i="14"/>
  <c r="BF123" i="14"/>
  <c r="BE123" i="14"/>
  <c r="BD123" i="14"/>
  <c r="T123" i="14"/>
  <c r="R123" i="14"/>
  <c r="P123" i="14"/>
  <c r="BI123" i="14"/>
  <c r="BC123" i="14"/>
  <c r="BG122" i="14"/>
  <c r="BF122" i="14"/>
  <c r="BE122" i="14"/>
  <c r="BD122" i="14"/>
  <c r="T122" i="14"/>
  <c r="R122" i="14"/>
  <c r="P122" i="14"/>
  <c r="BI122" i="14"/>
  <c r="BC122" i="14"/>
  <c r="BG121" i="14"/>
  <c r="BF121" i="14"/>
  <c r="BE121" i="14"/>
  <c r="BD121" i="14"/>
  <c r="T121" i="14"/>
  <c r="R121" i="14"/>
  <c r="P121" i="14"/>
  <c r="BI121" i="14"/>
  <c r="BC121" i="14"/>
  <c r="BG120" i="14"/>
  <c r="BF120" i="14"/>
  <c r="BE120" i="14"/>
  <c r="BD120" i="14"/>
  <c r="T120" i="14"/>
  <c r="R120" i="14"/>
  <c r="P120" i="14"/>
  <c r="BI120" i="14"/>
  <c r="BC120" i="14"/>
  <c r="BG117" i="14"/>
  <c r="BF117" i="14"/>
  <c r="BE117" i="14"/>
  <c r="BD117" i="14"/>
  <c r="T117" i="14"/>
  <c r="R117" i="14"/>
  <c r="P117" i="14"/>
  <c r="BI117" i="14"/>
  <c r="BC117" i="14"/>
  <c r="BG114" i="14"/>
  <c r="BF114" i="14"/>
  <c r="BE114" i="14"/>
  <c r="BD114" i="14"/>
  <c r="T114" i="14"/>
  <c r="R114" i="14"/>
  <c r="P114" i="14"/>
  <c r="BI114" i="14"/>
  <c r="BC114" i="14"/>
  <c r="BG111" i="14"/>
  <c r="BF111" i="14"/>
  <c r="BE111" i="14"/>
  <c r="BD111" i="14"/>
  <c r="T111" i="14"/>
  <c r="R111" i="14"/>
  <c r="P111" i="14"/>
  <c r="BI111" i="14"/>
  <c r="BC111" i="14"/>
  <c r="BG110" i="14"/>
  <c r="BF110" i="14"/>
  <c r="BE110" i="14"/>
  <c r="BD110" i="14"/>
  <c r="T110" i="14"/>
  <c r="R110" i="14"/>
  <c r="P110" i="14"/>
  <c r="BI110" i="14"/>
  <c r="BC110" i="14"/>
  <c r="BG109" i="14"/>
  <c r="BF109" i="14"/>
  <c r="BE109" i="14"/>
  <c r="BD109" i="14"/>
  <c r="T109" i="14"/>
  <c r="R109" i="14"/>
  <c r="P109" i="14"/>
  <c r="BI109" i="14"/>
  <c r="BC109" i="14"/>
  <c r="BG107" i="14"/>
  <c r="BF107" i="14"/>
  <c r="BE107" i="14"/>
  <c r="BD107" i="14"/>
  <c r="T107" i="14"/>
  <c r="R107" i="14"/>
  <c r="P107" i="14"/>
  <c r="BI107" i="14"/>
  <c r="BC107" i="14"/>
  <c r="BG105" i="14"/>
  <c r="BF105" i="14"/>
  <c r="BE105" i="14"/>
  <c r="BD105" i="14"/>
  <c r="T105" i="14"/>
  <c r="R105" i="14"/>
  <c r="P105" i="14"/>
  <c r="BI105" i="14"/>
  <c r="BC105" i="14"/>
  <c r="BG103" i="14"/>
  <c r="BF103" i="14"/>
  <c r="BE103" i="14"/>
  <c r="BD103" i="14"/>
  <c r="T103" i="14"/>
  <c r="R103" i="14"/>
  <c r="P103" i="14"/>
  <c r="BI103" i="14"/>
  <c r="BC103" i="14"/>
  <c r="BG101" i="14"/>
  <c r="BF101" i="14"/>
  <c r="BE101" i="14"/>
  <c r="BD101" i="14"/>
  <c r="T101" i="14"/>
  <c r="R101" i="14"/>
  <c r="P101" i="14"/>
  <c r="BI101" i="14"/>
  <c r="BC101" i="14"/>
  <c r="BG99" i="14"/>
  <c r="BF99" i="14"/>
  <c r="BE99" i="14"/>
  <c r="BD99" i="14"/>
  <c r="T99" i="14"/>
  <c r="R99" i="14"/>
  <c r="P99" i="14"/>
  <c r="BI99" i="14"/>
  <c r="BC99" i="14"/>
  <c r="BG98" i="14"/>
  <c r="BF98" i="14"/>
  <c r="BE98" i="14"/>
  <c r="BD98" i="14"/>
  <c r="T98" i="14"/>
  <c r="R98" i="14"/>
  <c r="P98" i="14"/>
  <c r="BI98" i="14"/>
  <c r="BC98" i="14"/>
  <c r="BG97" i="14"/>
  <c r="BF97" i="14"/>
  <c r="BE97" i="14"/>
  <c r="BD97" i="14"/>
  <c r="T97" i="14"/>
  <c r="R97" i="14"/>
  <c r="P97" i="14"/>
  <c r="BI97" i="14"/>
  <c r="BC97" i="14"/>
  <c r="BG96" i="14"/>
  <c r="BF96" i="14"/>
  <c r="BE96" i="14"/>
  <c r="BD96" i="14"/>
  <c r="T96" i="14"/>
  <c r="R96" i="14"/>
  <c r="P96" i="14"/>
  <c r="BI96" i="14"/>
  <c r="BC96" i="14"/>
  <c r="BG95" i="14"/>
  <c r="BF95" i="14"/>
  <c r="BE95" i="14"/>
  <c r="BD95" i="14"/>
  <c r="T95" i="14"/>
  <c r="R95" i="14"/>
  <c r="P95" i="14"/>
  <c r="BI95" i="14"/>
  <c r="BC95" i="14"/>
  <c r="BG94" i="14"/>
  <c r="BF94" i="14"/>
  <c r="BE94" i="14"/>
  <c r="BD94" i="14"/>
  <c r="T94" i="14"/>
  <c r="R94" i="14"/>
  <c r="P94" i="14"/>
  <c r="BI94" i="14"/>
  <c r="BC94" i="14"/>
  <c r="BG93" i="14"/>
  <c r="BF93" i="14"/>
  <c r="BE93" i="14"/>
  <c r="BD93" i="14"/>
  <c r="T93" i="14"/>
  <c r="R93" i="14"/>
  <c r="P93" i="14"/>
  <c r="BI93" i="14"/>
  <c r="BC93" i="14"/>
  <c r="BG92" i="14"/>
  <c r="BF92" i="14"/>
  <c r="BE92" i="14"/>
  <c r="BD92" i="14"/>
  <c r="T92" i="14"/>
  <c r="R92" i="14"/>
  <c r="P92" i="14"/>
  <c r="BI92" i="14"/>
  <c r="BC92" i="14"/>
  <c r="BG91" i="14"/>
  <c r="BF91" i="14"/>
  <c r="BE91" i="14"/>
  <c r="BD91" i="14"/>
  <c r="T91" i="14"/>
  <c r="R91" i="14"/>
  <c r="P91" i="14"/>
  <c r="BI91" i="14"/>
  <c r="BC91" i="14"/>
  <c r="BG90" i="14"/>
  <c r="BF90" i="14"/>
  <c r="BE90" i="14"/>
  <c r="BD90" i="14"/>
  <c r="T90" i="14"/>
  <c r="R90" i="14"/>
  <c r="P90" i="14"/>
  <c r="BI90" i="14"/>
  <c r="BC90" i="14"/>
  <c r="BG89" i="14"/>
  <c r="BF89" i="14"/>
  <c r="BE89" i="14"/>
  <c r="BD89" i="14"/>
  <c r="T89" i="14"/>
  <c r="R89" i="14"/>
  <c r="P89" i="14"/>
  <c r="BI89" i="14"/>
  <c r="BC89" i="14"/>
  <c r="BG88" i="14"/>
  <c r="BF88" i="14"/>
  <c r="BE88" i="14"/>
  <c r="BD88" i="14"/>
  <c r="T88" i="14"/>
  <c r="R88" i="14"/>
  <c r="P88" i="14"/>
  <c r="BI88" i="14"/>
  <c r="BC88" i="14"/>
  <c r="BG87" i="14"/>
  <c r="BF87" i="14"/>
  <c r="BE87" i="14"/>
  <c r="BD87" i="14"/>
  <c r="T87" i="14"/>
  <c r="R87" i="14"/>
  <c r="P87" i="14"/>
  <c r="BI87" i="14"/>
  <c r="BC87" i="14"/>
  <c r="BG86" i="14"/>
  <c r="BF86" i="14"/>
  <c r="BE86" i="14"/>
  <c r="BD86" i="14"/>
  <c r="T86" i="14"/>
  <c r="R86" i="14"/>
  <c r="P86" i="14"/>
  <c r="BI86" i="14"/>
  <c r="BC86" i="14"/>
  <c r="BG85" i="14"/>
  <c r="BF85" i="14"/>
  <c r="BE85" i="14"/>
  <c r="BD85" i="14"/>
  <c r="T85" i="14"/>
  <c r="R85" i="14"/>
  <c r="P85" i="14"/>
  <c r="BI85" i="14"/>
  <c r="BC85" i="14"/>
  <c r="BG84" i="14"/>
  <c r="BF84" i="14"/>
  <c r="BE84" i="14"/>
  <c r="BD84" i="14"/>
  <c r="T84" i="14"/>
  <c r="R84" i="14"/>
  <c r="P84" i="14"/>
  <c r="BI84" i="14"/>
  <c r="BC84" i="14"/>
  <c r="F75" i="14"/>
  <c r="E73" i="14"/>
  <c r="F49" i="14"/>
  <c r="E47" i="14"/>
  <c r="J21" i="14"/>
  <c r="E21" i="14"/>
  <c r="J51" i="14" s="1"/>
  <c r="J20" i="14"/>
  <c r="J18" i="14"/>
  <c r="E18" i="14"/>
  <c r="J17" i="14"/>
  <c r="J15" i="14"/>
  <c r="E15" i="14"/>
  <c r="F77" i="14" s="1"/>
  <c r="J14" i="14"/>
  <c r="J12" i="14"/>
  <c r="J75" i="14" s="1"/>
  <c r="E7" i="14"/>
  <c r="AY63" i="1"/>
  <c r="AX63" i="1"/>
  <c r="BG144" i="13"/>
  <c r="BF144" i="13"/>
  <c r="BE144" i="13"/>
  <c r="BD144" i="13"/>
  <c r="T144" i="13"/>
  <c r="R144" i="13"/>
  <c r="P144" i="13"/>
  <c r="BI144" i="13"/>
  <c r="BC144" i="13"/>
  <c r="BG143" i="13"/>
  <c r="BF143" i="13"/>
  <c r="BE143" i="13"/>
  <c r="BD143" i="13"/>
  <c r="T143" i="13"/>
  <c r="R143" i="13"/>
  <c r="P143" i="13"/>
  <c r="BI143" i="13"/>
  <c r="BC143" i="13"/>
  <c r="BG142" i="13"/>
  <c r="BF142" i="13"/>
  <c r="BE142" i="13"/>
  <c r="BD142" i="13"/>
  <c r="T142" i="13"/>
  <c r="R142" i="13"/>
  <c r="P142" i="13"/>
  <c r="BI142" i="13"/>
  <c r="BC142" i="13"/>
  <c r="BG141" i="13"/>
  <c r="BF141" i="13"/>
  <c r="BE141" i="13"/>
  <c r="BD141" i="13"/>
  <c r="T141" i="13"/>
  <c r="R141" i="13"/>
  <c r="P141" i="13"/>
  <c r="BI141" i="13"/>
  <c r="BC141" i="13"/>
  <c r="BG140" i="13"/>
  <c r="BF140" i="13"/>
  <c r="BE140" i="13"/>
  <c r="BD140" i="13"/>
  <c r="T140" i="13"/>
  <c r="R140" i="13"/>
  <c r="P140" i="13"/>
  <c r="BI140" i="13"/>
  <c r="BC140" i="13"/>
  <c r="BG139" i="13"/>
  <c r="BF139" i="13"/>
  <c r="BE139" i="13"/>
  <c r="BD139" i="13"/>
  <c r="T139" i="13"/>
  <c r="R139" i="13"/>
  <c r="P139" i="13"/>
  <c r="BI139" i="13"/>
  <c r="BC139" i="13"/>
  <c r="BG138" i="13"/>
  <c r="BF138" i="13"/>
  <c r="BE138" i="13"/>
  <c r="BD138" i="13"/>
  <c r="T138" i="13"/>
  <c r="R138" i="13"/>
  <c r="P138" i="13"/>
  <c r="BI138" i="13"/>
  <c r="BC138" i="13"/>
  <c r="BG137" i="13"/>
  <c r="BF137" i="13"/>
  <c r="BE137" i="13"/>
  <c r="BD137" i="13"/>
  <c r="T137" i="13"/>
  <c r="R137" i="13"/>
  <c r="P137" i="13"/>
  <c r="BI137" i="13"/>
  <c r="BC137" i="13"/>
  <c r="BG136" i="13"/>
  <c r="BF136" i="13"/>
  <c r="BE136" i="13"/>
  <c r="BD136" i="13"/>
  <c r="T136" i="13"/>
  <c r="R136" i="13"/>
  <c r="P136" i="13"/>
  <c r="BI136" i="13"/>
  <c r="BC136" i="13"/>
  <c r="BG135" i="13"/>
  <c r="BF135" i="13"/>
  <c r="BE135" i="13"/>
  <c r="BD135" i="13"/>
  <c r="T135" i="13"/>
  <c r="R135" i="13"/>
  <c r="P135" i="13"/>
  <c r="BI135" i="13"/>
  <c r="BC135" i="13"/>
  <c r="BG134" i="13"/>
  <c r="BF134" i="13"/>
  <c r="BE134" i="13"/>
  <c r="BD134" i="13"/>
  <c r="T134" i="13"/>
  <c r="R134" i="13"/>
  <c r="P134" i="13"/>
  <c r="BI134" i="13"/>
  <c r="BC134" i="13"/>
  <c r="BG133" i="13"/>
  <c r="BF133" i="13"/>
  <c r="BE133" i="13"/>
  <c r="BD133" i="13"/>
  <c r="T133" i="13"/>
  <c r="R133" i="13"/>
  <c r="P133" i="13"/>
  <c r="BI133" i="13"/>
  <c r="BC133" i="13"/>
  <c r="BG132" i="13"/>
  <c r="BF132" i="13"/>
  <c r="BE132" i="13"/>
  <c r="BD132" i="13"/>
  <c r="T132" i="13"/>
  <c r="R132" i="13"/>
  <c r="P132" i="13"/>
  <c r="BI132" i="13"/>
  <c r="BC132" i="13"/>
  <c r="BG131" i="13"/>
  <c r="BF131" i="13"/>
  <c r="BE131" i="13"/>
  <c r="BD131" i="13"/>
  <c r="T131" i="13"/>
  <c r="R131" i="13"/>
  <c r="P131" i="13"/>
  <c r="BI131" i="13"/>
  <c r="BC131" i="13"/>
  <c r="BG130" i="13"/>
  <c r="BF130" i="13"/>
  <c r="BE130" i="13"/>
  <c r="BD130" i="13"/>
  <c r="T130" i="13"/>
  <c r="R130" i="13"/>
  <c r="P130" i="13"/>
  <c r="BI130" i="13"/>
  <c r="BC130" i="13"/>
  <c r="BG129" i="13"/>
  <c r="BF129" i="13"/>
  <c r="BE129" i="13"/>
  <c r="BD129" i="13"/>
  <c r="T129" i="13"/>
  <c r="R129" i="13"/>
  <c r="P129" i="13"/>
  <c r="BI129" i="13"/>
  <c r="BC129" i="13"/>
  <c r="BG128" i="13"/>
  <c r="BF128" i="13"/>
  <c r="BE128" i="13"/>
  <c r="BD128" i="13"/>
  <c r="T128" i="13"/>
  <c r="T126" i="13" s="1"/>
  <c r="R128" i="13"/>
  <c r="P128" i="13"/>
  <c r="BI128" i="13"/>
  <c r="BC128" i="13"/>
  <c r="BG127" i="13"/>
  <c r="BF127" i="13"/>
  <c r="BE127" i="13"/>
  <c r="BD127" i="13"/>
  <c r="T127" i="13"/>
  <c r="R127" i="13"/>
  <c r="P127" i="13"/>
  <c r="BI127" i="13"/>
  <c r="BC127" i="13"/>
  <c r="BG123" i="13"/>
  <c r="BF123" i="13"/>
  <c r="BE123" i="13"/>
  <c r="BD123" i="13"/>
  <c r="T123" i="13"/>
  <c r="R123" i="13"/>
  <c r="P123" i="13"/>
  <c r="BI123" i="13"/>
  <c r="BC123" i="13"/>
  <c r="BG122" i="13"/>
  <c r="BF122" i="13"/>
  <c r="BE122" i="13"/>
  <c r="BD122" i="13"/>
  <c r="T122" i="13"/>
  <c r="R122" i="13"/>
  <c r="P122" i="13"/>
  <c r="BI122" i="13"/>
  <c r="BC122" i="13"/>
  <c r="BG120" i="13"/>
  <c r="BF120" i="13"/>
  <c r="BE120" i="13"/>
  <c r="BD120" i="13"/>
  <c r="T120" i="13"/>
  <c r="R120" i="13"/>
  <c r="P120" i="13"/>
  <c r="BI120" i="13"/>
  <c r="BC120" i="13"/>
  <c r="BG118" i="13"/>
  <c r="BF118" i="13"/>
  <c r="BE118" i="13"/>
  <c r="BD118" i="13"/>
  <c r="T118" i="13"/>
  <c r="R118" i="13"/>
  <c r="P118" i="13"/>
  <c r="BI118" i="13"/>
  <c r="BC118" i="13"/>
  <c r="BG117" i="13"/>
  <c r="BF117" i="13"/>
  <c r="BE117" i="13"/>
  <c r="BD117" i="13"/>
  <c r="T117" i="13"/>
  <c r="R117" i="13"/>
  <c r="P117" i="13"/>
  <c r="BI117" i="13"/>
  <c r="BC117" i="13"/>
  <c r="BG116" i="13"/>
  <c r="BF116" i="13"/>
  <c r="BE116" i="13"/>
  <c r="BD116" i="13"/>
  <c r="T116" i="13"/>
  <c r="R116" i="13"/>
  <c r="P116" i="13"/>
  <c r="BI116" i="13"/>
  <c r="BC116" i="13"/>
  <c r="BG113" i="13"/>
  <c r="BF113" i="13"/>
  <c r="BE113" i="13"/>
  <c r="BD113" i="13"/>
  <c r="T113" i="13"/>
  <c r="R113" i="13"/>
  <c r="P113" i="13"/>
  <c r="BI113" i="13"/>
  <c r="BC113" i="13"/>
  <c r="BG110" i="13"/>
  <c r="BF110" i="13"/>
  <c r="BE110" i="13"/>
  <c r="BD110" i="13"/>
  <c r="T110" i="13"/>
  <c r="R110" i="13"/>
  <c r="P110" i="13"/>
  <c r="BI110" i="13"/>
  <c r="BC110" i="13"/>
  <c r="BG108" i="13"/>
  <c r="BF108" i="13"/>
  <c r="BE108" i="13"/>
  <c r="BD108" i="13"/>
  <c r="T108" i="13"/>
  <c r="R108" i="13"/>
  <c r="P108" i="13"/>
  <c r="BI108" i="13"/>
  <c r="BC108" i="13"/>
  <c r="BG107" i="13"/>
  <c r="BF107" i="13"/>
  <c r="BE107" i="13"/>
  <c r="BD107" i="13"/>
  <c r="T107" i="13"/>
  <c r="R107" i="13"/>
  <c r="P107" i="13"/>
  <c r="BI107" i="13"/>
  <c r="BC107" i="13"/>
  <c r="BG106" i="13"/>
  <c r="BF106" i="13"/>
  <c r="BE106" i="13"/>
  <c r="BD106" i="13"/>
  <c r="T106" i="13"/>
  <c r="R106" i="13"/>
  <c r="P106" i="13"/>
  <c r="BI106" i="13"/>
  <c r="BC106" i="13"/>
  <c r="BG105" i="13"/>
  <c r="BF105" i="13"/>
  <c r="BE105" i="13"/>
  <c r="BD105" i="13"/>
  <c r="T105" i="13"/>
  <c r="R105" i="13"/>
  <c r="P105" i="13"/>
  <c r="BI105" i="13"/>
  <c r="BC105" i="13"/>
  <c r="BG103" i="13"/>
  <c r="BF103" i="13"/>
  <c r="BE103" i="13"/>
  <c r="BD103" i="13"/>
  <c r="T103" i="13"/>
  <c r="R103" i="13"/>
  <c r="P103" i="13"/>
  <c r="BI103" i="13"/>
  <c r="BC103" i="13"/>
  <c r="BG101" i="13"/>
  <c r="BF101" i="13"/>
  <c r="BE101" i="13"/>
  <c r="BD101" i="13"/>
  <c r="T101" i="13"/>
  <c r="R101" i="13"/>
  <c r="P101" i="13"/>
  <c r="BI101" i="13"/>
  <c r="BC101" i="13"/>
  <c r="BG99" i="13"/>
  <c r="BF99" i="13"/>
  <c r="BE99" i="13"/>
  <c r="BD99" i="13"/>
  <c r="T99" i="13"/>
  <c r="R99" i="13"/>
  <c r="P99" i="13"/>
  <c r="BI99" i="13"/>
  <c r="BC99" i="13"/>
  <c r="BG98" i="13"/>
  <c r="BF98" i="13"/>
  <c r="BE98" i="13"/>
  <c r="BD98" i="13"/>
  <c r="T98" i="13"/>
  <c r="R98" i="13"/>
  <c r="P98" i="13"/>
  <c r="BI98" i="13"/>
  <c r="BC98" i="13"/>
  <c r="BG97" i="13"/>
  <c r="BF97" i="13"/>
  <c r="BE97" i="13"/>
  <c r="BD97" i="13"/>
  <c r="T97" i="13"/>
  <c r="R97" i="13"/>
  <c r="P97" i="13"/>
  <c r="BI97" i="13"/>
  <c r="BC97" i="13"/>
  <c r="BG96" i="13"/>
  <c r="BF96" i="13"/>
  <c r="BE96" i="13"/>
  <c r="BD96" i="13"/>
  <c r="T96" i="13"/>
  <c r="R96" i="13"/>
  <c r="P96" i="13"/>
  <c r="BI96" i="13"/>
  <c r="BC96" i="13"/>
  <c r="BG95" i="13"/>
  <c r="BF95" i="13"/>
  <c r="BE95" i="13"/>
  <c r="BD95" i="13"/>
  <c r="T95" i="13"/>
  <c r="R95" i="13"/>
  <c r="P95" i="13"/>
  <c r="BI95" i="13"/>
  <c r="BC95" i="13"/>
  <c r="BG94" i="13"/>
  <c r="BF94" i="13"/>
  <c r="BE94" i="13"/>
  <c r="BD94" i="13"/>
  <c r="T94" i="13"/>
  <c r="R94" i="13"/>
  <c r="P94" i="13"/>
  <c r="BI94" i="13"/>
  <c r="BC94" i="13"/>
  <c r="BG93" i="13"/>
  <c r="BF93" i="13"/>
  <c r="BE93" i="13"/>
  <c r="BD93" i="13"/>
  <c r="T93" i="13"/>
  <c r="R93" i="13"/>
  <c r="P93" i="13"/>
  <c r="BI93" i="13"/>
  <c r="BC93" i="13"/>
  <c r="BG92" i="13"/>
  <c r="BF92" i="13"/>
  <c r="BE92" i="13"/>
  <c r="BD92" i="13"/>
  <c r="T92" i="13"/>
  <c r="R92" i="13"/>
  <c r="P92" i="13"/>
  <c r="BI92" i="13"/>
  <c r="BC92" i="13"/>
  <c r="BG91" i="13"/>
  <c r="BF91" i="13"/>
  <c r="BE91" i="13"/>
  <c r="BD91" i="13"/>
  <c r="T91" i="13"/>
  <c r="R91" i="13"/>
  <c r="P91" i="13"/>
  <c r="BI91" i="13"/>
  <c r="BC91" i="13"/>
  <c r="BG90" i="13"/>
  <c r="BF90" i="13"/>
  <c r="BE90" i="13"/>
  <c r="BD90" i="13"/>
  <c r="T90" i="13"/>
  <c r="R90" i="13"/>
  <c r="P90" i="13"/>
  <c r="BI90" i="13"/>
  <c r="BC90" i="13"/>
  <c r="BG89" i="13"/>
  <c r="BF89" i="13"/>
  <c r="BE89" i="13"/>
  <c r="BD89" i="13"/>
  <c r="T89" i="13"/>
  <c r="R89" i="13"/>
  <c r="P89" i="13"/>
  <c r="BI89" i="13"/>
  <c r="BC89" i="13"/>
  <c r="BG88" i="13"/>
  <c r="BF88" i="13"/>
  <c r="BE88" i="13"/>
  <c r="BD88" i="13"/>
  <c r="T88" i="13"/>
  <c r="R88" i="13"/>
  <c r="P88" i="13"/>
  <c r="BI88" i="13"/>
  <c r="BC88" i="13"/>
  <c r="BG87" i="13"/>
  <c r="BF87" i="13"/>
  <c r="BE87" i="13"/>
  <c r="BD87" i="13"/>
  <c r="T87" i="13"/>
  <c r="R87" i="13"/>
  <c r="P87" i="13"/>
  <c r="BI87" i="13"/>
  <c r="BC87" i="13"/>
  <c r="BG86" i="13"/>
  <c r="BF86" i="13"/>
  <c r="BE86" i="13"/>
  <c r="BD86" i="13"/>
  <c r="T86" i="13"/>
  <c r="R86" i="13"/>
  <c r="P86" i="13"/>
  <c r="BI86" i="13"/>
  <c r="BC86" i="13"/>
  <c r="BG85" i="13"/>
  <c r="BF85" i="13"/>
  <c r="BE85" i="13"/>
  <c r="BD85" i="13"/>
  <c r="T85" i="13"/>
  <c r="R85" i="13"/>
  <c r="P85" i="13"/>
  <c r="BI85" i="13"/>
  <c r="BC85" i="13"/>
  <c r="BG84" i="13"/>
  <c r="BF84" i="13"/>
  <c r="BE84" i="13"/>
  <c r="BD84" i="13"/>
  <c r="T84" i="13"/>
  <c r="R84" i="13"/>
  <c r="P84" i="13"/>
  <c r="BI84" i="13"/>
  <c r="BC84" i="13"/>
  <c r="F75" i="13"/>
  <c r="E73" i="13"/>
  <c r="F49" i="13"/>
  <c r="E47" i="13"/>
  <c r="J21" i="13"/>
  <c r="E21" i="13"/>
  <c r="J77" i="13" s="1"/>
  <c r="J20" i="13"/>
  <c r="J18" i="13"/>
  <c r="E18" i="13"/>
  <c r="F52" i="13" s="1"/>
  <c r="J17" i="13"/>
  <c r="J15" i="13"/>
  <c r="E15" i="13"/>
  <c r="J14" i="13"/>
  <c r="J12" i="13"/>
  <c r="E7" i="13"/>
  <c r="E45" i="13" s="1"/>
  <c r="AY62" i="1"/>
  <c r="AX62" i="1"/>
  <c r="BG150" i="12"/>
  <c r="BF150" i="12"/>
  <c r="BE150" i="12"/>
  <c r="BD150" i="12"/>
  <c r="T150" i="12"/>
  <c r="R150" i="12"/>
  <c r="P150" i="12"/>
  <c r="BI150" i="12"/>
  <c r="BC150" i="12"/>
  <c r="BG149" i="12"/>
  <c r="BF149" i="12"/>
  <c r="BE149" i="12"/>
  <c r="BD149" i="12"/>
  <c r="T149" i="12"/>
  <c r="R149" i="12"/>
  <c r="P149" i="12"/>
  <c r="BI149" i="12"/>
  <c r="BC149" i="12"/>
  <c r="BG148" i="12"/>
  <c r="BF148" i="12"/>
  <c r="BE148" i="12"/>
  <c r="BD148" i="12"/>
  <c r="T148" i="12"/>
  <c r="R148" i="12"/>
  <c r="P148" i="12"/>
  <c r="BI148" i="12"/>
  <c r="BC148" i="12"/>
  <c r="BG147" i="12"/>
  <c r="BF147" i="12"/>
  <c r="BE147" i="12"/>
  <c r="BD147" i="12"/>
  <c r="T147" i="12"/>
  <c r="R147" i="12"/>
  <c r="P147" i="12"/>
  <c r="BI147" i="12"/>
  <c r="BC147" i="12"/>
  <c r="BG146" i="12"/>
  <c r="BF146" i="12"/>
  <c r="BE146" i="12"/>
  <c r="BD146" i="12"/>
  <c r="T146" i="12"/>
  <c r="R146" i="12"/>
  <c r="P146" i="12"/>
  <c r="BI146" i="12"/>
  <c r="BC146" i="12"/>
  <c r="BG145" i="12"/>
  <c r="BF145" i="12"/>
  <c r="BE145" i="12"/>
  <c r="BD145" i="12"/>
  <c r="T145" i="12"/>
  <c r="R145" i="12"/>
  <c r="P145" i="12"/>
  <c r="BI145" i="12"/>
  <c r="BC145" i="12"/>
  <c r="BG144" i="12"/>
  <c r="BF144" i="12"/>
  <c r="BE144" i="12"/>
  <c r="BD144" i="12"/>
  <c r="T144" i="12"/>
  <c r="R144" i="12"/>
  <c r="P144" i="12"/>
  <c r="BI144" i="12"/>
  <c r="BC144" i="12"/>
  <c r="BG143" i="12"/>
  <c r="BF143" i="12"/>
  <c r="BE143" i="12"/>
  <c r="BD143" i="12"/>
  <c r="T143" i="12"/>
  <c r="R143" i="12"/>
  <c r="P143" i="12"/>
  <c r="BI143" i="12"/>
  <c r="BC143" i="12"/>
  <c r="BG142" i="12"/>
  <c r="BF142" i="12"/>
  <c r="BE142" i="12"/>
  <c r="BD142" i="12"/>
  <c r="T142" i="12"/>
  <c r="R142" i="12"/>
  <c r="P142" i="12"/>
  <c r="BI142" i="12"/>
  <c r="BC142" i="12"/>
  <c r="BG141" i="12"/>
  <c r="BF141" i="12"/>
  <c r="BE141" i="12"/>
  <c r="BD141" i="12"/>
  <c r="T141" i="12"/>
  <c r="R141" i="12"/>
  <c r="P141" i="12"/>
  <c r="BI141" i="12"/>
  <c r="BC141" i="12"/>
  <c r="BG140" i="12"/>
  <c r="BF140" i="12"/>
  <c r="BE140" i="12"/>
  <c r="BD140" i="12"/>
  <c r="T140" i="12"/>
  <c r="R140" i="12"/>
  <c r="P140" i="12"/>
  <c r="BI140" i="12"/>
  <c r="BC140" i="12"/>
  <c r="BG139" i="12"/>
  <c r="BF139" i="12"/>
  <c r="BE139" i="12"/>
  <c r="BD139" i="12"/>
  <c r="T139" i="12"/>
  <c r="R139" i="12"/>
  <c r="P139" i="12"/>
  <c r="BI139" i="12"/>
  <c r="BC139" i="12"/>
  <c r="BG138" i="12"/>
  <c r="BF138" i="12"/>
  <c r="BE138" i="12"/>
  <c r="BD138" i="12"/>
  <c r="T138" i="12"/>
  <c r="R138" i="12"/>
  <c r="P138" i="12"/>
  <c r="BI138" i="12"/>
  <c r="BC138" i="12"/>
  <c r="BG137" i="12"/>
  <c r="BF137" i="12"/>
  <c r="BE137" i="12"/>
  <c r="BD137" i="12"/>
  <c r="T137" i="12"/>
  <c r="R137" i="12"/>
  <c r="P137" i="12"/>
  <c r="BI137" i="12"/>
  <c r="BC137" i="12"/>
  <c r="BG136" i="12"/>
  <c r="BF136" i="12"/>
  <c r="BE136" i="12"/>
  <c r="BD136" i="12"/>
  <c r="T136" i="12"/>
  <c r="R136" i="12"/>
  <c r="P136" i="12"/>
  <c r="BI136" i="12"/>
  <c r="BC136" i="12"/>
  <c r="BG135" i="12"/>
  <c r="BF135" i="12"/>
  <c r="BE135" i="12"/>
  <c r="BD135" i="12"/>
  <c r="T135" i="12"/>
  <c r="R135" i="12"/>
  <c r="P135" i="12"/>
  <c r="BI135" i="12"/>
  <c r="BC135" i="12"/>
  <c r="BG134" i="12"/>
  <c r="BF134" i="12"/>
  <c r="BE134" i="12"/>
  <c r="BD134" i="12"/>
  <c r="T134" i="12"/>
  <c r="R134" i="12"/>
  <c r="P134" i="12"/>
  <c r="BI134" i="12"/>
  <c r="BC134" i="12"/>
  <c r="BG133" i="12"/>
  <c r="BF133" i="12"/>
  <c r="BE133" i="12"/>
  <c r="BD133" i="12"/>
  <c r="T133" i="12"/>
  <c r="R133" i="12"/>
  <c r="P133" i="12"/>
  <c r="BI133" i="12"/>
  <c r="BC133" i="12"/>
  <c r="BG129" i="12"/>
  <c r="BF129" i="12"/>
  <c r="BE129" i="12"/>
  <c r="BD129" i="12"/>
  <c r="T129" i="12"/>
  <c r="R129" i="12"/>
  <c r="P129" i="12"/>
  <c r="BI129" i="12"/>
  <c r="BC129" i="12"/>
  <c r="BG128" i="12"/>
  <c r="BF128" i="12"/>
  <c r="BE128" i="12"/>
  <c r="BD128" i="12"/>
  <c r="T128" i="12"/>
  <c r="R128" i="12"/>
  <c r="P128" i="12"/>
  <c r="BI128" i="12"/>
  <c r="BC128" i="12"/>
  <c r="BG126" i="12"/>
  <c r="BF126" i="12"/>
  <c r="BE126" i="12"/>
  <c r="BD126" i="12"/>
  <c r="T126" i="12"/>
  <c r="R126" i="12"/>
  <c r="P126" i="12"/>
  <c r="BI126" i="12"/>
  <c r="BC126" i="12"/>
  <c r="BG124" i="12"/>
  <c r="BF124" i="12"/>
  <c r="BE124" i="12"/>
  <c r="BD124" i="12"/>
  <c r="T124" i="12"/>
  <c r="R124" i="12"/>
  <c r="P124" i="12"/>
  <c r="BI124" i="12"/>
  <c r="BC124" i="12"/>
  <c r="BG122" i="12"/>
  <c r="BF122" i="12"/>
  <c r="BE122" i="12"/>
  <c r="BD122" i="12"/>
  <c r="T122" i="12"/>
  <c r="R122" i="12"/>
  <c r="P122" i="12"/>
  <c r="BI122" i="12"/>
  <c r="BC122" i="12"/>
  <c r="BG121" i="12"/>
  <c r="BF121" i="12"/>
  <c r="BE121" i="12"/>
  <c r="BD121" i="12"/>
  <c r="T121" i="12"/>
  <c r="R121" i="12"/>
  <c r="P121" i="12"/>
  <c r="BI121" i="12"/>
  <c r="BC121" i="12"/>
  <c r="BG120" i="12"/>
  <c r="BF120" i="12"/>
  <c r="BE120" i="12"/>
  <c r="BD120" i="12"/>
  <c r="T120" i="12"/>
  <c r="R120" i="12"/>
  <c r="P120" i="12"/>
  <c r="BI120" i="12"/>
  <c r="BC120" i="12"/>
  <c r="BG119" i="12"/>
  <c r="BF119" i="12"/>
  <c r="BE119" i="12"/>
  <c r="BD119" i="12"/>
  <c r="T119" i="12"/>
  <c r="R119" i="12"/>
  <c r="P119" i="12"/>
  <c r="BI119" i="12"/>
  <c r="BC119" i="12"/>
  <c r="BG118" i="12"/>
  <c r="BF118" i="12"/>
  <c r="BE118" i="12"/>
  <c r="BD118" i="12"/>
  <c r="T118" i="12"/>
  <c r="R118" i="12"/>
  <c r="P118" i="12"/>
  <c r="BI118" i="12"/>
  <c r="BC118" i="12"/>
  <c r="BG115" i="12"/>
  <c r="BF115" i="12"/>
  <c r="BE115" i="12"/>
  <c r="BD115" i="12"/>
  <c r="T115" i="12"/>
  <c r="R115" i="12"/>
  <c r="P115" i="12"/>
  <c r="BI115" i="12"/>
  <c r="BC115" i="12"/>
  <c r="BG112" i="12"/>
  <c r="BF112" i="12"/>
  <c r="BE112" i="12"/>
  <c r="BD112" i="12"/>
  <c r="T112" i="12"/>
  <c r="R112" i="12"/>
  <c r="P112" i="12"/>
  <c r="BI112" i="12"/>
  <c r="BC112" i="12"/>
  <c r="BG110" i="12"/>
  <c r="BF110" i="12"/>
  <c r="BE110" i="12"/>
  <c r="BD110" i="12"/>
  <c r="T110" i="12"/>
  <c r="R110" i="12"/>
  <c r="P110" i="12"/>
  <c r="BI110" i="12"/>
  <c r="BC110" i="12"/>
  <c r="BG109" i="12"/>
  <c r="BF109" i="12"/>
  <c r="BE109" i="12"/>
  <c r="BD109" i="12"/>
  <c r="T109" i="12"/>
  <c r="R109" i="12"/>
  <c r="P109" i="12"/>
  <c r="BI109" i="12"/>
  <c r="BC109" i="12"/>
  <c r="BG108" i="12"/>
  <c r="BF108" i="12"/>
  <c r="BE108" i="12"/>
  <c r="BD108" i="12"/>
  <c r="T108" i="12"/>
  <c r="R108" i="12"/>
  <c r="P108" i="12"/>
  <c r="BI108" i="12"/>
  <c r="BC108" i="12"/>
  <c r="BG107" i="12"/>
  <c r="BF107" i="12"/>
  <c r="BE107" i="12"/>
  <c r="BD107" i="12"/>
  <c r="T107" i="12"/>
  <c r="R107" i="12"/>
  <c r="P107" i="12"/>
  <c r="BI107" i="12"/>
  <c r="BC107" i="12"/>
  <c r="BG105" i="12"/>
  <c r="BF105" i="12"/>
  <c r="BE105" i="12"/>
  <c r="BD105" i="12"/>
  <c r="T105" i="12"/>
  <c r="R105" i="12"/>
  <c r="P105" i="12"/>
  <c r="BI105" i="12"/>
  <c r="BC105" i="12"/>
  <c r="BG103" i="12"/>
  <c r="BF103" i="12"/>
  <c r="BE103" i="12"/>
  <c r="BD103" i="12"/>
  <c r="T103" i="12"/>
  <c r="T100" i="12" s="1"/>
  <c r="R103" i="12"/>
  <c r="P103" i="12"/>
  <c r="BI103" i="12"/>
  <c r="BC103" i="12"/>
  <c r="BG101" i="12"/>
  <c r="BF101" i="12"/>
  <c r="BE101" i="12"/>
  <c r="BD101" i="12"/>
  <c r="T101" i="12"/>
  <c r="R101" i="12"/>
  <c r="P101" i="12"/>
  <c r="BI101" i="12"/>
  <c r="BC101" i="12"/>
  <c r="BG99" i="12"/>
  <c r="BF99" i="12"/>
  <c r="BE99" i="12"/>
  <c r="BD99" i="12"/>
  <c r="T99" i="12"/>
  <c r="R99" i="12"/>
  <c r="P99" i="12"/>
  <c r="BI99" i="12"/>
  <c r="BC99" i="12"/>
  <c r="BG98" i="12"/>
  <c r="BF98" i="12"/>
  <c r="BE98" i="12"/>
  <c r="BD98" i="12"/>
  <c r="T98" i="12"/>
  <c r="R98" i="12"/>
  <c r="P98" i="12"/>
  <c r="BI98" i="12"/>
  <c r="BC98" i="12"/>
  <c r="BG97" i="12"/>
  <c r="BF97" i="12"/>
  <c r="BE97" i="12"/>
  <c r="BD97" i="12"/>
  <c r="T97" i="12"/>
  <c r="R97" i="12"/>
  <c r="P97" i="12"/>
  <c r="BI97" i="12"/>
  <c r="BC97" i="12"/>
  <c r="BG96" i="12"/>
  <c r="BF96" i="12"/>
  <c r="BE96" i="12"/>
  <c r="BD96" i="12"/>
  <c r="T96" i="12"/>
  <c r="R96" i="12"/>
  <c r="P96" i="12"/>
  <c r="BI96" i="12"/>
  <c r="BC96" i="12"/>
  <c r="BG95" i="12"/>
  <c r="BF95" i="12"/>
  <c r="BE95" i="12"/>
  <c r="BD95" i="12"/>
  <c r="T95" i="12"/>
  <c r="R95" i="12"/>
  <c r="P95" i="12"/>
  <c r="BI95" i="12"/>
  <c r="BC95" i="12"/>
  <c r="BG94" i="12"/>
  <c r="BF94" i="12"/>
  <c r="BE94" i="12"/>
  <c r="BD94" i="12"/>
  <c r="T94" i="12"/>
  <c r="R94" i="12"/>
  <c r="P94" i="12"/>
  <c r="BI94" i="12"/>
  <c r="BC94" i="12"/>
  <c r="BG93" i="12"/>
  <c r="BF93" i="12"/>
  <c r="BE93" i="12"/>
  <c r="BD93" i="12"/>
  <c r="T93" i="12"/>
  <c r="R93" i="12"/>
  <c r="P93" i="12"/>
  <c r="BI93" i="12"/>
  <c r="BC93" i="12"/>
  <c r="BG92" i="12"/>
  <c r="BF92" i="12"/>
  <c r="BE92" i="12"/>
  <c r="BD92" i="12"/>
  <c r="T92" i="12"/>
  <c r="R92" i="12"/>
  <c r="P92" i="12"/>
  <c r="BI92" i="12"/>
  <c r="BC92" i="12"/>
  <c r="BG91" i="12"/>
  <c r="BF91" i="12"/>
  <c r="BE91" i="12"/>
  <c r="BD91" i="12"/>
  <c r="T91" i="12"/>
  <c r="R91" i="12"/>
  <c r="P91" i="12"/>
  <c r="BI91" i="12"/>
  <c r="BC91" i="12"/>
  <c r="BG90" i="12"/>
  <c r="BF90" i="12"/>
  <c r="BE90" i="12"/>
  <c r="BD90" i="12"/>
  <c r="T90" i="12"/>
  <c r="R90" i="12"/>
  <c r="P90" i="12"/>
  <c r="BI90" i="12"/>
  <c r="BC90" i="12"/>
  <c r="BG89" i="12"/>
  <c r="BF89" i="12"/>
  <c r="BE89" i="12"/>
  <c r="BD89" i="12"/>
  <c r="T89" i="12"/>
  <c r="R89" i="12"/>
  <c r="P89" i="12"/>
  <c r="BI89" i="12"/>
  <c r="BC89" i="12"/>
  <c r="BG88" i="12"/>
  <c r="BF88" i="12"/>
  <c r="BE88" i="12"/>
  <c r="BD88" i="12"/>
  <c r="T88" i="12"/>
  <c r="R88" i="12"/>
  <c r="P88" i="12"/>
  <c r="BI88" i="12"/>
  <c r="BC88" i="12"/>
  <c r="BG87" i="12"/>
  <c r="BF87" i="12"/>
  <c r="BE87" i="12"/>
  <c r="BD87" i="12"/>
  <c r="T87" i="12"/>
  <c r="R87" i="12"/>
  <c r="P87" i="12"/>
  <c r="BI87" i="12"/>
  <c r="BC87" i="12"/>
  <c r="BG86" i="12"/>
  <c r="BF86" i="12"/>
  <c r="BE86" i="12"/>
  <c r="BD86" i="12"/>
  <c r="T86" i="12"/>
  <c r="R86" i="12"/>
  <c r="P86" i="12"/>
  <c r="BI86" i="12"/>
  <c r="BC86" i="12"/>
  <c r="BG85" i="12"/>
  <c r="BF85" i="12"/>
  <c r="BE85" i="12"/>
  <c r="BD85" i="12"/>
  <c r="T85" i="12"/>
  <c r="R85" i="12"/>
  <c r="P85" i="12"/>
  <c r="BI85" i="12"/>
  <c r="BC85" i="12"/>
  <c r="BG84" i="12"/>
  <c r="BF84" i="12"/>
  <c r="BE84" i="12"/>
  <c r="BD84" i="12"/>
  <c r="T84" i="12"/>
  <c r="R84" i="12"/>
  <c r="P84" i="12"/>
  <c r="BI84" i="12"/>
  <c r="BC84" i="12"/>
  <c r="F75" i="12"/>
  <c r="E73" i="12"/>
  <c r="F49" i="12"/>
  <c r="E47" i="12"/>
  <c r="J21" i="12"/>
  <c r="E21" i="12"/>
  <c r="J77" i="12" s="1"/>
  <c r="J20" i="12"/>
  <c r="J18" i="12"/>
  <c r="E18" i="12"/>
  <c r="F78" i="12" s="1"/>
  <c r="J17" i="12"/>
  <c r="J15" i="12"/>
  <c r="E15" i="12"/>
  <c r="F51" i="12" s="1"/>
  <c r="J14" i="12"/>
  <c r="J12" i="12"/>
  <c r="J49" i="12" s="1"/>
  <c r="E7" i="12"/>
  <c r="E71" i="12" s="1"/>
  <c r="AY61" i="1"/>
  <c r="AX61" i="1"/>
  <c r="BG143" i="11"/>
  <c r="BF143" i="11"/>
  <c r="BE143" i="11"/>
  <c r="BD143" i="11"/>
  <c r="T143" i="11"/>
  <c r="R143" i="11"/>
  <c r="P143" i="11"/>
  <c r="BI143" i="11"/>
  <c r="BC143" i="11"/>
  <c r="BG142" i="11"/>
  <c r="BF142" i="11"/>
  <c r="BE142" i="11"/>
  <c r="BD142" i="11"/>
  <c r="T142" i="11"/>
  <c r="R142" i="11"/>
  <c r="P142" i="11"/>
  <c r="BI142" i="11"/>
  <c r="BC142" i="11"/>
  <c r="BG141" i="11"/>
  <c r="BF141" i="11"/>
  <c r="BE141" i="11"/>
  <c r="BD141" i="11"/>
  <c r="T141" i="11"/>
  <c r="R141" i="11"/>
  <c r="P141" i="11"/>
  <c r="BI141" i="11"/>
  <c r="BC141" i="11"/>
  <c r="BG140" i="11"/>
  <c r="BF140" i="11"/>
  <c r="BE140" i="11"/>
  <c r="BD140" i="11"/>
  <c r="T140" i="11"/>
  <c r="R140" i="11"/>
  <c r="P140" i="11"/>
  <c r="BI140" i="11"/>
  <c r="BC140" i="11"/>
  <c r="BG139" i="11"/>
  <c r="BF139" i="11"/>
  <c r="BE139" i="11"/>
  <c r="BD139" i="11"/>
  <c r="T139" i="11"/>
  <c r="R139" i="11"/>
  <c r="P139" i="11"/>
  <c r="BI139" i="11"/>
  <c r="BC139" i="11"/>
  <c r="BG138" i="11"/>
  <c r="BF138" i="11"/>
  <c r="BE138" i="11"/>
  <c r="BD138" i="11"/>
  <c r="T138" i="11"/>
  <c r="R138" i="11"/>
  <c r="P138" i="11"/>
  <c r="BI138" i="11"/>
  <c r="BC138" i="11"/>
  <c r="BG137" i="11"/>
  <c r="BF137" i="11"/>
  <c r="BE137" i="11"/>
  <c r="BD137" i="11"/>
  <c r="T137" i="11"/>
  <c r="R137" i="11"/>
  <c r="P137" i="11"/>
  <c r="BI137" i="11"/>
  <c r="BC137" i="11"/>
  <c r="BG136" i="11"/>
  <c r="BF136" i="11"/>
  <c r="BE136" i="11"/>
  <c r="BD136" i="11"/>
  <c r="T136" i="11"/>
  <c r="R136" i="11"/>
  <c r="P136" i="11"/>
  <c r="BI136" i="11"/>
  <c r="BC136" i="11"/>
  <c r="BG135" i="11"/>
  <c r="BF135" i="11"/>
  <c r="BE135" i="11"/>
  <c r="BD135" i="11"/>
  <c r="T135" i="11"/>
  <c r="R135" i="11"/>
  <c r="P135" i="11"/>
  <c r="BI135" i="11"/>
  <c r="BC135" i="11"/>
  <c r="BG134" i="11"/>
  <c r="BF134" i="11"/>
  <c r="BE134" i="11"/>
  <c r="BD134" i="11"/>
  <c r="T134" i="11"/>
  <c r="R134" i="11"/>
  <c r="P134" i="11"/>
  <c r="BI134" i="11"/>
  <c r="BC134" i="11"/>
  <c r="BG133" i="11"/>
  <c r="BF133" i="11"/>
  <c r="BE133" i="11"/>
  <c r="BD133" i="11"/>
  <c r="T133" i="11"/>
  <c r="R133" i="11"/>
  <c r="P133" i="11"/>
  <c r="BI133" i="11"/>
  <c r="BC133" i="11"/>
  <c r="BG132" i="11"/>
  <c r="BF132" i="11"/>
  <c r="BE132" i="11"/>
  <c r="BD132" i="11"/>
  <c r="T132" i="11"/>
  <c r="R132" i="11"/>
  <c r="P132" i="11"/>
  <c r="BI132" i="11"/>
  <c r="BC132" i="11"/>
  <c r="BG131" i="11"/>
  <c r="BF131" i="11"/>
  <c r="BE131" i="11"/>
  <c r="BD131" i="11"/>
  <c r="T131" i="11"/>
  <c r="R131" i="11"/>
  <c r="P131" i="11"/>
  <c r="BI131" i="11"/>
  <c r="BC131" i="11"/>
  <c r="BG130" i="11"/>
  <c r="BF130" i="11"/>
  <c r="BE130" i="11"/>
  <c r="BD130" i="11"/>
  <c r="T130" i="11"/>
  <c r="R130" i="11"/>
  <c r="P130" i="11"/>
  <c r="BI130" i="11"/>
  <c r="BC130" i="11"/>
  <c r="BG129" i="11"/>
  <c r="BF129" i="11"/>
  <c r="BE129" i="11"/>
  <c r="BD129" i="11"/>
  <c r="T129" i="11"/>
  <c r="R129" i="11"/>
  <c r="P129" i="11"/>
  <c r="BI129" i="11"/>
  <c r="BC129" i="11"/>
  <c r="BG128" i="11"/>
  <c r="BF128" i="11"/>
  <c r="BE128" i="11"/>
  <c r="BD128" i="11"/>
  <c r="T128" i="11"/>
  <c r="R128" i="11"/>
  <c r="P128" i="11"/>
  <c r="BI128" i="11"/>
  <c r="BC128" i="11"/>
  <c r="BG126" i="11"/>
  <c r="BF126" i="11"/>
  <c r="BE126" i="11"/>
  <c r="BD126" i="11"/>
  <c r="T126" i="11"/>
  <c r="R126" i="11"/>
  <c r="P126" i="11"/>
  <c r="BI126" i="11"/>
  <c r="BC126" i="11"/>
  <c r="BG124" i="11"/>
  <c r="BF124" i="11"/>
  <c r="BE124" i="11"/>
  <c r="BD124" i="11"/>
  <c r="T124" i="11"/>
  <c r="R124" i="11"/>
  <c r="P124" i="11"/>
  <c r="BI124" i="11"/>
  <c r="BC124" i="11"/>
  <c r="BG122" i="11"/>
  <c r="BF122" i="11"/>
  <c r="BE122" i="11"/>
  <c r="BD122" i="11"/>
  <c r="T122" i="11"/>
  <c r="R122" i="11"/>
  <c r="P122" i="11"/>
  <c r="BI122" i="11"/>
  <c r="BC122" i="11"/>
  <c r="BG121" i="11"/>
  <c r="BF121" i="11"/>
  <c r="BE121" i="11"/>
  <c r="BD121" i="11"/>
  <c r="T121" i="11"/>
  <c r="R121" i="11"/>
  <c r="P121" i="11"/>
  <c r="BI121" i="11"/>
  <c r="BC121" i="11"/>
  <c r="BG120" i="11"/>
  <c r="BF120" i="11"/>
  <c r="BE120" i="11"/>
  <c r="BD120" i="11"/>
  <c r="T120" i="11"/>
  <c r="R120" i="11"/>
  <c r="P120" i="11"/>
  <c r="BI120" i="11"/>
  <c r="BC120" i="11"/>
  <c r="BG119" i="11"/>
  <c r="BF119" i="11"/>
  <c r="BE119" i="11"/>
  <c r="BD119" i="11"/>
  <c r="T119" i="11"/>
  <c r="R119" i="11"/>
  <c r="P119" i="11"/>
  <c r="BI119" i="11"/>
  <c r="BC119" i="11"/>
  <c r="BG118" i="11"/>
  <c r="BF118" i="11"/>
  <c r="BE118" i="11"/>
  <c r="BD118" i="11"/>
  <c r="T118" i="11"/>
  <c r="R118" i="11"/>
  <c r="P118" i="11"/>
  <c r="BI118" i="11"/>
  <c r="BC118" i="11"/>
  <c r="BG115" i="11"/>
  <c r="BF115" i="11"/>
  <c r="BE115" i="11"/>
  <c r="BD115" i="11"/>
  <c r="T115" i="11"/>
  <c r="R115" i="11"/>
  <c r="P115" i="11"/>
  <c r="BI115" i="11"/>
  <c r="BC115" i="11"/>
  <c r="BG112" i="11"/>
  <c r="BF112" i="11"/>
  <c r="BE112" i="11"/>
  <c r="BD112" i="11"/>
  <c r="T112" i="11"/>
  <c r="R112" i="11"/>
  <c r="P112" i="11"/>
  <c r="BI112" i="11"/>
  <c r="BC112" i="11"/>
  <c r="BG110" i="11"/>
  <c r="BF110" i="11"/>
  <c r="BE110" i="11"/>
  <c r="BD110" i="11"/>
  <c r="T110" i="11"/>
  <c r="R110" i="11"/>
  <c r="P110" i="11"/>
  <c r="BI110" i="11"/>
  <c r="BC110" i="11"/>
  <c r="BG109" i="11"/>
  <c r="BF109" i="11"/>
  <c r="BE109" i="11"/>
  <c r="BD109" i="11"/>
  <c r="T109" i="11"/>
  <c r="R109" i="11"/>
  <c r="P109" i="11"/>
  <c r="BI109" i="11"/>
  <c r="BC109" i="11"/>
  <c r="BG108" i="11"/>
  <c r="BF108" i="11"/>
  <c r="BE108" i="11"/>
  <c r="BD108" i="11"/>
  <c r="T108" i="11"/>
  <c r="R108" i="11"/>
  <c r="P108" i="11"/>
  <c r="BI108" i="11"/>
  <c r="BC108" i="11"/>
  <c r="BG106" i="11"/>
  <c r="BF106" i="11"/>
  <c r="BE106" i="11"/>
  <c r="BD106" i="11"/>
  <c r="T106" i="11"/>
  <c r="R106" i="11"/>
  <c r="P106" i="11"/>
  <c r="BI106" i="11"/>
  <c r="BC106" i="11"/>
  <c r="BG104" i="11"/>
  <c r="BF104" i="11"/>
  <c r="BE104" i="11"/>
  <c r="BD104" i="11"/>
  <c r="T104" i="11"/>
  <c r="R104" i="11"/>
  <c r="P104" i="11"/>
  <c r="BI104" i="11"/>
  <c r="BC104" i="11"/>
  <c r="BG102" i="11"/>
  <c r="BF102" i="11"/>
  <c r="BE102" i="11"/>
  <c r="BD102" i="11"/>
  <c r="T102" i="11"/>
  <c r="R102" i="11"/>
  <c r="P102" i="11"/>
  <c r="BI102" i="11"/>
  <c r="BC102" i="11"/>
  <c r="BG100" i="11"/>
  <c r="BF100" i="11"/>
  <c r="BE100" i="11"/>
  <c r="BD100" i="11"/>
  <c r="T100" i="11"/>
  <c r="R100" i="11"/>
  <c r="P100" i="11"/>
  <c r="BI100" i="11"/>
  <c r="BC100" i="11"/>
  <c r="BG99" i="11"/>
  <c r="BF99" i="11"/>
  <c r="BE99" i="11"/>
  <c r="BD99" i="11"/>
  <c r="T99" i="11"/>
  <c r="R99" i="11"/>
  <c r="P99" i="11"/>
  <c r="BI99" i="11"/>
  <c r="BC99" i="11"/>
  <c r="BG98" i="11"/>
  <c r="BF98" i="11"/>
  <c r="BE98" i="11"/>
  <c r="BD98" i="11"/>
  <c r="T98" i="11"/>
  <c r="R98" i="11"/>
  <c r="P98" i="11"/>
  <c r="BI98" i="11"/>
  <c r="BC98" i="11"/>
  <c r="BG97" i="11"/>
  <c r="BF97" i="11"/>
  <c r="BE97" i="11"/>
  <c r="BD97" i="11"/>
  <c r="T97" i="11"/>
  <c r="R97" i="11"/>
  <c r="P97" i="11"/>
  <c r="BI97" i="11"/>
  <c r="BC97" i="11"/>
  <c r="BG96" i="11"/>
  <c r="BF96" i="11"/>
  <c r="BE96" i="11"/>
  <c r="BD96" i="11"/>
  <c r="T96" i="11"/>
  <c r="R96" i="11"/>
  <c r="P96" i="11"/>
  <c r="BI96" i="11"/>
  <c r="BC96" i="11"/>
  <c r="BG95" i="11"/>
  <c r="BF95" i="11"/>
  <c r="BE95" i="11"/>
  <c r="BD95" i="11"/>
  <c r="T95" i="11"/>
  <c r="R95" i="11"/>
  <c r="P95" i="11"/>
  <c r="BI95" i="11"/>
  <c r="BC95" i="11"/>
  <c r="BG94" i="11"/>
  <c r="BF94" i="11"/>
  <c r="BE94" i="11"/>
  <c r="BD94" i="11"/>
  <c r="T94" i="11"/>
  <c r="R94" i="11"/>
  <c r="P94" i="11"/>
  <c r="BI94" i="11"/>
  <c r="BC94" i="11"/>
  <c r="BG93" i="11"/>
  <c r="BF93" i="11"/>
  <c r="BE93" i="11"/>
  <c r="BD93" i="11"/>
  <c r="T93" i="11"/>
  <c r="R93" i="11"/>
  <c r="P93" i="11"/>
  <c r="BI93" i="11"/>
  <c r="BC93" i="11"/>
  <c r="BG92" i="11"/>
  <c r="BF92" i="11"/>
  <c r="BE92" i="11"/>
  <c r="BD92" i="11"/>
  <c r="T92" i="11"/>
  <c r="R92" i="11"/>
  <c r="P92" i="11"/>
  <c r="BI92" i="11"/>
  <c r="BC92" i="11"/>
  <c r="BG91" i="11"/>
  <c r="BF91" i="11"/>
  <c r="BE91" i="11"/>
  <c r="BD91" i="11"/>
  <c r="T91" i="11"/>
  <c r="R91" i="11"/>
  <c r="P91" i="11"/>
  <c r="BI91" i="11"/>
  <c r="BC91" i="11"/>
  <c r="BG90" i="11"/>
  <c r="BF90" i="11"/>
  <c r="BE90" i="11"/>
  <c r="BD90" i="11"/>
  <c r="T90" i="11"/>
  <c r="R90" i="11"/>
  <c r="P90" i="11"/>
  <c r="BI90" i="11"/>
  <c r="BC90" i="11"/>
  <c r="BG89" i="11"/>
  <c r="BF89" i="11"/>
  <c r="BE89" i="11"/>
  <c r="BD89" i="11"/>
  <c r="T89" i="11"/>
  <c r="R89" i="11"/>
  <c r="P89" i="11"/>
  <c r="BI89" i="11"/>
  <c r="BC89" i="11"/>
  <c r="BG88" i="11"/>
  <c r="BF88" i="11"/>
  <c r="BE88" i="11"/>
  <c r="BD88" i="11"/>
  <c r="T88" i="11"/>
  <c r="R88" i="11"/>
  <c r="P88" i="11"/>
  <c r="BI88" i="11"/>
  <c r="BC88" i="11"/>
  <c r="BG87" i="11"/>
  <c r="BF87" i="11"/>
  <c r="BE87" i="11"/>
  <c r="BD87" i="11"/>
  <c r="T87" i="11"/>
  <c r="R87" i="11"/>
  <c r="P87" i="11"/>
  <c r="BI87" i="11"/>
  <c r="BC87" i="11"/>
  <c r="BG86" i="11"/>
  <c r="BF86" i="11"/>
  <c r="BE86" i="11"/>
  <c r="BD86" i="11"/>
  <c r="T86" i="11"/>
  <c r="R86" i="11"/>
  <c r="P86" i="11"/>
  <c r="BI86" i="11"/>
  <c r="BC86" i="11"/>
  <c r="BG85" i="11"/>
  <c r="BF85" i="11"/>
  <c r="BE85" i="11"/>
  <c r="BD85" i="11"/>
  <c r="T85" i="11"/>
  <c r="R85" i="11"/>
  <c r="P85" i="11"/>
  <c r="BI85" i="11"/>
  <c r="BC85" i="11"/>
  <c r="BG84" i="11"/>
  <c r="BF84" i="11"/>
  <c r="BE84" i="11"/>
  <c r="BD84" i="11"/>
  <c r="T84" i="11"/>
  <c r="R84" i="11"/>
  <c r="P84" i="11"/>
  <c r="BI84" i="11"/>
  <c r="BC84" i="11"/>
  <c r="F75" i="11"/>
  <c r="E73" i="11"/>
  <c r="F49" i="11"/>
  <c r="E47" i="11"/>
  <c r="J21" i="11"/>
  <c r="E21" i="11"/>
  <c r="J20" i="11"/>
  <c r="J18" i="11"/>
  <c r="E18" i="11"/>
  <c r="F78" i="11" s="1"/>
  <c r="J17" i="11"/>
  <c r="J15" i="11"/>
  <c r="E15" i="11"/>
  <c r="F77" i="11" s="1"/>
  <c r="F51" i="11"/>
  <c r="J14" i="11"/>
  <c r="J12" i="11"/>
  <c r="J75" i="11" s="1"/>
  <c r="E7" i="11"/>
  <c r="E71" i="11" s="1"/>
  <c r="AY60" i="1"/>
  <c r="AX60" i="1"/>
  <c r="BB100" i="10"/>
  <c r="BA100" i="10"/>
  <c r="AZ100" i="10"/>
  <c r="AY100" i="10"/>
  <c r="T100" i="10"/>
  <c r="R100" i="10"/>
  <c r="P100" i="10"/>
  <c r="BD100" i="10"/>
  <c r="AX100" i="10"/>
  <c r="BB98" i="10"/>
  <c r="BA98" i="10"/>
  <c r="AZ98" i="10"/>
  <c r="AY98" i="10"/>
  <c r="T98" i="10"/>
  <c r="T97" i="10" s="1"/>
  <c r="R98" i="10"/>
  <c r="P98" i="10"/>
  <c r="BD98" i="10"/>
  <c r="AX98" i="10"/>
  <c r="BB95" i="10"/>
  <c r="BA95" i="10"/>
  <c r="AZ95" i="10"/>
  <c r="AY95" i="10"/>
  <c r="T95" i="10"/>
  <c r="R95" i="10"/>
  <c r="P95" i="10"/>
  <c r="BD95" i="10"/>
  <c r="AX95" i="10"/>
  <c r="BB93" i="10"/>
  <c r="BA93" i="10"/>
  <c r="AZ93" i="10"/>
  <c r="AY93" i="10"/>
  <c r="T93" i="10"/>
  <c r="R93" i="10"/>
  <c r="P93" i="10"/>
  <c r="BD93" i="10"/>
  <c r="AX93" i="10"/>
  <c r="BB91" i="10"/>
  <c r="BA91" i="10"/>
  <c r="AZ91" i="10"/>
  <c r="AY91" i="10"/>
  <c r="T91" i="10"/>
  <c r="R91" i="10"/>
  <c r="P91" i="10"/>
  <c r="BD91" i="10"/>
  <c r="AX91" i="10"/>
  <c r="BB89" i="10"/>
  <c r="BA89" i="10"/>
  <c r="AZ89" i="10"/>
  <c r="AY89" i="10"/>
  <c r="T89" i="10"/>
  <c r="R89" i="10"/>
  <c r="P89" i="10"/>
  <c r="BD89" i="10"/>
  <c r="AX89" i="10"/>
  <c r="BB87" i="10"/>
  <c r="BA87" i="10"/>
  <c r="AZ87" i="10"/>
  <c r="AY87" i="10"/>
  <c r="T87" i="10"/>
  <c r="R87" i="10"/>
  <c r="P87" i="10"/>
  <c r="BD87" i="10"/>
  <c r="AX87" i="10"/>
  <c r="BB85" i="10"/>
  <c r="BA85" i="10"/>
  <c r="AZ85" i="10"/>
  <c r="AY85" i="10"/>
  <c r="T85" i="10"/>
  <c r="R85" i="10"/>
  <c r="P85" i="10"/>
  <c r="BD85" i="10"/>
  <c r="AX85" i="10"/>
  <c r="BB83" i="10"/>
  <c r="BA83" i="10"/>
  <c r="AZ83" i="10"/>
  <c r="AY83" i="10"/>
  <c r="T83" i="10"/>
  <c r="T82" i="10" s="1"/>
  <c r="R83" i="10"/>
  <c r="R82" i="10" s="1"/>
  <c r="P83" i="10"/>
  <c r="P82" i="10" s="1"/>
  <c r="BD83" i="10"/>
  <c r="BD82" i="10" s="1"/>
  <c r="AX83" i="10"/>
  <c r="F74" i="10"/>
  <c r="E72" i="10"/>
  <c r="F49" i="10"/>
  <c r="E47" i="10"/>
  <c r="J21" i="10"/>
  <c r="E21" i="10"/>
  <c r="J76" i="10" s="1"/>
  <c r="J51" i="10"/>
  <c r="J20" i="10"/>
  <c r="J18" i="10"/>
  <c r="E18" i="10"/>
  <c r="F77" i="10" s="1"/>
  <c r="F52" i="10"/>
  <c r="J17" i="10"/>
  <c r="J15" i="10"/>
  <c r="E15" i="10"/>
  <c r="J14" i="10"/>
  <c r="J12" i="10"/>
  <c r="J49" i="10" s="1"/>
  <c r="E7" i="10"/>
  <c r="E45" i="10" s="1"/>
  <c r="AY59" i="1"/>
  <c r="AX59" i="1"/>
  <c r="BC124" i="9"/>
  <c r="BB124" i="9"/>
  <c r="BA124" i="9"/>
  <c r="AZ124" i="9"/>
  <c r="T124" i="9"/>
  <c r="R124" i="9"/>
  <c r="P124" i="9"/>
  <c r="BE124" i="9"/>
  <c r="AY124" i="9"/>
  <c r="BC123" i="9"/>
  <c r="BB123" i="9"/>
  <c r="BA123" i="9"/>
  <c r="AZ123" i="9"/>
  <c r="T123" i="9"/>
  <c r="R123" i="9"/>
  <c r="P123" i="9"/>
  <c r="BE123" i="9"/>
  <c r="AY123" i="9"/>
  <c r="BC121" i="9"/>
  <c r="BB121" i="9"/>
  <c r="BA121" i="9"/>
  <c r="AZ121" i="9"/>
  <c r="T121" i="9"/>
  <c r="R121" i="9"/>
  <c r="P121" i="9"/>
  <c r="BE121" i="9"/>
  <c r="AY121" i="9"/>
  <c r="BC119" i="9"/>
  <c r="BB119" i="9"/>
  <c r="BA119" i="9"/>
  <c r="AZ119" i="9"/>
  <c r="T119" i="9"/>
  <c r="R119" i="9"/>
  <c r="P119" i="9"/>
  <c r="BE119" i="9"/>
  <c r="AY119" i="9"/>
  <c r="BC117" i="9"/>
  <c r="BB117" i="9"/>
  <c r="BA117" i="9"/>
  <c r="AZ117" i="9"/>
  <c r="T117" i="9"/>
  <c r="R117" i="9"/>
  <c r="P117" i="9"/>
  <c r="BE117" i="9"/>
  <c r="AY117" i="9"/>
  <c r="BC116" i="9"/>
  <c r="BB116" i="9"/>
  <c r="BA116" i="9"/>
  <c r="AZ116" i="9"/>
  <c r="T116" i="9"/>
  <c r="R116" i="9"/>
  <c r="P116" i="9"/>
  <c r="BE116" i="9"/>
  <c r="AY116" i="9"/>
  <c r="BC115" i="9"/>
  <c r="BB115" i="9"/>
  <c r="BA115" i="9"/>
  <c r="AZ115" i="9"/>
  <c r="T115" i="9"/>
  <c r="R115" i="9"/>
  <c r="P115" i="9"/>
  <c r="BE115" i="9"/>
  <c r="AY115" i="9"/>
  <c r="BC114" i="9"/>
  <c r="BB114" i="9"/>
  <c r="BA114" i="9"/>
  <c r="AZ114" i="9"/>
  <c r="T114" i="9"/>
  <c r="R114" i="9"/>
  <c r="P114" i="9"/>
  <c r="BE114" i="9"/>
  <c r="AY114" i="9"/>
  <c r="BC113" i="9"/>
  <c r="BB113" i="9"/>
  <c r="BA113" i="9"/>
  <c r="AZ113" i="9"/>
  <c r="T113" i="9"/>
  <c r="R113" i="9"/>
  <c r="P113" i="9"/>
  <c r="BE113" i="9"/>
  <c r="AY113" i="9"/>
  <c r="BC112" i="9"/>
  <c r="BB112" i="9"/>
  <c r="BA112" i="9"/>
  <c r="AZ112" i="9"/>
  <c r="T112" i="9"/>
  <c r="R112" i="9"/>
  <c r="P112" i="9"/>
  <c r="BE112" i="9"/>
  <c r="AY112" i="9"/>
  <c r="BC111" i="9"/>
  <c r="BB111" i="9"/>
  <c r="BA111" i="9"/>
  <c r="AZ111" i="9"/>
  <c r="T111" i="9"/>
  <c r="R111" i="9"/>
  <c r="P111" i="9"/>
  <c r="BE111" i="9"/>
  <c r="AY111" i="9"/>
  <c r="BC110" i="9"/>
  <c r="BB110" i="9"/>
  <c r="BA110" i="9"/>
  <c r="AZ110" i="9"/>
  <c r="T110" i="9"/>
  <c r="R110" i="9"/>
  <c r="P110" i="9"/>
  <c r="BE110" i="9"/>
  <c r="AY110" i="9"/>
  <c r="BC109" i="9"/>
  <c r="BB109" i="9"/>
  <c r="BA109" i="9"/>
  <c r="AZ109" i="9"/>
  <c r="T109" i="9"/>
  <c r="R109" i="9"/>
  <c r="P109" i="9"/>
  <c r="BE109" i="9"/>
  <c r="AY109" i="9"/>
  <c r="BC108" i="9"/>
  <c r="BB108" i="9"/>
  <c r="BA108" i="9"/>
  <c r="AZ108" i="9"/>
  <c r="T108" i="9"/>
  <c r="R108" i="9"/>
  <c r="P108" i="9"/>
  <c r="BE108" i="9"/>
  <c r="AY108" i="9"/>
  <c r="BC107" i="9"/>
  <c r="BB107" i="9"/>
  <c r="BA107" i="9"/>
  <c r="AZ107" i="9"/>
  <c r="T107" i="9"/>
  <c r="R107" i="9"/>
  <c r="P107" i="9"/>
  <c r="BE107" i="9"/>
  <c r="AY107" i="9"/>
  <c r="BC106" i="9"/>
  <c r="BB106" i="9"/>
  <c r="BA106" i="9"/>
  <c r="AZ106" i="9"/>
  <c r="T106" i="9"/>
  <c r="R106" i="9"/>
  <c r="P106" i="9"/>
  <c r="BE106" i="9"/>
  <c r="AY106" i="9"/>
  <c r="BC105" i="9"/>
  <c r="BB105" i="9"/>
  <c r="BA105" i="9"/>
  <c r="AZ105" i="9"/>
  <c r="T105" i="9"/>
  <c r="R105" i="9"/>
  <c r="P105" i="9"/>
  <c r="BE105" i="9"/>
  <c r="AY105" i="9"/>
  <c r="BC104" i="9"/>
  <c r="BB104" i="9"/>
  <c r="BA104" i="9"/>
  <c r="AZ104" i="9"/>
  <c r="T104" i="9"/>
  <c r="R104" i="9"/>
  <c r="P104" i="9"/>
  <c r="BE104" i="9"/>
  <c r="AY104" i="9"/>
  <c r="BC103" i="9"/>
  <c r="BB103" i="9"/>
  <c r="BA103" i="9"/>
  <c r="AZ103" i="9"/>
  <c r="T103" i="9"/>
  <c r="R103" i="9"/>
  <c r="P103" i="9"/>
  <c r="BE103" i="9"/>
  <c r="AY103" i="9"/>
  <c r="BC102" i="9"/>
  <c r="BB102" i="9"/>
  <c r="BA102" i="9"/>
  <c r="AZ102" i="9"/>
  <c r="T102" i="9"/>
  <c r="R102" i="9"/>
  <c r="P102" i="9"/>
  <c r="BE102" i="9"/>
  <c r="AY102" i="9"/>
  <c r="BC100" i="9"/>
  <c r="BB100" i="9"/>
  <c r="BA100" i="9"/>
  <c r="AZ100" i="9"/>
  <c r="T100" i="9"/>
  <c r="R100" i="9"/>
  <c r="P100" i="9"/>
  <c r="BE100" i="9"/>
  <c r="AY100" i="9"/>
  <c r="BC98" i="9"/>
  <c r="BB98" i="9"/>
  <c r="BA98" i="9"/>
  <c r="AZ98" i="9"/>
  <c r="T98" i="9"/>
  <c r="R98" i="9"/>
  <c r="P98" i="9"/>
  <c r="BE98" i="9"/>
  <c r="AY98" i="9"/>
  <c r="BC96" i="9"/>
  <c r="BB96" i="9"/>
  <c r="BA96" i="9"/>
  <c r="AZ96" i="9"/>
  <c r="T96" i="9"/>
  <c r="R96" i="9"/>
  <c r="P96" i="9"/>
  <c r="BE96" i="9"/>
  <c r="AY96" i="9"/>
  <c r="BC94" i="9"/>
  <c r="BB94" i="9"/>
  <c r="BA94" i="9"/>
  <c r="AZ94" i="9"/>
  <c r="T94" i="9"/>
  <c r="R94" i="9"/>
  <c r="P94" i="9"/>
  <c r="BE94" i="9"/>
  <c r="AY94" i="9"/>
  <c r="BC92" i="9"/>
  <c r="BB92" i="9"/>
  <c r="BA92" i="9"/>
  <c r="AZ92" i="9"/>
  <c r="T92" i="9"/>
  <c r="R92" i="9"/>
  <c r="P92" i="9"/>
  <c r="BE92" i="9"/>
  <c r="AY92" i="9"/>
  <c r="BC91" i="9"/>
  <c r="BB91" i="9"/>
  <c r="BA91" i="9"/>
  <c r="AZ91" i="9"/>
  <c r="T91" i="9"/>
  <c r="R91" i="9"/>
  <c r="P91" i="9"/>
  <c r="BE91" i="9"/>
  <c r="AY91" i="9"/>
  <c r="BC90" i="9"/>
  <c r="BB90" i="9"/>
  <c r="BA90" i="9"/>
  <c r="AZ90" i="9"/>
  <c r="T90" i="9"/>
  <c r="R90" i="9"/>
  <c r="P90" i="9"/>
  <c r="BE90" i="9"/>
  <c r="AY90" i="9"/>
  <c r="BC89" i="9"/>
  <c r="BB89" i="9"/>
  <c r="BA89" i="9"/>
  <c r="AZ89" i="9"/>
  <c r="T89" i="9"/>
  <c r="R89" i="9"/>
  <c r="P89" i="9"/>
  <c r="BE89" i="9"/>
  <c r="AY89" i="9"/>
  <c r="BC88" i="9"/>
  <c r="BB88" i="9"/>
  <c r="BA88" i="9"/>
  <c r="AZ88" i="9"/>
  <c r="T88" i="9"/>
  <c r="R88" i="9"/>
  <c r="P88" i="9"/>
  <c r="BE88" i="9"/>
  <c r="AY88" i="9"/>
  <c r="BC87" i="9"/>
  <c r="BB87" i="9"/>
  <c r="BA87" i="9"/>
  <c r="AZ87" i="9"/>
  <c r="T87" i="9"/>
  <c r="R87" i="9"/>
  <c r="P87" i="9"/>
  <c r="BE87" i="9"/>
  <c r="AY87" i="9"/>
  <c r="BC86" i="9"/>
  <c r="BB86" i="9"/>
  <c r="BA86" i="9"/>
  <c r="AZ86" i="9"/>
  <c r="T86" i="9"/>
  <c r="R86" i="9"/>
  <c r="P86" i="9"/>
  <c r="BE86" i="9"/>
  <c r="AY86" i="9"/>
  <c r="BC85" i="9"/>
  <c r="BB85" i="9"/>
  <c r="BA85" i="9"/>
  <c r="AZ85" i="9"/>
  <c r="T85" i="9"/>
  <c r="R85" i="9"/>
  <c r="P85" i="9"/>
  <c r="BE85" i="9"/>
  <c r="AY85" i="9"/>
  <c r="BC84" i="9"/>
  <c r="BB84" i="9"/>
  <c r="BA84" i="9"/>
  <c r="AZ84" i="9"/>
  <c r="T84" i="9"/>
  <c r="R84" i="9"/>
  <c r="P84" i="9"/>
  <c r="BE84" i="9"/>
  <c r="AY84" i="9"/>
  <c r="BC82" i="9"/>
  <c r="BB82" i="9"/>
  <c r="BA82" i="9"/>
  <c r="AZ82" i="9"/>
  <c r="T82" i="9"/>
  <c r="R82" i="9"/>
  <c r="P82" i="9"/>
  <c r="BE82" i="9"/>
  <c r="AY82" i="9"/>
  <c r="F73" i="9"/>
  <c r="E71" i="9"/>
  <c r="F49" i="9"/>
  <c r="E47" i="9"/>
  <c r="J21" i="9"/>
  <c r="E21" i="9"/>
  <c r="J51" i="9" s="1"/>
  <c r="J20" i="9"/>
  <c r="J18" i="9"/>
  <c r="E18" i="9"/>
  <c r="J17" i="9"/>
  <c r="J15" i="9"/>
  <c r="E15" i="9"/>
  <c r="F75" i="9" s="1"/>
  <c r="J14" i="9"/>
  <c r="J12" i="9"/>
  <c r="J73" i="9" s="1"/>
  <c r="E7" i="9"/>
  <c r="AY58" i="1"/>
  <c r="AX58" i="1"/>
  <c r="BE118" i="8"/>
  <c r="BD118" i="8"/>
  <c r="BC118" i="8"/>
  <c r="BB118" i="8"/>
  <c r="T118" i="8"/>
  <c r="T117" i="8" s="1"/>
  <c r="R118" i="8"/>
  <c r="R117" i="8" s="1"/>
  <c r="P118" i="8"/>
  <c r="P117" i="8" s="1"/>
  <c r="BG118" i="8"/>
  <c r="BG117" i="8" s="1"/>
  <c r="J61" i="8" s="1"/>
  <c r="BA118" i="8"/>
  <c r="BE114" i="8"/>
  <c r="BD114" i="8"/>
  <c r="BC114" i="8"/>
  <c r="BB114" i="8"/>
  <c r="T114" i="8"/>
  <c r="R114" i="8"/>
  <c r="P114" i="8"/>
  <c r="BG114" i="8"/>
  <c r="BA114" i="8"/>
  <c r="BE111" i="8"/>
  <c r="BD111" i="8"/>
  <c r="BC111" i="8"/>
  <c r="BB111" i="8"/>
  <c r="T111" i="8"/>
  <c r="R111" i="8"/>
  <c r="P111" i="8"/>
  <c r="BG111" i="8"/>
  <c r="BA111" i="8"/>
  <c r="BE108" i="8"/>
  <c r="BD108" i="8"/>
  <c r="BC108" i="8"/>
  <c r="BB108" i="8"/>
  <c r="T108" i="8"/>
  <c r="R108" i="8"/>
  <c r="P108" i="8"/>
  <c r="BG108" i="8"/>
  <c r="BA108" i="8"/>
  <c r="BE105" i="8"/>
  <c r="BD105" i="8"/>
  <c r="BC105" i="8"/>
  <c r="BB105" i="8"/>
  <c r="T105" i="8"/>
  <c r="R105" i="8"/>
  <c r="P105" i="8"/>
  <c r="BG105" i="8"/>
  <c r="BA105" i="8"/>
  <c r="BE102" i="8"/>
  <c r="BD102" i="8"/>
  <c r="BC102" i="8"/>
  <c r="BB102" i="8"/>
  <c r="T102" i="8"/>
  <c r="R102" i="8"/>
  <c r="P102" i="8"/>
  <c r="BG102" i="8"/>
  <c r="BA102" i="8"/>
  <c r="BE100" i="8"/>
  <c r="BD100" i="8"/>
  <c r="BC100" i="8"/>
  <c r="BB100" i="8"/>
  <c r="T100" i="8"/>
  <c r="R100" i="8"/>
  <c r="P100" i="8"/>
  <c r="BG100" i="8"/>
  <c r="BA100" i="8"/>
  <c r="BE98" i="8"/>
  <c r="BD98" i="8"/>
  <c r="BC98" i="8"/>
  <c r="BB98" i="8"/>
  <c r="T98" i="8"/>
  <c r="R98" i="8"/>
  <c r="P98" i="8"/>
  <c r="BG98" i="8"/>
  <c r="BA98" i="8"/>
  <c r="BE96" i="8"/>
  <c r="BD96" i="8"/>
  <c r="BC96" i="8"/>
  <c r="BB96" i="8"/>
  <c r="T96" i="8"/>
  <c r="R96" i="8"/>
  <c r="P96" i="8"/>
  <c r="BG96" i="8"/>
  <c r="BA96" i="8"/>
  <c r="BE94" i="8"/>
  <c r="BD94" i="8"/>
  <c r="BC94" i="8"/>
  <c r="BB94" i="8"/>
  <c r="T94" i="8"/>
  <c r="R94" i="8"/>
  <c r="P94" i="8"/>
  <c r="BG94" i="8"/>
  <c r="BA94" i="8"/>
  <c r="BE92" i="8"/>
  <c r="BD92" i="8"/>
  <c r="BC92" i="8"/>
  <c r="BB92" i="8"/>
  <c r="T92" i="8"/>
  <c r="R92" i="8"/>
  <c r="P92" i="8"/>
  <c r="BG92" i="8"/>
  <c r="BA92" i="8"/>
  <c r="BE91" i="8"/>
  <c r="BD91" i="8"/>
  <c r="BC91" i="8"/>
  <c r="BB91" i="8"/>
  <c r="T91" i="8"/>
  <c r="R91" i="8"/>
  <c r="P91" i="8"/>
  <c r="BG91" i="8"/>
  <c r="BA91" i="8"/>
  <c r="BE90" i="8"/>
  <c r="BD90" i="8"/>
  <c r="BC90" i="8"/>
  <c r="BB90" i="8"/>
  <c r="T90" i="8"/>
  <c r="R90" i="8"/>
  <c r="P90" i="8"/>
  <c r="BG90" i="8"/>
  <c r="BA90" i="8"/>
  <c r="BE89" i="8"/>
  <c r="BD89" i="8"/>
  <c r="BC89" i="8"/>
  <c r="BB89" i="8"/>
  <c r="T89" i="8"/>
  <c r="R89" i="8"/>
  <c r="P89" i="8"/>
  <c r="BG89" i="8"/>
  <c r="BA89" i="8"/>
  <c r="BE88" i="8"/>
  <c r="BD88" i="8"/>
  <c r="BC88" i="8"/>
  <c r="BB88" i="8"/>
  <c r="T88" i="8"/>
  <c r="R88" i="8"/>
  <c r="P88" i="8"/>
  <c r="BG88" i="8"/>
  <c r="BA88" i="8"/>
  <c r="BE87" i="8"/>
  <c r="BD87" i="8"/>
  <c r="BC87" i="8"/>
  <c r="BB87" i="8"/>
  <c r="T87" i="8"/>
  <c r="R87" i="8"/>
  <c r="P87" i="8"/>
  <c r="BG87" i="8"/>
  <c r="BA87" i="8"/>
  <c r="BE86" i="8"/>
  <c r="BD86" i="8"/>
  <c r="BC86" i="8"/>
  <c r="BB86" i="8"/>
  <c r="T86" i="8"/>
  <c r="R86" i="8"/>
  <c r="P86" i="8"/>
  <c r="BG86" i="8"/>
  <c r="BA86" i="8"/>
  <c r="BE85" i="8"/>
  <c r="BD85" i="8"/>
  <c r="BC85" i="8"/>
  <c r="BB85" i="8"/>
  <c r="T85" i="8"/>
  <c r="R85" i="8"/>
  <c r="P85" i="8"/>
  <c r="BG85" i="8"/>
  <c r="BA85" i="8"/>
  <c r="BE84" i="8"/>
  <c r="BD84" i="8"/>
  <c r="BC84" i="8"/>
  <c r="BB84" i="8"/>
  <c r="T84" i="8"/>
  <c r="R84" i="8"/>
  <c r="P84" i="8"/>
  <c r="BG84" i="8"/>
  <c r="BA84" i="8"/>
  <c r="J77" i="8"/>
  <c r="F75" i="8"/>
  <c r="E73" i="8"/>
  <c r="J51" i="8"/>
  <c r="F49" i="8"/>
  <c r="E47" i="8"/>
  <c r="J18" i="8"/>
  <c r="E18" i="8"/>
  <c r="F78" i="8" s="1"/>
  <c r="J17" i="8"/>
  <c r="J15" i="8"/>
  <c r="E15" i="8"/>
  <c r="F51" i="8" s="1"/>
  <c r="J14" i="8"/>
  <c r="J12" i="8"/>
  <c r="J49" i="8" s="1"/>
  <c r="E7" i="8"/>
  <c r="E71" i="8" s="1"/>
  <c r="AY57" i="1"/>
  <c r="AX57" i="1"/>
  <c r="BE167" i="7"/>
  <c r="BD167" i="7"/>
  <c r="BC167" i="7"/>
  <c r="BB167" i="7"/>
  <c r="T167" i="7"/>
  <c r="R167" i="7"/>
  <c r="P167" i="7"/>
  <c r="BG167" i="7"/>
  <c r="BA167" i="7"/>
  <c r="BE166" i="7"/>
  <c r="BD166" i="7"/>
  <c r="BC166" i="7"/>
  <c r="BB166" i="7"/>
  <c r="T166" i="7"/>
  <c r="R166" i="7"/>
  <c r="P166" i="7"/>
  <c r="BG166" i="7"/>
  <c r="BA166" i="7"/>
  <c r="BE165" i="7"/>
  <c r="BD165" i="7"/>
  <c r="BC165" i="7"/>
  <c r="BB165" i="7"/>
  <c r="T165" i="7"/>
  <c r="R165" i="7"/>
  <c r="P165" i="7"/>
  <c r="BG165" i="7"/>
  <c r="BA165" i="7"/>
  <c r="BE164" i="7"/>
  <c r="BD164" i="7"/>
  <c r="BC164" i="7"/>
  <c r="BB164" i="7"/>
  <c r="T164" i="7"/>
  <c r="R164" i="7"/>
  <c r="P164" i="7"/>
  <c r="BG164" i="7"/>
  <c r="BA164" i="7"/>
  <c r="BE163" i="7"/>
  <c r="BD163" i="7"/>
  <c r="BC163" i="7"/>
  <c r="BB163" i="7"/>
  <c r="T163" i="7"/>
  <c r="R163" i="7"/>
  <c r="P163" i="7"/>
  <c r="BG163" i="7"/>
  <c r="BA163" i="7"/>
  <c r="BE162" i="7"/>
  <c r="BD162" i="7"/>
  <c r="BC162" i="7"/>
  <c r="BB162" i="7"/>
  <c r="T162" i="7"/>
  <c r="R162" i="7"/>
  <c r="P162" i="7"/>
  <c r="BG162" i="7"/>
  <c r="BA162" i="7"/>
  <c r="BE161" i="7"/>
  <c r="BD161" i="7"/>
  <c r="BC161" i="7"/>
  <c r="BB161" i="7"/>
  <c r="T161" i="7"/>
  <c r="R161" i="7"/>
  <c r="P161" i="7"/>
  <c r="BG161" i="7"/>
  <c r="BA161" i="7"/>
  <c r="BE160" i="7"/>
  <c r="BD160" i="7"/>
  <c r="BC160" i="7"/>
  <c r="BB160" i="7"/>
  <c r="T160" i="7"/>
  <c r="R160" i="7"/>
  <c r="P160" i="7"/>
  <c r="BG160" i="7"/>
  <c r="BA160" i="7"/>
  <c r="BE159" i="7"/>
  <c r="BD159" i="7"/>
  <c r="BC159" i="7"/>
  <c r="BB159" i="7"/>
  <c r="T159" i="7"/>
  <c r="R159" i="7"/>
  <c r="P159" i="7"/>
  <c r="BG159" i="7"/>
  <c r="BA159" i="7"/>
  <c r="BE158" i="7"/>
  <c r="BD158" i="7"/>
  <c r="BC158" i="7"/>
  <c r="BB158" i="7"/>
  <c r="T158" i="7"/>
  <c r="R158" i="7"/>
  <c r="P158" i="7"/>
  <c r="BG158" i="7"/>
  <c r="BA158" i="7"/>
  <c r="BE157" i="7"/>
  <c r="BD157" i="7"/>
  <c r="BC157" i="7"/>
  <c r="BB157" i="7"/>
  <c r="T157" i="7"/>
  <c r="R157" i="7"/>
  <c r="P157" i="7"/>
  <c r="BG157" i="7"/>
  <c r="BA157" i="7"/>
  <c r="BE156" i="7"/>
  <c r="BD156" i="7"/>
  <c r="BC156" i="7"/>
  <c r="BB156" i="7"/>
  <c r="T156" i="7"/>
  <c r="R156" i="7"/>
  <c r="P156" i="7"/>
  <c r="BG156" i="7"/>
  <c r="BA156" i="7"/>
  <c r="BE155" i="7"/>
  <c r="BD155" i="7"/>
  <c r="BC155" i="7"/>
  <c r="BB155" i="7"/>
  <c r="T155" i="7"/>
  <c r="R155" i="7"/>
  <c r="P155" i="7"/>
  <c r="BG155" i="7"/>
  <c r="BA155" i="7"/>
  <c r="BE154" i="7"/>
  <c r="BD154" i="7"/>
  <c r="BC154" i="7"/>
  <c r="BB154" i="7"/>
  <c r="T154" i="7"/>
  <c r="R154" i="7"/>
  <c r="P154" i="7"/>
  <c r="BG154" i="7"/>
  <c r="BA154" i="7"/>
  <c r="BE153" i="7"/>
  <c r="BD153" i="7"/>
  <c r="BC153" i="7"/>
  <c r="BB153" i="7"/>
  <c r="T153" i="7"/>
  <c r="R153" i="7"/>
  <c r="P153" i="7"/>
  <c r="BG153" i="7"/>
  <c r="BA153" i="7"/>
  <c r="BE152" i="7"/>
  <c r="BD152" i="7"/>
  <c r="BC152" i="7"/>
  <c r="BB152" i="7"/>
  <c r="T152" i="7"/>
  <c r="R152" i="7"/>
  <c r="P152" i="7"/>
  <c r="BG152" i="7"/>
  <c r="BA152" i="7"/>
  <c r="BE151" i="7"/>
  <c r="BD151" i="7"/>
  <c r="BC151" i="7"/>
  <c r="BB151" i="7"/>
  <c r="T151" i="7"/>
  <c r="R151" i="7"/>
  <c r="P151" i="7"/>
  <c r="BG151" i="7"/>
  <c r="BA151" i="7"/>
  <c r="BE150" i="7"/>
  <c r="BD150" i="7"/>
  <c r="BC150" i="7"/>
  <c r="BB150" i="7"/>
  <c r="T150" i="7"/>
  <c r="R150" i="7"/>
  <c r="P150" i="7"/>
  <c r="BG150" i="7"/>
  <c r="BA150" i="7"/>
  <c r="BE149" i="7"/>
  <c r="BD149" i="7"/>
  <c r="BC149" i="7"/>
  <c r="BB149" i="7"/>
  <c r="T149" i="7"/>
  <c r="R149" i="7"/>
  <c r="P149" i="7"/>
  <c r="BG149" i="7"/>
  <c r="BA149" i="7"/>
  <c r="BE148" i="7"/>
  <c r="BD148" i="7"/>
  <c r="BC148" i="7"/>
  <c r="BB148" i="7"/>
  <c r="T148" i="7"/>
  <c r="R148" i="7"/>
  <c r="P148" i="7"/>
  <c r="BG148" i="7"/>
  <c r="BA148" i="7"/>
  <c r="BE135" i="7"/>
  <c r="BD135" i="7"/>
  <c r="BC135" i="7"/>
  <c r="BB135" i="7"/>
  <c r="T135" i="7"/>
  <c r="R135" i="7"/>
  <c r="P135" i="7"/>
  <c r="BG135" i="7"/>
  <c r="BA135" i="7"/>
  <c r="BE134" i="7"/>
  <c r="BD134" i="7"/>
  <c r="BC134" i="7"/>
  <c r="BB134" i="7"/>
  <c r="T134" i="7"/>
  <c r="R134" i="7"/>
  <c r="P134" i="7"/>
  <c r="BG134" i="7"/>
  <c r="BA134" i="7"/>
  <c r="BE133" i="7"/>
  <c r="BD133" i="7"/>
  <c r="BC133" i="7"/>
  <c r="BB133" i="7"/>
  <c r="T133" i="7"/>
  <c r="R133" i="7"/>
  <c r="P133" i="7"/>
  <c r="BG133" i="7"/>
  <c r="BA133" i="7"/>
  <c r="BE132" i="7"/>
  <c r="BD132" i="7"/>
  <c r="BC132" i="7"/>
  <c r="BB132" i="7"/>
  <c r="T132" i="7"/>
  <c r="R132" i="7"/>
  <c r="P132" i="7"/>
  <c r="BG132" i="7"/>
  <c r="BA132" i="7"/>
  <c r="BE130" i="7"/>
  <c r="BD130" i="7"/>
  <c r="BC130" i="7"/>
  <c r="BB130" i="7"/>
  <c r="T130" i="7"/>
  <c r="R130" i="7"/>
  <c r="P130" i="7"/>
  <c r="BG130" i="7"/>
  <c r="BA130" i="7"/>
  <c r="BE128" i="7"/>
  <c r="BD128" i="7"/>
  <c r="BC128" i="7"/>
  <c r="BB128" i="7"/>
  <c r="T128" i="7"/>
  <c r="R128" i="7"/>
  <c r="P128" i="7"/>
  <c r="BG128" i="7"/>
  <c r="BA128" i="7"/>
  <c r="BE126" i="7"/>
  <c r="BD126" i="7"/>
  <c r="BC126" i="7"/>
  <c r="BB126" i="7"/>
  <c r="T126" i="7"/>
  <c r="R126" i="7"/>
  <c r="P126" i="7"/>
  <c r="BG126" i="7"/>
  <c r="BA126" i="7"/>
  <c r="BE124" i="7"/>
  <c r="BD124" i="7"/>
  <c r="BC124" i="7"/>
  <c r="BB124" i="7"/>
  <c r="T124" i="7"/>
  <c r="R124" i="7"/>
  <c r="P124" i="7"/>
  <c r="BG124" i="7"/>
  <c r="BA124" i="7"/>
  <c r="BE122" i="7"/>
  <c r="BD122" i="7"/>
  <c r="BC122" i="7"/>
  <c r="BB122" i="7"/>
  <c r="T122" i="7"/>
  <c r="R122" i="7"/>
  <c r="P122" i="7"/>
  <c r="BG122" i="7"/>
  <c r="BA122" i="7"/>
  <c r="BE120" i="7"/>
  <c r="BD120" i="7"/>
  <c r="BC120" i="7"/>
  <c r="BB120" i="7"/>
  <c r="T120" i="7"/>
  <c r="R120" i="7"/>
  <c r="P120" i="7"/>
  <c r="BG120" i="7"/>
  <c r="BA120" i="7"/>
  <c r="BE118" i="7"/>
  <c r="BD118" i="7"/>
  <c r="BC118" i="7"/>
  <c r="BB118" i="7"/>
  <c r="T118" i="7"/>
  <c r="R118" i="7"/>
  <c r="P118" i="7"/>
  <c r="BG118" i="7"/>
  <c r="BA118" i="7"/>
  <c r="BE117" i="7"/>
  <c r="BD117" i="7"/>
  <c r="BC117" i="7"/>
  <c r="BB117" i="7"/>
  <c r="T117" i="7"/>
  <c r="R117" i="7"/>
  <c r="P117" i="7"/>
  <c r="BG117" i="7"/>
  <c r="BA117" i="7"/>
  <c r="BE115" i="7"/>
  <c r="BD115" i="7"/>
  <c r="BC115" i="7"/>
  <c r="BB115" i="7"/>
  <c r="T115" i="7"/>
  <c r="R115" i="7"/>
  <c r="P115" i="7"/>
  <c r="BG115" i="7"/>
  <c r="BA115" i="7"/>
  <c r="BE113" i="7"/>
  <c r="BD113" i="7"/>
  <c r="BC113" i="7"/>
  <c r="BB113" i="7"/>
  <c r="T113" i="7"/>
  <c r="R113" i="7"/>
  <c r="P113" i="7"/>
  <c r="BG113" i="7"/>
  <c r="BA113" i="7"/>
  <c r="BE112" i="7"/>
  <c r="BD112" i="7"/>
  <c r="BC112" i="7"/>
  <c r="BB112" i="7"/>
  <c r="T112" i="7"/>
  <c r="R112" i="7"/>
  <c r="P112" i="7"/>
  <c r="BG112" i="7"/>
  <c r="BA112" i="7"/>
  <c r="BE111" i="7"/>
  <c r="BD111" i="7"/>
  <c r="BC111" i="7"/>
  <c r="BB111" i="7"/>
  <c r="T111" i="7"/>
  <c r="R111" i="7"/>
  <c r="P111" i="7"/>
  <c r="BG111" i="7"/>
  <c r="BA111" i="7"/>
  <c r="BE110" i="7"/>
  <c r="BD110" i="7"/>
  <c r="BC110" i="7"/>
  <c r="BB110" i="7"/>
  <c r="T110" i="7"/>
  <c r="R110" i="7"/>
  <c r="P110" i="7"/>
  <c r="BG110" i="7"/>
  <c r="BA110" i="7"/>
  <c r="BE109" i="7"/>
  <c r="BD109" i="7"/>
  <c r="BC109" i="7"/>
  <c r="BB109" i="7"/>
  <c r="T109" i="7"/>
  <c r="R109" i="7"/>
  <c r="P109" i="7"/>
  <c r="BG109" i="7"/>
  <c r="BA109" i="7"/>
  <c r="BE108" i="7"/>
  <c r="BD108" i="7"/>
  <c r="BC108" i="7"/>
  <c r="BB108" i="7"/>
  <c r="T108" i="7"/>
  <c r="R108" i="7"/>
  <c r="P108" i="7"/>
  <c r="BG108" i="7"/>
  <c r="BA108" i="7"/>
  <c r="BE107" i="7"/>
  <c r="BD107" i="7"/>
  <c r="BC107" i="7"/>
  <c r="BB107" i="7"/>
  <c r="T107" i="7"/>
  <c r="R107" i="7"/>
  <c r="P107" i="7"/>
  <c r="BG107" i="7"/>
  <c r="BA107" i="7"/>
  <c r="BE106" i="7"/>
  <c r="BD106" i="7"/>
  <c r="BC106" i="7"/>
  <c r="BB106" i="7"/>
  <c r="T106" i="7"/>
  <c r="R106" i="7"/>
  <c r="P106" i="7"/>
  <c r="BG106" i="7"/>
  <c r="BA106" i="7"/>
  <c r="BE105" i="7"/>
  <c r="BD105" i="7"/>
  <c r="BC105" i="7"/>
  <c r="BB105" i="7"/>
  <c r="T105" i="7"/>
  <c r="R105" i="7"/>
  <c r="P105" i="7"/>
  <c r="BG105" i="7"/>
  <c r="BA105" i="7"/>
  <c r="BE104" i="7"/>
  <c r="BD104" i="7"/>
  <c r="BC104" i="7"/>
  <c r="BB104" i="7"/>
  <c r="T104" i="7"/>
  <c r="R104" i="7"/>
  <c r="P104" i="7"/>
  <c r="BG104" i="7"/>
  <c r="BA104" i="7"/>
  <c r="BE103" i="7"/>
  <c r="BD103" i="7"/>
  <c r="BC103" i="7"/>
  <c r="BB103" i="7"/>
  <c r="T103" i="7"/>
  <c r="R103" i="7"/>
  <c r="P103" i="7"/>
  <c r="BG103" i="7"/>
  <c r="BA103" i="7"/>
  <c r="BE102" i="7"/>
  <c r="BD102" i="7"/>
  <c r="BC102" i="7"/>
  <c r="BB102" i="7"/>
  <c r="T102" i="7"/>
  <c r="R102" i="7"/>
  <c r="P102" i="7"/>
  <c r="BG102" i="7"/>
  <c r="BA102" i="7"/>
  <c r="BE101" i="7"/>
  <c r="BD101" i="7"/>
  <c r="BC101" i="7"/>
  <c r="BB101" i="7"/>
  <c r="T101" i="7"/>
  <c r="R101" i="7"/>
  <c r="P101" i="7"/>
  <c r="BG101" i="7"/>
  <c r="BA101" i="7"/>
  <c r="BE99" i="7"/>
  <c r="BD99" i="7"/>
  <c r="BC99" i="7"/>
  <c r="BB99" i="7"/>
  <c r="T99" i="7"/>
  <c r="R99" i="7"/>
  <c r="P99" i="7"/>
  <c r="BG99" i="7"/>
  <c r="BA99" i="7"/>
  <c r="BE98" i="7"/>
  <c r="BD98" i="7"/>
  <c r="BC98" i="7"/>
  <c r="BB98" i="7"/>
  <c r="T98" i="7"/>
  <c r="R98" i="7"/>
  <c r="P98" i="7"/>
  <c r="BG98" i="7"/>
  <c r="BA98" i="7"/>
  <c r="BE97" i="7"/>
  <c r="BD97" i="7"/>
  <c r="BC97" i="7"/>
  <c r="BB97" i="7"/>
  <c r="T97" i="7"/>
  <c r="R97" i="7"/>
  <c r="P97" i="7"/>
  <c r="BG97" i="7"/>
  <c r="BA97" i="7"/>
  <c r="BE96" i="7"/>
  <c r="BD96" i="7"/>
  <c r="BC96" i="7"/>
  <c r="BB96" i="7"/>
  <c r="T96" i="7"/>
  <c r="R96" i="7"/>
  <c r="P96" i="7"/>
  <c r="BG96" i="7"/>
  <c r="BA96" i="7"/>
  <c r="BE95" i="7"/>
  <c r="BD95" i="7"/>
  <c r="BC95" i="7"/>
  <c r="BB95" i="7"/>
  <c r="T95" i="7"/>
  <c r="R95" i="7"/>
  <c r="P95" i="7"/>
  <c r="BG95" i="7"/>
  <c r="BA95" i="7"/>
  <c r="BE94" i="7"/>
  <c r="BD94" i="7"/>
  <c r="BC94" i="7"/>
  <c r="BB94" i="7"/>
  <c r="T94" i="7"/>
  <c r="R94" i="7"/>
  <c r="P94" i="7"/>
  <c r="BG94" i="7"/>
  <c r="BA94" i="7"/>
  <c r="BE93" i="7"/>
  <c r="BD93" i="7"/>
  <c r="BC93" i="7"/>
  <c r="BB93" i="7"/>
  <c r="T93" i="7"/>
  <c r="R93" i="7"/>
  <c r="P93" i="7"/>
  <c r="BG93" i="7"/>
  <c r="BA93" i="7"/>
  <c r="BE92" i="7"/>
  <c r="BD92" i="7"/>
  <c r="BC92" i="7"/>
  <c r="BB92" i="7"/>
  <c r="T92" i="7"/>
  <c r="R92" i="7"/>
  <c r="P92" i="7"/>
  <c r="BG92" i="7"/>
  <c r="BA92" i="7"/>
  <c r="BE91" i="7"/>
  <c r="BD91" i="7"/>
  <c r="BC91" i="7"/>
  <c r="BB91" i="7"/>
  <c r="T91" i="7"/>
  <c r="R91" i="7"/>
  <c r="P91" i="7"/>
  <c r="BG91" i="7"/>
  <c r="BA91" i="7"/>
  <c r="BE90" i="7"/>
  <c r="BD90" i="7"/>
  <c r="BC90" i="7"/>
  <c r="BB90" i="7"/>
  <c r="T90" i="7"/>
  <c r="R90" i="7"/>
  <c r="P90" i="7"/>
  <c r="BG90" i="7"/>
  <c r="BA90" i="7"/>
  <c r="BE89" i="7"/>
  <c r="BD89" i="7"/>
  <c r="BC89" i="7"/>
  <c r="BB89" i="7"/>
  <c r="T89" i="7"/>
  <c r="R89" i="7"/>
  <c r="P89" i="7"/>
  <c r="BG89" i="7"/>
  <c r="BA89" i="7"/>
  <c r="BE88" i="7"/>
  <c r="BD88" i="7"/>
  <c r="BC88" i="7"/>
  <c r="BB88" i="7"/>
  <c r="T88" i="7"/>
  <c r="R88" i="7"/>
  <c r="P88" i="7"/>
  <c r="BG88" i="7"/>
  <c r="BA88" i="7"/>
  <c r="BE87" i="7"/>
  <c r="BD87" i="7"/>
  <c r="BC87" i="7"/>
  <c r="BB87" i="7"/>
  <c r="T87" i="7"/>
  <c r="R87" i="7"/>
  <c r="P87" i="7"/>
  <c r="BG87" i="7"/>
  <c r="BA87" i="7"/>
  <c r="BE86" i="7"/>
  <c r="BD86" i="7"/>
  <c r="BC86" i="7"/>
  <c r="BB86" i="7"/>
  <c r="T86" i="7"/>
  <c r="R86" i="7"/>
  <c r="P86" i="7"/>
  <c r="BG86" i="7"/>
  <c r="BA86" i="7"/>
  <c r="BE85" i="7"/>
  <c r="BD85" i="7"/>
  <c r="BC85" i="7"/>
  <c r="BB85" i="7"/>
  <c r="T85" i="7"/>
  <c r="R85" i="7"/>
  <c r="P85" i="7"/>
  <c r="BG85" i="7"/>
  <c r="BA85" i="7"/>
  <c r="BE84" i="7"/>
  <c r="BD84" i="7"/>
  <c r="BC84" i="7"/>
  <c r="BB84" i="7"/>
  <c r="T84" i="7"/>
  <c r="R84" i="7"/>
  <c r="P84" i="7"/>
  <c r="BG84" i="7"/>
  <c r="BA84" i="7"/>
  <c r="F75" i="7"/>
  <c r="E73" i="7"/>
  <c r="F49" i="7"/>
  <c r="E47" i="7"/>
  <c r="J21" i="7"/>
  <c r="E21" i="7"/>
  <c r="J20" i="7"/>
  <c r="J18" i="7"/>
  <c r="E18" i="7"/>
  <c r="F78" i="7" s="1"/>
  <c r="J17" i="7"/>
  <c r="J15" i="7"/>
  <c r="E15" i="7"/>
  <c r="F51" i="7" s="1"/>
  <c r="J14" i="7"/>
  <c r="J12" i="7"/>
  <c r="J49" i="7" s="1"/>
  <c r="E7" i="7"/>
  <c r="E71" i="7" s="1"/>
  <c r="AY56" i="1"/>
  <c r="AX56" i="1"/>
  <c r="BE245" i="6"/>
  <c r="BD245" i="6"/>
  <c r="BC245" i="6"/>
  <c r="BB245" i="6"/>
  <c r="T245" i="6"/>
  <c r="R245" i="6"/>
  <c r="P245" i="6"/>
  <c r="BG245" i="6"/>
  <c r="BA245" i="6"/>
  <c r="BE243" i="6"/>
  <c r="BD243" i="6"/>
  <c r="BC243" i="6"/>
  <c r="BB243" i="6"/>
  <c r="T243" i="6"/>
  <c r="R243" i="6"/>
  <c r="P243" i="6"/>
  <c r="BG243" i="6"/>
  <c r="BA243" i="6"/>
  <c r="BE241" i="6"/>
  <c r="BD241" i="6"/>
  <c r="BC241" i="6"/>
  <c r="BB241" i="6"/>
  <c r="T241" i="6"/>
  <c r="R241" i="6"/>
  <c r="P241" i="6"/>
  <c r="BG241" i="6"/>
  <c r="BA241" i="6"/>
  <c r="BE238" i="6"/>
  <c r="BD238" i="6"/>
  <c r="BC238" i="6"/>
  <c r="BB238" i="6"/>
  <c r="T238" i="6"/>
  <c r="R238" i="6"/>
  <c r="P238" i="6"/>
  <c r="BG238" i="6"/>
  <c r="BA238" i="6"/>
  <c r="BE237" i="6"/>
  <c r="BD237" i="6"/>
  <c r="BC237" i="6"/>
  <c r="BB237" i="6"/>
  <c r="T237" i="6"/>
  <c r="R237" i="6"/>
  <c r="P237" i="6"/>
  <c r="BG237" i="6"/>
  <c r="BA237" i="6"/>
  <c r="BE236" i="6"/>
  <c r="BD236" i="6"/>
  <c r="BC236" i="6"/>
  <c r="BB236" i="6"/>
  <c r="T236" i="6"/>
  <c r="R236" i="6"/>
  <c r="P236" i="6"/>
  <c r="BG236" i="6"/>
  <c r="BA236" i="6"/>
  <c r="BE235" i="6"/>
  <c r="BD235" i="6"/>
  <c r="BC235" i="6"/>
  <c r="BB235" i="6"/>
  <c r="T235" i="6"/>
  <c r="R235" i="6"/>
  <c r="P235" i="6"/>
  <c r="BG235" i="6"/>
  <c r="BA235" i="6"/>
  <c r="BE234" i="6"/>
  <c r="BD234" i="6"/>
  <c r="BC234" i="6"/>
  <c r="BB234" i="6"/>
  <c r="T234" i="6"/>
  <c r="R234" i="6"/>
  <c r="P234" i="6"/>
  <c r="BG234" i="6"/>
  <c r="BA234" i="6"/>
  <c r="BE233" i="6"/>
  <c r="BD233" i="6"/>
  <c r="BC233" i="6"/>
  <c r="BB233" i="6"/>
  <c r="T233" i="6"/>
  <c r="R233" i="6"/>
  <c r="P233" i="6"/>
  <c r="BG233" i="6"/>
  <c r="BA233" i="6"/>
  <c r="BE232" i="6"/>
  <c r="BD232" i="6"/>
  <c r="BC232" i="6"/>
  <c r="BB232" i="6"/>
  <c r="T232" i="6"/>
  <c r="R232" i="6"/>
  <c r="P232" i="6"/>
  <c r="BG232" i="6"/>
  <c r="BA232" i="6"/>
  <c r="BE231" i="6"/>
  <c r="BD231" i="6"/>
  <c r="BC231" i="6"/>
  <c r="BB231" i="6"/>
  <c r="T231" i="6"/>
  <c r="R231" i="6"/>
  <c r="P231" i="6"/>
  <c r="BG231" i="6"/>
  <c r="BA231" i="6"/>
  <c r="BE230" i="6"/>
  <c r="BD230" i="6"/>
  <c r="BC230" i="6"/>
  <c r="BB230" i="6"/>
  <c r="T230" i="6"/>
  <c r="R230" i="6"/>
  <c r="P230" i="6"/>
  <c r="BG230" i="6"/>
  <c r="BA230" i="6"/>
  <c r="BE228" i="6"/>
  <c r="BD228" i="6"/>
  <c r="BC228" i="6"/>
  <c r="BB228" i="6"/>
  <c r="T228" i="6"/>
  <c r="R228" i="6"/>
  <c r="P228" i="6"/>
  <c r="BG228" i="6"/>
  <c r="BA228" i="6"/>
  <c r="BE227" i="6"/>
  <c r="BD227" i="6"/>
  <c r="BC227" i="6"/>
  <c r="BB227" i="6"/>
  <c r="T227" i="6"/>
  <c r="R227" i="6"/>
  <c r="P227" i="6"/>
  <c r="BG227" i="6"/>
  <c r="BA227" i="6"/>
  <c r="BE226" i="6"/>
  <c r="BD226" i="6"/>
  <c r="BC226" i="6"/>
  <c r="BB226" i="6"/>
  <c r="T226" i="6"/>
  <c r="R226" i="6"/>
  <c r="P226" i="6"/>
  <c r="BG226" i="6"/>
  <c r="BA226" i="6"/>
  <c r="BE225" i="6"/>
  <c r="BD225" i="6"/>
  <c r="BC225" i="6"/>
  <c r="BB225" i="6"/>
  <c r="T225" i="6"/>
  <c r="R225" i="6"/>
  <c r="P225" i="6"/>
  <c r="BG225" i="6"/>
  <c r="BA225" i="6"/>
  <c r="BE224" i="6"/>
  <c r="BD224" i="6"/>
  <c r="BC224" i="6"/>
  <c r="BB224" i="6"/>
  <c r="T224" i="6"/>
  <c r="R224" i="6"/>
  <c r="P224" i="6"/>
  <c r="BG224" i="6"/>
  <c r="BA224" i="6"/>
  <c r="BE223" i="6"/>
  <c r="BD223" i="6"/>
  <c r="BC223" i="6"/>
  <c r="BB223" i="6"/>
  <c r="T223" i="6"/>
  <c r="R223" i="6"/>
  <c r="P223" i="6"/>
  <c r="BG223" i="6"/>
  <c r="BA223" i="6"/>
  <c r="BE222" i="6"/>
  <c r="BD222" i="6"/>
  <c r="BC222" i="6"/>
  <c r="BB222" i="6"/>
  <c r="T222" i="6"/>
  <c r="R222" i="6"/>
  <c r="P222" i="6"/>
  <c r="BG222" i="6"/>
  <c r="BA222" i="6"/>
  <c r="BE221" i="6"/>
  <c r="BD221" i="6"/>
  <c r="BC221" i="6"/>
  <c r="BB221" i="6"/>
  <c r="T221" i="6"/>
  <c r="R221" i="6"/>
  <c r="P221" i="6"/>
  <c r="BG221" i="6"/>
  <c r="BA221" i="6"/>
  <c r="BE220" i="6"/>
  <c r="BD220" i="6"/>
  <c r="BC220" i="6"/>
  <c r="BB220" i="6"/>
  <c r="T220" i="6"/>
  <c r="R220" i="6"/>
  <c r="P220" i="6"/>
  <c r="BG220" i="6"/>
  <c r="BA220" i="6"/>
  <c r="BE218" i="6"/>
  <c r="BD218" i="6"/>
  <c r="BC218" i="6"/>
  <c r="BB218" i="6"/>
  <c r="T218" i="6"/>
  <c r="R218" i="6"/>
  <c r="P218" i="6"/>
  <c r="BG218" i="6"/>
  <c r="BA218" i="6"/>
  <c r="BE216" i="6"/>
  <c r="BD216" i="6"/>
  <c r="BC216" i="6"/>
  <c r="BB216" i="6"/>
  <c r="T216" i="6"/>
  <c r="R216" i="6"/>
  <c r="P216" i="6"/>
  <c r="BG216" i="6"/>
  <c r="BA216" i="6"/>
  <c r="BE215" i="6"/>
  <c r="BD215" i="6"/>
  <c r="BC215" i="6"/>
  <c r="BB215" i="6"/>
  <c r="T215" i="6"/>
  <c r="R215" i="6"/>
  <c r="P215" i="6"/>
  <c r="BG215" i="6"/>
  <c r="BA215" i="6"/>
  <c r="BE214" i="6"/>
  <c r="BD214" i="6"/>
  <c r="BC214" i="6"/>
  <c r="BB214" i="6"/>
  <c r="T214" i="6"/>
  <c r="R214" i="6"/>
  <c r="P214" i="6"/>
  <c r="BG214" i="6"/>
  <c r="BA214" i="6"/>
  <c r="BE213" i="6"/>
  <c r="BD213" i="6"/>
  <c r="BC213" i="6"/>
  <c r="BB213" i="6"/>
  <c r="T213" i="6"/>
  <c r="R213" i="6"/>
  <c r="P213" i="6"/>
  <c r="BG213" i="6"/>
  <c r="BA213" i="6"/>
  <c r="BE212" i="6"/>
  <c r="BD212" i="6"/>
  <c r="BC212" i="6"/>
  <c r="BB212" i="6"/>
  <c r="T212" i="6"/>
  <c r="R212" i="6"/>
  <c r="P212" i="6"/>
  <c r="BG212" i="6"/>
  <c r="BA212" i="6"/>
  <c r="BE211" i="6"/>
  <c r="BD211" i="6"/>
  <c r="BC211" i="6"/>
  <c r="BB211" i="6"/>
  <c r="T211" i="6"/>
  <c r="R211" i="6"/>
  <c r="P211" i="6"/>
  <c r="BG211" i="6"/>
  <c r="BA211" i="6"/>
  <c r="BE210" i="6"/>
  <c r="BD210" i="6"/>
  <c r="BC210" i="6"/>
  <c r="BB210" i="6"/>
  <c r="T210" i="6"/>
  <c r="R210" i="6"/>
  <c r="P210" i="6"/>
  <c r="BG210" i="6"/>
  <c r="BA210" i="6"/>
  <c r="BE209" i="6"/>
  <c r="BD209" i="6"/>
  <c r="BC209" i="6"/>
  <c r="BB209" i="6"/>
  <c r="T209" i="6"/>
  <c r="R209" i="6"/>
  <c r="P209" i="6"/>
  <c r="BG209" i="6"/>
  <c r="BA209" i="6"/>
  <c r="BE208" i="6"/>
  <c r="BD208" i="6"/>
  <c r="BC208" i="6"/>
  <c r="BB208" i="6"/>
  <c r="T208" i="6"/>
  <c r="R208" i="6"/>
  <c r="P208" i="6"/>
  <c r="BG208" i="6"/>
  <c r="BA208" i="6"/>
  <c r="BE207" i="6"/>
  <c r="BD207" i="6"/>
  <c r="BC207" i="6"/>
  <c r="BB207" i="6"/>
  <c r="T207" i="6"/>
  <c r="R207" i="6"/>
  <c r="P207" i="6"/>
  <c r="BG207" i="6"/>
  <c r="BA207" i="6"/>
  <c r="BE206" i="6"/>
  <c r="BD206" i="6"/>
  <c r="BC206" i="6"/>
  <c r="BB206" i="6"/>
  <c r="T206" i="6"/>
  <c r="R206" i="6"/>
  <c r="P206" i="6"/>
  <c r="BG206" i="6"/>
  <c r="BA206" i="6"/>
  <c r="BE205" i="6"/>
  <c r="BD205" i="6"/>
  <c r="BC205" i="6"/>
  <c r="BB205" i="6"/>
  <c r="T205" i="6"/>
  <c r="R205" i="6"/>
  <c r="P205" i="6"/>
  <c r="BG205" i="6"/>
  <c r="BA205" i="6"/>
  <c r="BE204" i="6"/>
  <c r="BD204" i="6"/>
  <c r="BC204" i="6"/>
  <c r="BB204" i="6"/>
  <c r="T204" i="6"/>
  <c r="R204" i="6"/>
  <c r="P204" i="6"/>
  <c r="BG204" i="6"/>
  <c r="BA204" i="6"/>
  <c r="BE203" i="6"/>
  <c r="BD203" i="6"/>
  <c r="BC203" i="6"/>
  <c r="BB203" i="6"/>
  <c r="T203" i="6"/>
  <c r="R203" i="6"/>
  <c r="P203" i="6"/>
  <c r="BG203" i="6"/>
  <c r="BA203" i="6"/>
  <c r="BE202" i="6"/>
  <c r="BD202" i="6"/>
  <c r="BC202" i="6"/>
  <c r="BB202" i="6"/>
  <c r="T202" i="6"/>
  <c r="R202" i="6"/>
  <c r="P202" i="6"/>
  <c r="BG202" i="6"/>
  <c r="BA202" i="6"/>
  <c r="BE201" i="6"/>
  <c r="BD201" i="6"/>
  <c r="BC201" i="6"/>
  <c r="BB201" i="6"/>
  <c r="T201" i="6"/>
  <c r="R201" i="6"/>
  <c r="P201" i="6"/>
  <c r="BG201" i="6"/>
  <c r="BA201" i="6"/>
  <c r="BE200" i="6"/>
  <c r="BD200" i="6"/>
  <c r="BC200" i="6"/>
  <c r="BB200" i="6"/>
  <c r="T200" i="6"/>
  <c r="R200" i="6"/>
  <c r="P200" i="6"/>
  <c r="BG200" i="6"/>
  <c r="BA200" i="6"/>
  <c r="BE199" i="6"/>
  <c r="BD199" i="6"/>
  <c r="BC199" i="6"/>
  <c r="BB199" i="6"/>
  <c r="T199" i="6"/>
  <c r="R199" i="6"/>
  <c r="P199" i="6"/>
  <c r="BG199" i="6"/>
  <c r="BA199" i="6"/>
  <c r="BE198" i="6"/>
  <c r="BD198" i="6"/>
  <c r="BC198" i="6"/>
  <c r="BB198" i="6"/>
  <c r="T198" i="6"/>
  <c r="R198" i="6"/>
  <c r="P198" i="6"/>
  <c r="BG198" i="6"/>
  <c r="BA198" i="6"/>
  <c r="BE197" i="6"/>
  <c r="BD197" i="6"/>
  <c r="BC197" i="6"/>
  <c r="BB197" i="6"/>
  <c r="T197" i="6"/>
  <c r="R197" i="6"/>
  <c r="P197" i="6"/>
  <c r="BG197" i="6"/>
  <c r="BA197" i="6"/>
  <c r="BE195" i="6"/>
  <c r="BD195" i="6"/>
  <c r="BC195" i="6"/>
  <c r="BB195" i="6"/>
  <c r="T195" i="6"/>
  <c r="R195" i="6"/>
  <c r="P195" i="6"/>
  <c r="BG195" i="6"/>
  <c r="BA195" i="6"/>
  <c r="BE194" i="6"/>
  <c r="BD194" i="6"/>
  <c r="BC194" i="6"/>
  <c r="BB194" i="6"/>
  <c r="T194" i="6"/>
  <c r="R194" i="6"/>
  <c r="P194" i="6"/>
  <c r="BG194" i="6"/>
  <c r="BA194" i="6"/>
  <c r="BE193" i="6"/>
  <c r="BD193" i="6"/>
  <c r="BC193" i="6"/>
  <c r="BB193" i="6"/>
  <c r="T193" i="6"/>
  <c r="R193" i="6"/>
  <c r="P193" i="6"/>
  <c r="BG193" i="6"/>
  <c r="BA193" i="6"/>
  <c r="BE192" i="6"/>
  <c r="BD192" i="6"/>
  <c r="BC192" i="6"/>
  <c r="BB192" i="6"/>
  <c r="T192" i="6"/>
  <c r="R192" i="6"/>
  <c r="P192" i="6"/>
  <c r="BG192" i="6"/>
  <c r="BA192" i="6"/>
  <c r="BE191" i="6"/>
  <c r="BD191" i="6"/>
  <c r="BC191" i="6"/>
  <c r="BB191" i="6"/>
  <c r="T191" i="6"/>
  <c r="R191" i="6"/>
  <c r="P191" i="6"/>
  <c r="BG191" i="6"/>
  <c r="BA191" i="6"/>
  <c r="BE190" i="6"/>
  <c r="BD190" i="6"/>
  <c r="BC190" i="6"/>
  <c r="BB190" i="6"/>
  <c r="T190" i="6"/>
  <c r="R190" i="6"/>
  <c r="P190" i="6"/>
  <c r="BG190" i="6"/>
  <c r="BA190" i="6"/>
  <c r="BE189" i="6"/>
  <c r="BD189" i="6"/>
  <c r="BC189" i="6"/>
  <c r="BB189" i="6"/>
  <c r="T189" i="6"/>
  <c r="R189" i="6"/>
  <c r="P189" i="6"/>
  <c r="BG189" i="6"/>
  <c r="BA189" i="6"/>
  <c r="BE188" i="6"/>
  <c r="BD188" i="6"/>
  <c r="BC188" i="6"/>
  <c r="BB188" i="6"/>
  <c r="T188" i="6"/>
  <c r="R188" i="6"/>
  <c r="P188" i="6"/>
  <c r="BG188" i="6"/>
  <c r="BA188" i="6"/>
  <c r="BE187" i="6"/>
  <c r="BD187" i="6"/>
  <c r="BC187" i="6"/>
  <c r="BB187" i="6"/>
  <c r="T187" i="6"/>
  <c r="R187" i="6"/>
  <c r="P187" i="6"/>
  <c r="BG187" i="6"/>
  <c r="BA187" i="6"/>
  <c r="BE186" i="6"/>
  <c r="BD186" i="6"/>
  <c r="BC186" i="6"/>
  <c r="BB186" i="6"/>
  <c r="T186" i="6"/>
  <c r="R186" i="6"/>
  <c r="P186" i="6"/>
  <c r="BG186" i="6"/>
  <c r="BA186" i="6"/>
  <c r="BE185" i="6"/>
  <c r="BD185" i="6"/>
  <c r="BC185" i="6"/>
  <c r="BB185" i="6"/>
  <c r="T185" i="6"/>
  <c r="R185" i="6"/>
  <c r="P185" i="6"/>
  <c r="BG185" i="6"/>
  <c r="BA185" i="6"/>
  <c r="BE184" i="6"/>
  <c r="BD184" i="6"/>
  <c r="BC184" i="6"/>
  <c r="BB184" i="6"/>
  <c r="T184" i="6"/>
  <c r="R184" i="6"/>
  <c r="P184" i="6"/>
  <c r="BG184" i="6"/>
  <c r="BA184" i="6"/>
  <c r="BE183" i="6"/>
  <c r="BD183" i="6"/>
  <c r="BC183" i="6"/>
  <c r="BB183" i="6"/>
  <c r="T183" i="6"/>
  <c r="R183" i="6"/>
  <c r="P183" i="6"/>
  <c r="BG183" i="6"/>
  <c r="BA183" i="6"/>
  <c r="BE182" i="6"/>
  <c r="BD182" i="6"/>
  <c r="BC182" i="6"/>
  <c r="BB182" i="6"/>
  <c r="T182" i="6"/>
  <c r="R182" i="6"/>
  <c r="P182" i="6"/>
  <c r="BG182" i="6"/>
  <c r="BA182" i="6"/>
  <c r="BE181" i="6"/>
  <c r="BD181" i="6"/>
  <c r="BC181" i="6"/>
  <c r="BB181" i="6"/>
  <c r="T181" i="6"/>
  <c r="R181" i="6"/>
  <c r="P181" i="6"/>
  <c r="BG181" i="6"/>
  <c r="BA181" i="6"/>
  <c r="BE180" i="6"/>
  <c r="BD180" i="6"/>
  <c r="BC180" i="6"/>
  <c r="BB180" i="6"/>
  <c r="T180" i="6"/>
  <c r="R180" i="6"/>
  <c r="P180" i="6"/>
  <c r="BG180" i="6"/>
  <c r="BA180" i="6"/>
  <c r="BE179" i="6"/>
  <c r="BD179" i="6"/>
  <c r="BC179" i="6"/>
  <c r="BB179" i="6"/>
  <c r="T179" i="6"/>
  <c r="R179" i="6"/>
  <c r="P179" i="6"/>
  <c r="BG179" i="6"/>
  <c r="BA179" i="6"/>
  <c r="BE178" i="6"/>
  <c r="BD178" i="6"/>
  <c r="BC178" i="6"/>
  <c r="BB178" i="6"/>
  <c r="T178" i="6"/>
  <c r="R178" i="6"/>
  <c r="P178" i="6"/>
  <c r="BG178" i="6"/>
  <c r="BA178" i="6"/>
  <c r="BE177" i="6"/>
  <c r="BD177" i="6"/>
  <c r="BC177" i="6"/>
  <c r="BB177" i="6"/>
  <c r="T177" i="6"/>
  <c r="R177" i="6"/>
  <c r="P177" i="6"/>
  <c r="BG177" i="6"/>
  <c r="BA177" i="6"/>
  <c r="BE176" i="6"/>
  <c r="BD176" i="6"/>
  <c r="BC176" i="6"/>
  <c r="BB176" i="6"/>
  <c r="T176" i="6"/>
  <c r="R176" i="6"/>
  <c r="P176" i="6"/>
  <c r="BG176" i="6"/>
  <c r="BA176" i="6"/>
  <c r="BE175" i="6"/>
  <c r="BD175" i="6"/>
  <c r="BC175" i="6"/>
  <c r="BB175" i="6"/>
  <c r="T175" i="6"/>
  <c r="R175" i="6"/>
  <c r="P175" i="6"/>
  <c r="BG175" i="6"/>
  <c r="BA175" i="6"/>
  <c r="BE173" i="6"/>
  <c r="BD173" i="6"/>
  <c r="BC173" i="6"/>
  <c r="BB173" i="6"/>
  <c r="T173" i="6"/>
  <c r="R173" i="6"/>
  <c r="P173" i="6"/>
  <c r="BG173" i="6"/>
  <c r="BA173" i="6"/>
  <c r="BE171" i="6"/>
  <c r="BD171" i="6"/>
  <c r="BC171" i="6"/>
  <c r="BB171" i="6"/>
  <c r="T171" i="6"/>
  <c r="R171" i="6"/>
  <c r="P171" i="6"/>
  <c r="BG171" i="6"/>
  <c r="BA171" i="6"/>
  <c r="BE169" i="6"/>
  <c r="BD169" i="6"/>
  <c r="BC169" i="6"/>
  <c r="BB169" i="6"/>
  <c r="T169" i="6"/>
  <c r="R169" i="6"/>
  <c r="P169" i="6"/>
  <c r="BG169" i="6"/>
  <c r="BA169" i="6"/>
  <c r="BE167" i="6"/>
  <c r="BD167" i="6"/>
  <c r="BC167" i="6"/>
  <c r="BB167" i="6"/>
  <c r="T167" i="6"/>
  <c r="R167" i="6"/>
  <c r="P167" i="6"/>
  <c r="BG167" i="6"/>
  <c r="BA167" i="6"/>
  <c r="BE165" i="6"/>
  <c r="BD165" i="6"/>
  <c r="BC165" i="6"/>
  <c r="BB165" i="6"/>
  <c r="T165" i="6"/>
  <c r="R165" i="6"/>
  <c r="P165" i="6"/>
  <c r="BG165" i="6"/>
  <c r="BA165" i="6"/>
  <c r="BE163" i="6"/>
  <c r="BD163" i="6"/>
  <c r="BC163" i="6"/>
  <c r="BB163" i="6"/>
  <c r="T163" i="6"/>
  <c r="R163" i="6"/>
  <c r="P163" i="6"/>
  <c r="BG163" i="6"/>
  <c r="BA163" i="6"/>
  <c r="BE161" i="6"/>
  <c r="BD161" i="6"/>
  <c r="BC161" i="6"/>
  <c r="BB161" i="6"/>
  <c r="T161" i="6"/>
  <c r="R161" i="6"/>
  <c r="P161" i="6"/>
  <c r="BG161" i="6"/>
  <c r="BA161" i="6"/>
  <c r="BE159" i="6"/>
  <c r="BD159" i="6"/>
  <c r="BC159" i="6"/>
  <c r="BB159" i="6"/>
  <c r="T159" i="6"/>
  <c r="R159" i="6"/>
  <c r="P159" i="6"/>
  <c r="BG159" i="6"/>
  <c r="BA159" i="6"/>
  <c r="BE157" i="6"/>
  <c r="BD157" i="6"/>
  <c r="BC157" i="6"/>
  <c r="BB157" i="6"/>
  <c r="T157" i="6"/>
  <c r="R157" i="6"/>
  <c r="P157" i="6"/>
  <c r="BG157" i="6"/>
  <c r="BA157" i="6"/>
  <c r="BE155" i="6"/>
  <c r="BD155" i="6"/>
  <c r="BC155" i="6"/>
  <c r="BB155" i="6"/>
  <c r="T155" i="6"/>
  <c r="R155" i="6"/>
  <c r="P155" i="6"/>
  <c r="BG155" i="6"/>
  <c r="BA155" i="6"/>
  <c r="BE153" i="6"/>
  <c r="BD153" i="6"/>
  <c r="BC153" i="6"/>
  <c r="BB153" i="6"/>
  <c r="T153" i="6"/>
  <c r="R153" i="6"/>
  <c r="P153" i="6"/>
  <c r="BG153" i="6"/>
  <c r="BA153" i="6"/>
  <c r="BE151" i="6"/>
  <c r="BD151" i="6"/>
  <c r="BC151" i="6"/>
  <c r="BB151" i="6"/>
  <c r="T151" i="6"/>
  <c r="R151" i="6"/>
  <c r="P151" i="6"/>
  <c r="BG151" i="6"/>
  <c r="BA151" i="6"/>
  <c r="BE149" i="6"/>
  <c r="BD149" i="6"/>
  <c r="BC149" i="6"/>
  <c r="BB149" i="6"/>
  <c r="T149" i="6"/>
  <c r="R149" i="6"/>
  <c r="P149" i="6"/>
  <c r="BG149" i="6"/>
  <c r="BA149" i="6"/>
  <c r="BE147" i="6"/>
  <c r="BD147" i="6"/>
  <c r="BC147" i="6"/>
  <c r="BB147" i="6"/>
  <c r="T147" i="6"/>
  <c r="R147" i="6"/>
  <c r="P147" i="6"/>
  <c r="BG147" i="6"/>
  <c r="BA147" i="6"/>
  <c r="BE146" i="6"/>
  <c r="BD146" i="6"/>
  <c r="BC146" i="6"/>
  <c r="BB146" i="6"/>
  <c r="T146" i="6"/>
  <c r="R146" i="6"/>
  <c r="P146" i="6"/>
  <c r="BG146" i="6"/>
  <c r="BA146" i="6"/>
  <c r="BE145" i="6"/>
  <c r="BD145" i="6"/>
  <c r="BC145" i="6"/>
  <c r="BB145" i="6"/>
  <c r="T145" i="6"/>
  <c r="R145" i="6"/>
  <c r="P145" i="6"/>
  <c r="BG145" i="6"/>
  <c r="BA145" i="6"/>
  <c r="BE144" i="6"/>
  <c r="BD144" i="6"/>
  <c r="BC144" i="6"/>
  <c r="BB144" i="6"/>
  <c r="T144" i="6"/>
  <c r="R144" i="6"/>
  <c r="P144" i="6"/>
  <c r="BG144" i="6"/>
  <c r="BA144" i="6"/>
  <c r="BE143" i="6"/>
  <c r="BD143" i="6"/>
  <c r="BC143" i="6"/>
  <c r="BB143" i="6"/>
  <c r="T143" i="6"/>
  <c r="R143" i="6"/>
  <c r="P143" i="6"/>
  <c r="BG143" i="6"/>
  <c r="BA143" i="6"/>
  <c r="BE142" i="6"/>
  <c r="BD142" i="6"/>
  <c r="BC142" i="6"/>
  <c r="BB142" i="6"/>
  <c r="T142" i="6"/>
  <c r="R142" i="6"/>
  <c r="P142" i="6"/>
  <c r="BG142" i="6"/>
  <c r="BA142" i="6"/>
  <c r="BE141" i="6"/>
  <c r="BD141" i="6"/>
  <c r="BC141" i="6"/>
  <c r="BB141" i="6"/>
  <c r="T141" i="6"/>
  <c r="R141" i="6"/>
  <c r="P141" i="6"/>
  <c r="BG141" i="6"/>
  <c r="BA141" i="6"/>
  <c r="BE140" i="6"/>
  <c r="BD140" i="6"/>
  <c r="BC140" i="6"/>
  <c r="BB140" i="6"/>
  <c r="T140" i="6"/>
  <c r="R140" i="6"/>
  <c r="P140" i="6"/>
  <c r="BG140" i="6"/>
  <c r="BA140" i="6"/>
  <c r="BE139" i="6"/>
  <c r="BD139" i="6"/>
  <c r="BC139" i="6"/>
  <c r="BB139" i="6"/>
  <c r="T139" i="6"/>
  <c r="R139" i="6"/>
  <c r="P139" i="6"/>
  <c r="BG139" i="6"/>
  <c r="BA139" i="6"/>
  <c r="BE138" i="6"/>
  <c r="BD138" i="6"/>
  <c r="BC138" i="6"/>
  <c r="BB138" i="6"/>
  <c r="T138" i="6"/>
  <c r="R138" i="6"/>
  <c r="P138" i="6"/>
  <c r="BG138" i="6"/>
  <c r="BA138" i="6"/>
  <c r="BE137" i="6"/>
  <c r="BD137" i="6"/>
  <c r="BC137" i="6"/>
  <c r="BB137" i="6"/>
  <c r="T137" i="6"/>
  <c r="R137" i="6"/>
  <c r="P137" i="6"/>
  <c r="BG137" i="6"/>
  <c r="BA137" i="6"/>
  <c r="BE136" i="6"/>
  <c r="BD136" i="6"/>
  <c r="BC136" i="6"/>
  <c r="BB136" i="6"/>
  <c r="T136" i="6"/>
  <c r="R136" i="6"/>
  <c r="P136" i="6"/>
  <c r="BG136" i="6"/>
  <c r="BA136" i="6"/>
  <c r="BE135" i="6"/>
  <c r="BD135" i="6"/>
  <c r="BC135" i="6"/>
  <c r="BB135" i="6"/>
  <c r="T135" i="6"/>
  <c r="R135" i="6"/>
  <c r="P135" i="6"/>
  <c r="BG135" i="6"/>
  <c r="BA135" i="6"/>
  <c r="BE134" i="6"/>
  <c r="BD134" i="6"/>
  <c r="BC134" i="6"/>
  <c r="BB134" i="6"/>
  <c r="T134" i="6"/>
  <c r="R134" i="6"/>
  <c r="P134" i="6"/>
  <c r="BG134" i="6"/>
  <c r="BA134" i="6"/>
  <c r="BE133" i="6"/>
  <c r="BD133" i="6"/>
  <c r="BC133" i="6"/>
  <c r="BB133" i="6"/>
  <c r="T133" i="6"/>
  <c r="R133" i="6"/>
  <c r="P133" i="6"/>
  <c r="BG133" i="6"/>
  <c r="BA133" i="6"/>
  <c r="BE132" i="6"/>
  <c r="BD132" i="6"/>
  <c r="BC132" i="6"/>
  <c r="BB132" i="6"/>
  <c r="T132" i="6"/>
  <c r="R132" i="6"/>
  <c r="P132" i="6"/>
  <c r="BG132" i="6"/>
  <c r="BA132" i="6"/>
  <c r="BE131" i="6"/>
  <c r="BD131" i="6"/>
  <c r="BC131" i="6"/>
  <c r="BB131" i="6"/>
  <c r="T131" i="6"/>
  <c r="R131" i="6"/>
  <c r="P131" i="6"/>
  <c r="BG131" i="6"/>
  <c r="BA131" i="6"/>
  <c r="BE130" i="6"/>
  <c r="BD130" i="6"/>
  <c r="BC130" i="6"/>
  <c r="BB130" i="6"/>
  <c r="T130" i="6"/>
  <c r="R130" i="6"/>
  <c r="P130" i="6"/>
  <c r="BG130" i="6"/>
  <c r="BA130" i="6"/>
  <c r="BE129" i="6"/>
  <c r="BD129" i="6"/>
  <c r="BC129" i="6"/>
  <c r="BB129" i="6"/>
  <c r="T129" i="6"/>
  <c r="R129" i="6"/>
  <c r="P129" i="6"/>
  <c r="BG129" i="6"/>
  <c r="BA129" i="6"/>
  <c r="BE128" i="6"/>
  <c r="BD128" i="6"/>
  <c r="BC128" i="6"/>
  <c r="BB128" i="6"/>
  <c r="T128" i="6"/>
  <c r="R128" i="6"/>
  <c r="P128" i="6"/>
  <c r="BG128" i="6"/>
  <c r="BA128" i="6"/>
  <c r="BE127" i="6"/>
  <c r="BD127" i="6"/>
  <c r="BC127" i="6"/>
  <c r="BB127" i="6"/>
  <c r="T127" i="6"/>
  <c r="R127" i="6"/>
  <c r="P127" i="6"/>
  <c r="BG127" i="6"/>
  <c r="BA127" i="6"/>
  <c r="BE126" i="6"/>
  <c r="BD126" i="6"/>
  <c r="BC126" i="6"/>
  <c r="BB126" i="6"/>
  <c r="T126" i="6"/>
  <c r="R126" i="6"/>
  <c r="P126" i="6"/>
  <c r="BG126" i="6"/>
  <c r="BA126" i="6"/>
  <c r="BE124" i="6"/>
  <c r="BD124" i="6"/>
  <c r="BC124" i="6"/>
  <c r="BB124" i="6"/>
  <c r="T124" i="6"/>
  <c r="R124" i="6"/>
  <c r="P124" i="6"/>
  <c r="BG124" i="6"/>
  <c r="BA124" i="6"/>
  <c r="BE121" i="6"/>
  <c r="BD121" i="6"/>
  <c r="BC121" i="6"/>
  <c r="BB121" i="6"/>
  <c r="T121" i="6"/>
  <c r="R121" i="6"/>
  <c r="P121" i="6"/>
  <c r="BG121" i="6"/>
  <c r="BA121" i="6"/>
  <c r="BE120" i="6"/>
  <c r="BD120" i="6"/>
  <c r="BC120" i="6"/>
  <c r="BB120" i="6"/>
  <c r="T120" i="6"/>
  <c r="R120" i="6"/>
  <c r="P120" i="6"/>
  <c r="BG120" i="6"/>
  <c r="BA120" i="6"/>
  <c r="BE119" i="6"/>
  <c r="BD119" i="6"/>
  <c r="BC119" i="6"/>
  <c r="BB119" i="6"/>
  <c r="T119" i="6"/>
  <c r="R119" i="6"/>
  <c r="P119" i="6"/>
  <c r="BG119" i="6"/>
  <c r="BA119" i="6"/>
  <c r="BE118" i="6"/>
  <c r="BD118" i="6"/>
  <c r="BC118" i="6"/>
  <c r="BB118" i="6"/>
  <c r="T118" i="6"/>
  <c r="R118" i="6"/>
  <c r="P118" i="6"/>
  <c r="BG118" i="6"/>
  <c r="BA118" i="6"/>
  <c r="BE117" i="6"/>
  <c r="BD117" i="6"/>
  <c r="BC117" i="6"/>
  <c r="BB117" i="6"/>
  <c r="T117" i="6"/>
  <c r="R117" i="6"/>
  <c r="P117" i="6"/>
  <c r="BG117" i="6"/>
  <c r="BA117" i="6"/>
  <c r="BE116" i="6"/>
  <c r="BD116" i="6"/>
  <c r="BC116" i="6"/>
  <c r="BB116" i="6"/>
  <c r="T116" i="6"/>
  <c r="R116" i="6"/>
  <c r="P116" i="6"/>
  <c r="BG116" i="6"/>
  <c r="BA116" i="6"/>
  <c r="BE115" i="6"/>
  <c r="BD115" i="6"/>
  <c r="BC115" i="6"/>
  <c r="BB115" i="6"/>
  <c r="T115" i="6"/>
  <c r="R115" i="6"/>
  <c r="P115" i="6"/>
  <c r="BG115" i="6"/>
  <c r="BA115" i="6"/>
  <c r="BE114" i="6"/>
  <c r="BD114" i="6"/>
  <c r="BC114" i="6"/>
  <c r="BB114" i="6"/>
  <c r="T114" i="6"/>
  <c r="R114" i="6"/>
  <c r="P114" i="6"/>
  <c r="BG114" i="6"/>
  <c r="BA114" i="6"/>
  <c r="BE113" i="6"/>
  <c r="BD113" i="6"/>
  <c r="BC113" i="6"/>
  <c r="BB113" i="6"/>
  <c r="T113" i="6"/>
  <c r="R113" i="6"/>
  <c r="P113" i="6"/>
  <c r="BG113" i="6"/>
  <c r="BA113" i="6"/>
  <c r="BE112" i="6"/>
  <c r="BD112" i="6"/>
  <c r="BC112" i="6"/>
  <c r="BB112" i="6"/>
  <c r="T112" i="6"/>
  <c r="R112" i="6"/>
  <c r="P112" i="6"/>
  <c r="BG112" i="6"/>
  <c r="BA112" i="6"/>
  <c r="BE111" i="6"/>
  <c r="BD111" i="6"/>
  <c r="BC111" i="6"/>
  <c r="BB111" i="6"/>
  <c r="T111" i="6"/>
  <c r="R111" i="6"/>
  <c r="P111" i="6"/>
  <c r="BG111" i="6"/>
  <c r="BA111" i="6"/>
  <c r="BE110" i="6"/>
  <c r="BD110" i="6"/>
  <c r="BC110" i="6"/>
  <c r="BB110" i="6"/>
  <c r="T110" i="6"/>
  <c r="R110" i="6"/>
  <c r="P110" i="6"/>
  <c r="BG110" i="6"/>
  <c r="BA110" i="6"/>
  <c r="BE109" i="6"/>
  <c r="BD109" i="6"/>
  <c r="BC109" i="6"/>
  <c r="BB109" i="6"/>
  <c r="T109" i="6"/>
  <c r="R109" i="6"/>
  <c r="P109" i="6"/>
  <c r="BG109" i="6"/>
  <c r="BA109" i="6"/>
  <c r="BE108" i="6"/>
  <c r="BD108" i="6"/>
  <c r="BC108" i="6"/>
  <c r="BB108" i="6"/>
  <c r="T108" i="6"/>
  <c r="R108" i="6"/>
  <c r="P108" i="6"/>
  <c r="BG108" i="6"/>
  <c r="BA108" i="6"/>
  <c r="BE107" i="6"/>
  <c r="BD107" i="6"/>
  <c r="BC107" i="6"/>
  <c r="BB107" i="6"/>
  <c r="T107" i="6"/>
  <c r="R107" i="6"/>
  <c r="P107" i="6"/>
  <c r="BG107" i="6"/>
  <c r="BA107" i="6"/>
  <c r="BE106" i="6"/>
  <c r="BD106" i="6"/>
  <c r="BC106" i="6"/>
  <c r="BB106" i="6"/>
  <c r="T106" i="6"/>
  <c r="R106" i="6"/>
  <c r="P106" i="6"/>
  <c r="BG106" i="6"/>
  <c r="BA106" i="6"/>
  <c r="BE105" i="6"/>
  <c r="BD105" i="6"/>
  <c r="BC105" i="6"/>
  <c r="BB105" i="6"/>
  <c r="T105" i="6"/>
  <c r="R105" i="6"/>
  <c r="P105" i="6"/>
  <c r="BG105" i="6"/>
  <c r="BA105" i="6"/>
  <c r="BE104" i="6"/>
  <c r="BD104" i="6"/>
  <c r="BC104" i="6"/>
  <c r="BB104" i="6"/>
  <c r="T104" i="6"/>
  <c r="R104" i="6"/>
  <c r="P104" i="6"/>
  <c r="BG104" i="6"/>
  <c r="BA104" i="6"/>
  <c r="BE103" i="6"/>
  <c r="BD103" i="6"/>
  <c r="BC103" i="6"/>
  <c r="BB103" i="6"/>
  <c r="T103" i="6"/>
  <c r="R103" i="6"/>
  <c r="P103" i="6"/>
  <c r="BG103" i="6"/>
  <c r="BA103" i="6"/>
  <c r="BE102" i="6"/>
  <c r="BD102" i="6"/>
  <c r="BC102" i="6"/>
  <c r="BB102" i="6"/>
  <c r="T102" i="6"/>
  <c r="R102" i="6"/>
  <c r="P102" i="6"/>
  <c r="BG102" i="6"/>
  <c r="BA102" i="6"/>
  <c r="BE101" i="6"/>
  <c r="BD101" i="6"/>
  <c r="BC101" i="6"/>
  <c r="BB101" i="6"/>
  <c r="T101" i="6"/>
  <c r="R101" i="6"/>
  <c r="P101" i="6"/>
  <c r="BG101" i="6"/>
  <c r="BA101" i="6"/>
  <c r="BE100" i="6"/>
  <c r="BD100" i="6"/>
  <c r="BC100" i="6"/>
  <c r="BB100" i="6"/>
  <c r="T100" i="6"/>
  <c r="R100" i="6"/>
  <c r="P100" i="6"/>
  <c r="BG100" i="6"/>
  <c r="BA100" i="6"/>
  <c r="BE99" i="6"/>
  <c r="BD99" i="6"/>
  <c r="BC99" i="6"/>
  <c r="BB99" i="6"/>
  <c r="T99" i="6"/>
  <c r="R99" i="6"/>
  <c r="P99" i="6"/>
  <c r="BG99" i="6"/>
  <c r="BA99" i="6"/>
  <c r="BE98" i="6"/>
  <c r="BD98" i="6"/>
  <c r="BC98" i="6"/>
  <c r="BB98" i="6"/>
  <c r="T98" i="6"/>
  <c r="R98" i="6"/>
  <c r="P98" i="6"/>
  <c r="BG98" i="6"/>
  <c r="BA98" i="6"/>
  <c r="BE97" i="6"/>
  <c r="BD97" i="6"/>
  <c r="BC97" i="6"/>
  <c r="BB97" i="6"/>
  <c r="T97" i="6"/>
  <c r="R97" i="6"/>
  <c r="P97" i="6"/>
  <c r="BG97" i="6"/>
  <c r="BA97" i="6"/>
  <c r="BE96" i="6"/>
  <c r="BD96" i="6"/>
  <c r="BC96" i="6"/>
  <c r="BB96" i="6"/>
  <c r="T96" i="6"/>
  <c r="R96" i="6"/>
  <c r="P96" i="6"/>
  <c r="BG96" i="6"/>
  <c r="BA96" i="6"/>
  <c r="BE95" i="6"/>
  <c r="BD95" i="6"/>
  <c r="BC95" i="6"/>
  <c r="BB95" i="6"/>
  <c r="T95" i="6"/>
  <c r="R95" i="6"/>
  <c r="P95" i="6"/>
  <c r="BG95" i="6"/>
  <c r="BA95" i="6"/>
  <c r="BE94" i="6"/>
  <c r="BD94" i="6"/>
  <c r="BC94" i="6"/>
  <c r="BB94" i="6"/>
  <c r="T94" i="6"/>
  <c r="R94" i="6"/>
  <c r="P94" i="6"/>
  <c r="BG94" i="6"/>
  <c r="BA94" i="6"/>
  <c r="BE93" i="6"/>
  <c r="BD93" i="6"/>
  <c r="BC93" i="6"/>
  <c r="BB93" i="6"/>
  <c r="T93" i="6"/>
  <c r="R93" i="6"/>
  <c r="P93" i="6"/>
  <c r="BG93" i="6"/>
  <c r="BA93" i="6"/>
  <c r="BE92" i="6"/>
  <c r="BD92" i="6"/>
  <c r="BC92" i="6"/>
  <c r="BB92" i="6"/>
  <c r="T92" i="6"/>
  <c r="R92" i="6"/>
  <c r="P92" i="6"/>
  <c r="BG92" i="6"/>
  <c r="BA92" i="6"/>
  <c r="BE91" i="6"/>
  <c r="BD91" i="6"/>
  <c r="BC91" i="6"/>
  <c r="BB91" i="6"/>
  <c r="T91" i="6"/>
  <c r="R91" i="6"/>
  <c r="P91" i="6"/>
  <c r="BG91" i="6"/>
  <c r="BA91" i="6"/>
  <c r="BE90" i="6"/>
  <c r="BD90" i="6"/>
  <c r="BC90" i="6"/>
  <c r="BB90" i="6"/>
  <c r="T90" i="6"/>
  <c r="R90" i="6"/>
  <c r="P90" i="6"/>
  <c r="BG90" i="6"/>
  <c r="BA90" i="6"/>
  <c r="BE89" i="6"/>
  <c r="BD89" i="6"/>
  <c r="BC89" i="6"/>
  <c r="BB89" i="6"/>
  <c r="T89" i="6"/>
  <c r="R89" i="6"/>
  <c r="P89" i="6"/>
  <c r="BG89" i="6"/>
  <c r="BA89" i="6"/>
  <c r="BE88" i="6"/>
  <c r="BD88" i="6"/>
  <c r="BC88" i="6"/>
  <c r="BB88" i="6"/>
  <c r="T88" i="6"/>
  <c r="R88" i="6"/>
  <c r="P88" i="6"/>
  <c r="BG88" i="6"/>
  <c r="BA88" i="6"/>
  <c r="BE87" i="6"/>
  <c r="BD87" i="6"/>
  <c r="BC87" i="6"/>
  <c r="BB87" i="6"/>
  <c r="T87" i="6"/>
  <c r="R87" i="6"/>
  <c r="P87" i="6"/>
  <c r="BG87" i="6"/>
  <c r="BA87" i="6"/>
  <c r="BE86" i="6"/>
  <c r="BD86" i="6"/>
  <c r="BC86" i="6"/>
  <c r="BB86" i="6"/>
  <c r="T86" i="6"/>
  <c r="R86" i="6"/>
  <c r="P86" i="6"/>
  <c r="BG86" i="6"/>
  <c r="BA86" i="6"/>
  <c r="BE85" i="6"/>
  <c r="BD85" i="6"/>
  <c r="BC85" i="6"/>
  <c r="BB85" i="6"/>
  <c r="T85" i="6"/>
  <c r="R85" i="6"/>
  <c r="P85" i="6"/>
  <c r="BG85" i="6"/>
  <c r="BA85" i="6"/>
  <c r="F76" i="6"/>
  <c r="E74" i="6"/>
  <c r="F49" i="6"/>
  <c r="E47" i="6"/>
  <c r="J21" i="6"/>
  <c r="E21" i="6"/>
  <c r="J78" i="6" s="1"/>
  <c r="J20" i="6"/>
  <c r="J18" i="6"/>
  <c r="E18" i="6"/>
  <c r="F52" i="6" s="1"/>
  <c r="J17" i="6"/>
  <c r="J15" i="6"/>
  <c r="E15" i="6"/>
  <c r="J14" i="6"/>
  <c r="J12" i="6"/>
  <c r="E7" i="6"/>
  <c r="E45" i="6" s="1"/>
  <c r="AY55" i="1"/>
  <c r="AX55" i="1"/>
  <c r="BD55" i="1"/>
  <c r="BC55" i="1"/>
  <c r="BB55" i="1"/>
  <c r="AW55" i="1"/>
  <c r="BA55" i="1"/>
  <c r="AU55" i="1"/>
  <c r="AZ55" i="1"/>
  <c r="AV55" i="1"/>
  <c r="AT55" i="1" s="1"/>
  <c r="AY54" i="1"/>
  <c r="AX54" i="1"/>
  <c r="BD54" i="1"/>
  <c r="BC54" i="1"/>
  <c r="BB54" i="1"/>
  <c r="BA54" i="1"/>
  <c r="AW54" i="1"/>
  <c r="AU54" i="1"/>
  <c r="AV54" i="1"/>
  <c r="AT54" i="1" s="1"/>
  <c r="AZ54" i="1"/>
  <c r="AY53" i="1"/>
  <c r="AX53" i="1"/>
  <c r="BD53" i="1"/>
  <c r="BC53" i="1"/>
  <c r="BB53" i="1"/>
  <c r="AW53" i="1"/>
  <c r="BA53" i="1"/>
  <c r="AU53" i="1"/>
  <c r="AV53" i="1"/>
  <c r="AT53" i="1" s="1"/>
  <c r="AZ53" i="1"/>
  <c r="AY52" i="1"/>
  <c r="AX52" i="1"/>
  <c r="BD52" i="1"/>
  <c r="BC52" i="1"/>
  <c r="BB52" i="1"/>
  <c r="AW52" i="1"/>
  <c r="BA52" i="1"/>
  <c r="AU52" i="1"/>
  <c r="AV52" i="1"/>
  <c r="AT52" i="1" s="1"/>
  <c r="AS51" i="1"/>
  <c r="L47" i="1"/>
  <c r="AM46" i="1"/>
  <c r="L46" i="1"/>
  <c r="AM44" i="1"/>
  <c r="L44" i="1"/>
  <c r="L42" i="1"/>
  <c r="L41" i="1"/>
  <c r="P100" i="13" l="1"/>
  <c r="P129" i="17"/>
  <c r="T100" i="22"/>
  <c r="T100" i="25"/>
  <c r="F34" i="27"/>
  <c r="BD77" i="1" s="1"/>
  <c r="R80" i="29"/>
  <c r="R79" i="29" s="1"/>
  <c r="R78" i="29" s="1"/>
  <c r="P80" i="31"/>
  <c r="P79" i="31" s="1"/>
  <c r="P78" i="31" s="1"/>
  <c r="AU81" i="1" s="1"/>
  <c r="T80" i="32"/>
  <c r="T79" i="32" s="1"/>
  <c r="T78" i="32" s="1"/>
  <c r="F33" i="32"/>
  <c r="BC82" i="1" s="1"/>
  <c r="F31" i="32"/>
  <c r="BA82" i="1" s="1"/>
  <c r="R97" i="10"/>
  <c r="T101" i="11"/>
  <c r="T112" i="13"/>
  <c r="T102" i="15"/>
  <c r="T115" i="20"/>
  <c r="P100" i="22"/>
  <c r="F32" i="27"/>
  <c r="BB77" i="1" s="1"/>
  <c r="E45" i="31"/>
  <c r="F52" i="31"/>
  <c r="F32" i="31"/>
  <c r="BB81" i="1" s="1"/>
  <c r="F52" i="32"/>
  <c r="BK80" i="32"/>
  <c r="F34" i="32"/>
  <c r="BD82" i="1" s="1"/>
  <c r="J75" i="7"/>
  <c r="J49" i="11"/>
  <c r="F77" i="12"/>
  <c r="T100" i="13"/>
  <c r="J77" i="16"/>
  <c r="J49" i="19"/>
  <c r="T83" i="20"/>
  <c r="T83" i="24"/>
  <c r="J51" i="25"/>
  <c r="P112" i="26"/>
  <c r="R125" i="26"/>
  <c r="R80" i="28"/>
  <c r="R79" i="28" s="1"/>
  <c r="R78" i="28" s="1"/>
  <c r="T80" i="29"/>
  <c r="T79" i="29" s="1"/>
  <c r="T78" i="29" s="1"/>
  <c r="P80" i="29"/>
  <c r="P79" i="29" s="1"/>
  <c r="P78" i="29" s="1"/>
  <c r="AU79" i="1" s="1"/>
  <c r="J51" i="30"/>
  <c r="J51" i="31"/>
  <c r="F33" i="31"/>
  <c r="BC81" i="1" s="1"/>
  <c r="E45" i="32"/>
  <c r="R83" i="17"/>
  <c r="J75" i="9"/>
  <c r="T114" i="7"/>
  <c r="P100" i="7"/>
  <c r="T83" i="7"/>
  <c r="P147" i="7"/>
  <c r="F77" i="7"/>
  <c r="P83" i="7"/>
  <c r="T100" i="7"/>
  <c r="P114" i="7"/>
  <c r="P80" i="30"/>
  <c r="P79" i="30" s="1"/>
  <c r="P78" i="30" s="1"/>
  <c r="AU80" i="1" s="1"/>
  <c r="F33" i="30"/>
  <c r="BC80" i="1" s="1"/>
  <c r="BI80" i="30"/>
  <c r="BI79" i="30" s="1"/>
  <c r="J31" i="30"/>
  <c r="AW80" i="1" s="1"/>
  <c r="F32" i="29"/>
  <c r="BB79" i="1" s="1"/>
  <c r="F34" i="28"/>
  <c r="BD78" i="1" s="1"/>
  <c r="J49" i="28"/>
  <c r="F51" i="28"/>
  <c r="F52" i="28"/>
  <c r="J74" i="28"/>
  <c r="R80" i="27"/>
  <c r="R79" i="27" s="1"/>
  <c r="R78" i="27" s="1"/>
  <c r="F52" i="27"/>
  <c r="J51" i="27"/>
  <c r="J49" i="26"/>
  <c r="T106" i="25"/>
  <c r="T119" i="25"/>
  <c r="R83" i="25"/>
  <c r="BI119" i="25"/>
  <c r="J61" i="25" s="1"/>
  <c r="J75" i="25"/>
  <c r="P100" i="25"/>
  <c r="P106" i="25"/>
  <c r="P119" i="25"/>
  <c r="P100" i="24"/>
  <c r="R113" i="24"/>
  <c r="P113" i="24"/>
  <c r="P82" i="24" s="1"/>
  <c r="P81" i="24" s="1"/>
  <c r="AU74" i="1" s="1"/>
  <c r="T140" i="24"/>
  <c r="P140" i="24"/>
  <c r="J49" i="24"/>
  <c r="BI100" i="24"/>
  <c r="J59" i="24" s="1"/>
  <c r="R100" i="24"/>
  <c r="P83" i="24"/>
  <c r="T100" i="24"/>
  <c r="R140" i="24"/>
  <c r="F52" i="22"/>
  <c r="T114" i="22"/>
  <c r="T140" i="22"/>
  <c r="P140" i="22"/>
  <c r="P114" i="22"/>
  <c r="R83" i="21"/>
  <c r="J49" i="20"/>
  <c r="R115" i="20"/>
  <c r="T100" i="20"/>
  <c r="P100" i="20"/>
  <c r="T100" i="18"/>
  <c r="P100" i="18"/>
  <c r="T108" i="18"/>
  <c r="F51" i="18"/>
  <c r="F78" i="18"/>
  <c r="P83" i="18"/>
  <c r="J75" i="17"/>
  <c r="R110" i="17"/>
  <c r="BI100" i="17"/>
  <c r="J59" i="17" s="1"/>
  <c r="T110" i="17"/>
  <c r="R115" i="16"/>
  <c r="P156" i="16"/>
  <c r="T110" i="15"/>
  <c r="P125" i="15"/>
  <c r="R102" i="15"/>
  <c r="T113" i="14"/>
  <c r="R113" i="14"/>
  <c r="P140" i="14"/>
  <c r="P112" i="13"/>
  <c r="F78" i="13"/>
  <c r="P126" i="13"/>
  <c r="P132" i="12"/>
  <c r="F52" i="12"/>
  <c r="T132" i="12"/>
  <c r="J75" i="12"/>
  <c r="J51" i="12"/>
  <c r="J74" i="10"/>
  <c r="P95" i="8"/>
  <c r="P104" i="8"/>
  <c r="R125" i="6"/>
  <c r="R81" i="9"/>
  <c r="P84" i="10"/>
  <c r="T93" i="9"/>
  <c r="P83" i="8"/>
  <c r="R83" i="8"/>
  <c r="R104" i="8"/>
  <c r="T104" i="8"/>
  <c r="T95" i="8"/>
  <c r="BG95" i="8"/>
  <c r="J59" i="8" s="1"/>
  <c r="R93" i="9"/>
  <c r="F51" i="9"/>
  <c r="J49" i="9"/>
  <c r="R83" i="11"/>
  <c r="F52" i="11"/>
  <c r="R111" i="11"/>
  <c r="R127" i="11"/>
  <c r="P83" i="11"/>
  <c r="T83" i="12"/>
  <c r="P111" i="12"/>
  <c r="T111" i="12"/>
  <c r="P83" i="12"/>
  <c r="P100" i="12"/>
  <c r="J51" i="13"/>
  <c r="P83" i="13"/>
  <c r="P82" i="13" s="1"/>
  <c r="P81" i="13" s="1"/>
  <c r="AU63" i="1" s="1"/>
  <c r="R100" i="13"/>
  <c r="R112" i="13"/>
  <c r="R126" i="13"/>
  <c r="R83" i="13"/>
  <c r="T83" i="13"/>
  <c r="T82" i="13" s="1"/>
  <c r="T81" i="13" s="1"/>
  <c r="J49" i="14"/>
  <c r="F51" i="14"/>
  <c r="P83" i="14"/>
  <c r="R83" i="14"/>
  <c r="R100" i="14"/>
  <c r="T140" i="14"/>
  <c r="T83" i="14"/>
  <c r="P84" i="15"/>
  <c r="P83" i="15" s="1"/>
  <c r="P102" i="15"/>
  <c r="J49" i="15"/>
  <c r="F51" i="15"/>
  <c r="P110" i="15"/>
  <c r="P101" i="15" s="1"/>
  <c r="P82" i="15" s="1"/>
  <c r="AU65" i="1" s="1"/>
  <c r="R110" i="15"/>
  <c r="T125" i="15"/>
  <c r="T84" i="15"/>
  <c r="T83" i="15" s="1"/>
  <c r="R125" i="15"/>
  <c r="E45" i="16"/>
  <c r="R100" i="16"/>
  <c r="T156" i="16"/>
  <c r="F52" i="16"/>
  <c r="P100" i="16"/>
  <c r="J75" i="16"/>
  <c r="T100" i="16"/>
  <c r="P83" i="17"/>
  <c r="R100" i="17"/>
  <c r="F52" i="17"/>
  <c r="P100" i="17"/>
  <c r="P110" i="17"/>
  <c r="BI83" i="17"/>
  <c r="J58" i="17" s="1"/>
  <c r="T83" i="17"/>
  <c r="T100" i="17"/>
  <c r="T83" i="18"/>
  <c r="J51" i="18"/>
  <c r="R108" i="18"/>
  <c r="J49" i="18"/>
  <c r="P108" i="18"/>
  <c r="R100" i="18"/>
  <c r="R83" i="18"/>
  <c r="R115" i="18"/>
  <c r="R115" i="19"/>
  <c r="P100" i="19"/>
  <c r="R140" i="19"/>
  <c r="R83" i="19"/>
  <c r="R100" i="19"/>
  <c r="P83" i="19"/>
  <c r="T83" i="19"/>
  <c r="P83" i="20"/>
  <c r="R83" i="20"/>
  <c r="R82" i="20" s="1"/>
  <c r="R81" i="20" s="1"/>
  <c r="F52" i="20"/>
  <c r="R139" i="20"/>
  <c r="BI115" i="20"/>
  <c r="J60" i="20" s="1"/>
  <c r="R100" i="21"/>
  <c r="R114" i="21"/>
  <c r="R136" i="21"/>
  <c r="T83" i="21"/>
  <c r="T100" i="21"/>
  <c r="P83" i="21"/>
  <c r="T83" i="22"/>
  <c r="P83" i="22"/>
  <c r="P82" i="22" s="1"/>
  <c r="P81" i="22" s="1"/>
  <c r="AU72" i="1" s="1"/>
  <c r="J51" i="22"/>
  <c r="R83" i="22"/>
  <c r="R100" i="22"/>
  <c r="BI83" i="23"/>
  <c r="J58" i="23" s="1"/>
  <c r="P83" i="23"/>
  <c r="R112" i="23"/>
  <c r="J49" i="23"/>
  <c r="F51" i="23"/>
  <c r="R83" i="23"/>
  <c r="R82" i="23" s="1"/>
  <c r="R81" i="23" s="1"/>
  <c r="R100" i="23"/>
  <c r="T112" i="23"/>
  <c r="T83" i="23"/>
  <c r="P139" i="23"/>
  <c r="F33" i="23"/>
  <c r="BC73" i="1" s="1"/>
  <c r="R83" i="24"/>
  <c r="BI140" i="24"/>
  <c r="J61" i="24" s="1"/>
  <c r="T83" i="25"/>
  <c r="T82" i="25" s="1"/>
  <c r="T81" i="25" s="1"/>
  <c r="P83" i="25"/>
  <c r="F77" i="25"/>
  <c r="R106" i="25"/>
  <c r="R82" i="25" s="1"/>
  <c r="R81" i="25" s="1"/>
  <c r="BI100" i="25"/>
  <c r="J59" i="25" s="1"/>
  <c r="R100" i="25"/>
  <c r="F52" i="26"/>
  <c r="J77" i="26"/>
  <c r="R112" i="26"/>
  <c r="P100" i="26"/>
  <c r="R100" i="26"/>
  <c r="P125" i="26"/>
  <c r="T83" i="26"/>
  <c r="R83" i="26"/>
  <c r="BI125" i="26"/>
  <c r="J61" i="26" s="1"/>
  <c r="F32" i="24"/>
  <c r="BB74" i="1" s="1"/>
  <c r="BI83" i="22"/>
  <c r="J58" i="22" s="1"/>
  <c r="J31" i="21"/>
  <c r="AW71" i="1" s="1"/>
  <c r="BI83" i="21"/>
  <c r="J58" i="21" s="1"/>
  <c r="BI100" i="20"/>
  <c r="J59" i="20" s="1"/>
  <c r="BI115" i="19"/>
  <c r="J60" i="19" s="1"/>
  <c r="BI115" i="18"/>
  <c r="J61" i="18" s="1"/>
  <c r="BI83" i="18"/>
  <c r="J58" i="18" s="1"/>
  <c r="BI108" i="18"/>
  <c r="J60" i="18" s="1"/>
  <c r="BI83" i="14"/>
  <c r="J58" i="14" s="1"/>
  <c r="J31" i="12"/>
  <c r="AW62" i="1" s="1"/>
  <c r="BD97" i="10"/>
  <c r="J60" i="10" s="1"/>
  <c r="J31" i="10"/>
  <c r="AW60" i="1" s="1"/>
  <c r="F32" i="30"/>
  <c r="BB80" i="1" s="1"/>
  <c r="F31" i="30"/>
  <c r="BA80" i="1" s="1"/>
  <c r="F34" i="30"/>
  <c r="BD80" i="1" s="1"/>
  <c r="F34" i="29"/>
  <c r="BD79" i="1" s="1"/>
  <c r="J30" i="29"/>
  <c r="AV79" i="1" s="1"/>
  <c r="F33" i="29"/>
  <c r="BC79" i="1" s="1"/>
  <c r="F33" i="28"/>
  <c r="BC78" i="1" s="1"/>
  <c r="BE81" i="9"/>
  <c r="T83" i="8"/>
  <c r="T83" i="11"/>
  <c r="BI83" i="26"/>
  <c r="J58" i="26" s="1"/>
  <c r="F31" i="26"/>
  <c r="BA76" i="1" s="1"/>
  <c r="BI100" i="26"/>
  <c r="J59" i="26" s="1"/>
  <c r="BI112" i="26"/>
  <c r="J60" i="26" s="1"/>
  <c r="F33" i="26"/>
  <c r="BC76" i="1" s="1"/>
  <c r="J31" i="26"/>
  <c r="AW76" i="1" s="1"/>
  <c r="F34" i="26"/>
  <c r="BD76" i="1" s="1"/>
  <c r="BI106" i="25"/>
  <c r="J60" i="25" s="1"/>
  <c r="F34" i="25"/>
  <c r="BD75" i="1" s="1"/>
  <c r="F32" i="25"/>
  <c r="BB75" i="1" s="1"/>
  <c r="R83" i="7"/>
  <c r="R100" i="7"/>
  <c r="R147" i="7"/>
  <c r="T147" i="7"/>
  <c r="T82" i="7" s="1"/>
  <c r="T81" i="7" s="1"/>
  <c r="BG147" i="7"/>
  <c r="J61" i="7" s="1"/>
  <c r="F34" i="13"/>
  <c r="BD63" i="1" s="1"/>
  <c r="F32" i="13"/>
  <c r="BB63" i="1" s="1"/>
  <c r="F33" i="14"/>
  <c r="BC64" i="1" s="1"/>
  <c r="BI100" i="14"/>
  <c r="J59" i="14" s="1"/>
  <c r="BI125" i="15"/>
  <c r="J62" i="15" s="1"/>
  <c r="F31" i="15"/>
  <c r="BA65" i="1" s="1"/>
  <c r="F32" i="15"/>
  <c r="BB65" i="1" s="1"/>
  <c r="F32" i="17"/>
  <c r="BB67" i="1" s="1"/>
  <c r="F33" i="18"/>
  <c r="BC68" i="1" s="1"/>
  <c r="F31" i="18"/>
  <c r="BA68" i="1" s="1"/>
  <c r="BI140" i="19"/>
  <c r="J61" i="19" s="1"/>
  <c r="F34" i="20"/>
  <c r="BD70" i="1" s="1"/>
  <c r="F32" i="20"/>
  <c r="BB70" i="1" s="1"/>
  <c r="F31" i="21"/>
  <c r="BA71" i="1" s="1"/>
  <c r="F33" i="21"/>
  <c r="BC71" i="1" s="1"/>
  <c r="BI100" i="21"/>
  <c r="J59" i="21" s="1"/>
  <c r="BI140" i="22"/>
  <c r="J61" i="22" s="1"/>
  <c r="BI114" i="22"/>
  <c r="J60" i="22" s="1"/>
  <c r="F34" i="22"/>
  <c r="BD72" i="1" s="1"/>
  <c r="F32" i="22"/>
  <c r="BB72" i="1" s="1"/>
  <c r="BI112" i="23"/>
  <c r="J60" i="23" s="1"/>
  <c r="F34" i="23"/>
  <c r="BD73" i="1" s="1"/>
  <c r="J31" i="23"/>
  <c r="AW73" i="1" s="1"/>
  <c r="F34" i="24"/>
  <c r="BD74" i="1" s="1"/>
  <c r="BI113" i="24"/>
  <c r="J60" i="24" s="1"/>
  <c r="BI83" i="24"/>
  <c r="J30" i="24"/>
  <c r="AV74" i="1" s="1"/>
  <c r="F31" i="23"/>
  <c r="BA73" i="1" s="1"/>
  <c r="BI100" i="23"/>
  <c r="J59" i="23" s="1"/>
  <c r="BI139" i="23"/>
  <c r="J61" i="23" s="1"/>
  <c r="BI100" i="22"/>
  <c r="J59" i="22" s="1"/>
  <c r="J30" i="22"/>
  <c r="AV72" i="1" s="1"/>
  <c r="BI114" i="21"/>
  <c r="J60" i="21" s="1"/>
  <c r="BI136" i="21"/>
  <c r="J61" i="21" s="1"/>
  <c r="J30" i="20"/>
  <c r="AV70" i="1" s="1"/>
  <c r="BI139" i="20"/>
  <c r="J61" i="20" s="1"/>
  <c r="F30" i="19"/>
  <c r="AZ69" i="1" s="1"/>
  <c r="F33" i="19"/>
  <c r="BC69" i="1" s="1"/>
  <c r="J30" i="19"/>
  <c r="AV69" i="1" s="1"/>
  <c r="F32" i="19"/>
  <c r="BB69" i="1" s="1"/>
  <c r="F31" i="19"/>
  <c r="BA69" i="1" s="1"/>
  <c r="BI83" i="19"/>
  <c r="J58" i="19" s="1"/>
  <c r="J30" i="18"/>
  <c r="AV68" i="1" s="1"/>
  <c r="F34" i="18"/>
  <c r="BD68" i="1" s="1"/>
  <c r="F30" i="18"/>
  <c r="AZ68" i="1" s="1"/>
  <c r="F32" i="18"/>
  <c r="BB68" i="1" s="1"/>
  <c r="BI100" i="18"/>
  <c r="J59" i="18" s="1"/>
  <c r="J31" i="17"/>
  <c r="AW67" i="1" s="1"/>
  <c r="F31" i="16"/>
  <c r="BA66" i="1" s="1"/>
  <c r="F34" i="16"/>
  <c r="BD66" i="1" s="1"/>
  <c r="BI115" i="16"/>
  <c r="J60" i="16" s="1"/>
  <c r="BI83" i="16"/>
  <c r="J58" i="16" s="1"/>
  <c r="F33" i="16"/>
  <c r="BC66" i="1" s="1"/>
  <c r="J31" i="15"/>
  <c r="AW65" i="1" s="1"/>
  <c r="BI110" i="15"/>
  <c r="J61" i="15" s="1"/>
  <c r="BI84" i="15"/>
  <c r="BI102" i="15"/>
  <c r="J60" i="15" s="1"/>
  <c r="J30" i="14"/>
  <c r="AV64" i="1" s="1"/>
  <c r="F32" i="14"/>
  <c r="BB64" i="1" s="1"/>
  <c r="F31" i="14"/>
  <c r="BA64" i="1" s="1"/>
  <c r="BI113" i="14"/>
  <c r="J60" i="14" s="1"/>
  <c r="BI112" i="13"/>
  <c r="J60" i="13" s="1"/>
  <c r="BI100" i="13"/>
  <c r="J59" i="13" s="1"/>
  <c r="BI126" i="13"/>
  <c r="J61" i="13" s="1"/>
  <c r="BI83" i="13"/>
  <c r="J58" i="13" s="1"/>
  <c r="F31" i="13"/>
  <c r="BA63" i="1" s="1"/>
  <c r="F33" i="13"/>
  <c r="BC63" i="1" s="1"/>
  <c r="F34" i="12"/>
  <c r="BD62" i="1" s="1"/>
  <c r="BI100" i="12"/>
  <c r="J59" i="12" s="1"/>
  <c r="BI111" i="11"/>
  <c r="J60" i="11" s="1"/>
  <c r="BG104" i="8"/>
  <c r="J60" i="8" s="1"/>
  <c r="F32" i="8"/>
  <c r="BB58" i="1" s="1"/>
  <c r="F34" i="8"/>
  <c r="BD58" i="1" s="1"/>
  <c r="F33" i="8"/>
  <c r="BC58" i="1" s="1"/>
  <c r="BG83" i="7"/>
  <c r="J58" i="7" s="1"/>
  <c r="F32" i="7"/>
  <c r="BB57" i="1" s="1"/>
  <c r="F34" i="7"/>
  <c r="BD57" i="1" s="1"/>
  <c r="J30" i="7"/>
  <c r="AV57" i="1" s="1"/>
  <c r="F30" i="7"/>
  <c r="AZ57" i="1" s="1"/>
  <c r="BG84" i="6"/>
  <c r="J58" i="6" s="1"/>
  <c r="F31" i="6"/>
  <c r="BA56" i="1" s="1"/>
  <c r="P240" i="6"/>
  <c r="T84" i="6"/>
  <c r="J51" i="6"/>
  <c r="BG148" i="6"/>
  <c r="R196" i="6"/>
  <c r="BG125" i="6"/>
  <c r="J59" i="6" s="1"/>
  <c r="P84" i="6"/>
  <c r="BG240" i="6"/>
  <c r="T240" i="6"/>
  <c r="F34" i="6"/>
  <c r="BD56" i="1" s="1"/>
  <c r="BG196" i="6"/>
  <c r="F32" i="6"/>
  <c r="BB56" i="1" s="1"/>
  <c r="R84" i="6"/>
  <c r="P148" i="6"/>
  <c r="R148" i="6"/>
  <c r="R240" i="6"/>
  <c r="P82" i="20"/>
  <c r="P81" i="20" s="1"/>
  <c r="AU70" i="1" s="1"/>
  <c r="T82" i="20"/>
  <c r="T81" i="20" s="1"/>
  <c r="F31" i="9"/>
  <c r="BA59" i="1" s="1"/>
  <c r="F33" i="9"/>
  <c r="BC59" i="1" s="1"/>
  <c r="J31" i="9"/>
  <c r="AW59" i="1" s="1"/>
  <c r="BE93" i="9"/>
  <c r="J59" i="9" s="1"/>
  <c r="F33" i="6"/>
  <c r="BC56" i="1" s="1"/>
  <c r="E70" i="10"/>
  <c r="E71" i="13"/>
  <c r="E72" i="6"/>
  <c r="E71" i="17"/>
  <c r="E45" i="12"/>
  <c r="E71" i="20"/>
  <c r="E71" i="24"/>
  <c r="E45" i="26"/>
  <c r="E68" i="27"/>
  <c r="E45" i="11"/>
  <c r="E71" i="22"/>
  <c r="E45" i="28"/>
  <c r="J30" i="8"/>
  <c r="AV58" i="1" s="1"/>
  <c r="F77" i="8"/>
  <c r="F52" i="8"/>
  <c r="J75" i="8"/>
  <c r="R95" i="8"/>
  <c r="E45" i="8"/>
  <c r="F30" i="6"/>
  <c r="AZ56" i="1" s="1"/>
  <c r="J58" i="9"/>
  <c r="F78" i="6"/>
  <c r="F51" i="6"/>
  <c r="F31" i="7"/>
  <c r="BA57" i="1" s="1"/>
  <c r="J31" i="7"/>
  <c r="AW57" i="1" s="1"/>
  <c r="J31" i="6"/>
  <c r="AW56" i="1" s="1"/>
  <c r="T125" i="6"/>
  <c r="P125" i="6"/>
  <c r="BG100" i="7"/>
  <c r="J59" i="7" s="1"/>
  <c r="R114" i="7"/>
  <c r="F30" i="8"/>
  <c r="AZ58" i="1" s="1"/>
  <c r="BG83" i="8"/>
  <c r="F31" i="8"/>
  <c r="BA58" i="1" s="1"/>
  <c r="J31" i="8"/>
  <c r="AW58" i="1" s="1"/>
  <c r="E69" i="9"/>
  <c r="E45" i="9"/>
  <c r="F76" i="9"/>
  <c r="F52" i="9"/>
  <c r="F30" i="9"/>
  <c r="AZ59" i="1" s="1"/>
  <c r="J30" i="9"/>
  <c r="AV59" i="1" s="1"/>
  <c r="J58" i="10"/>
  <c r="F32" i="11"/>
  <c r="BB61" i="1" s="1"/>
  <c r="P101" i="11"/>
  <c r="T127" i="11"/>
  <c r="F32" i="12"/>
  <c r="BB62" i="1" s="1"/>
  <c r="BI132" i="12"/>
  <c r="J61" i="12" s="1"/>
  <c r="J30" i="13"/>
  <c r="AV63" i="1" s="1"/>
  <c r="F30" i="13"/>
  <c r="AZ63" i="1" s="1"/>
  <c r="J77" i="7"/>
  <c r="J51" i="7"/>
  <c r="AZ52" i="1"/>
  <c r="J76" i="6"/>
  <c r="J49" i="6"/>
  <c r="T148" i="6"/>
  <c r="BG114" i="7"/>
  <c r="J60" i="7" s="1"/>
  <c r="T81" i="9"/>
  <c r="P93" i="9"/>
  <c r="F30" i="11"/>
  <c r="AZ61" i="1" s="1"/>
  <c r="J30" i="11"/>
  <c r="AV61" i="1" s="1"/>
  <c r="J31" i="11"/>
  <c r="AW61" i="1" s="1"/>
  <c r="P111" i="11"/>
  <c r="BI127" i="11"/>
  <c r="J61" i="11" s="1"/>
  <c r="J30" i="12"/>
  <c r="AV62" i="1" s="1"/>
  <c r="F30" i="12"/>
  <c r="AZ62" i="1" s="1"/>
  <c r="J30" i="15"/>
  <c r="AV65" i="1" s="1"/>
  <c r="J30" i="17"/>
  <c r="AV67" i="1" s="1"/>
  <c r="F79" i="6"/>
  <c r="J30" i="6"/>
  <c r="AV56" i="1" s="1"/>
  <c r="T196" i="6"/>
  <c r="P196" i="6"/>
  <c r="F33" i="7"/>
  <c r="BC57" i="1" s="1"/>
  <c r="F34" i="9"/>
  <c r="BD59" i="1" s="1"/>
  <c r="P81" i="9"/>
  <c r="F32" i="9"/>
  <c r="BB59" i="1" s="1"/>
  <c r="F51" i="10"/>
  <c r="F76" i="10"/>
  <c r="J30" i="10"/>
  <c r="AV60" i="1" s="1"/>
  <c r="F30" i="10"/>
  <c r="AZ60" i="1" s="1"/>
  <c r="T84" i="10"/>
  <c r="T81" i="10" s="1"/>
  <c r="T80" i="10" s="1"/>
  <c r="F34" i="10"/>
  <c r="BD60" i="1" s="1"/>
  <c r="F31" i="11"/>
  <c r="BA61" i="1" s="1"/>
  <c r="R111" i="12"/>
  <c r="R101" i="15"/>
  <c r="R82" i="15" s="1"/>
  <c r="F78" i="14"/>
  <c r="F52" i="14"/>
  <c r="J30" i="16"/>
  <c r="AV66" i="1" s="1"/>
  <c r="E45" i="18"/>
  <c r="E71" i="18"/>
  <c r="F31" i="20"/>
  <c r="BA70" i="1" s="1"/>
  <c r="J31" i="20"/>
  <c r="AW70" i="1" s="1"/>
  <c r="F52" i="7"/>
  <c r="R101" i="11"/>
  <c r="P127" i="11"/>
  <c r="BI83" i="12"/>
  <c r="BI111" i="12"/>
  <c r="J60" i="12" s="1"/>
  <c r="F77" i="13"/>
  <c r="F51" i="13"/>
  <c r="T100" i="14"/>
  <c r="P113" i="14"/>
  <c r="T101" i="15"/>
  <c r="P83" i="16"/>
  <c r="T83" i="16"/>
  <c r="F32" i="16"/>
  <c r="BB66" i="1" s="1"/>
  <c r="BI100" i="16"/>
  <c r="R156" i="16"/>
  <c r="T115" i="18"/>
  <c r="T82" i="18" s="1"/>
  <c r="T81" i="18" s="1"/>
  <c r="P115" i="18"/>
  <c r="E71" i="19"/>
  <c r="E45" i="19"/>
  <c r="F30" i="20"/>
  <c r="AZ70" i="1" s="1"/>
  <c r="E45" i="7"/>
  <c r="F31" i="10"/>
  <c r="BA60" i="1" s="1"/>
  <c r="R84" i="10"/>
  <c r="R81" i="10" s="1"/>
  <c r="R80" i="10" s="1"/>
  <c r="P97" i="10"/>
  <c r="P81" i="10" s="1"/>
  <c r="P80" i="10" s="1"/>
  <c r="AU60" i="1" s="1"/>
  <c r="BI83" i="11"/>
  <c r="BI101" i="11"/>
  <c r="J59" i="11" s="1"/>
  <c r="R83" i="12"/>
  <c r="F33" i="12"/>
  <c r="BC62" i="1" s="1"/>
  <c r="J31" i="13"/>
  <c r="AW63" i="1" s="1"/>
  <c r="E71" i="14"/>
  <c r="E45" i="14"/>
  <c r="F30" i="14"/>
  <c r="AZ64" i="1" s="1"/>
  <c r="P100" i="14"/>
  <c r="R140" i="14"/>
  <c r="J78" i="15"/>
  <c r="J51" i="15"/>
  <c r="F33" i="15"/>
  <c r="BC65" i="1" s="1"/>
  <c r="F34" i="15"/>
  <c r="BD65" i="1" s="1"/>
  <c r="T115" i="16"/>
  <c r="BI156" i="16"/>
  <c r="J61" i="16" s="1"/>
  <c r="J77" i="17"/>
  <c r="J51" i="17"/>
  <c r="F33" i="17"/>
  <c r="BC67" i="1" s="1"/>
  <c r="F34" i="17"/>
  <c r="BD67" i="1" s="1"/>
  <c r="BI110" i="17"/>
  <c r="T100" i="19"/>
  <c r="BI100" i="19"/>
  <c r="J59" i="19" s="1"/>
  <c r="F77" i="20"/>
  <c r="F51" i="20"/>
  <c r="J51" i="20"/>
  <c r="F30" i="22"/>
  <c r="AZ72" i="1" s="1"/>
  <c r="F32" i="10"/>
  <c r="BB60" i="1" s="1"/>
  <c r="BD84" i="10"/>
  <c r="J59" i="10" s="1"/>
  <c r="F33" i="10"/>
  <c r="BC60" i="1" s="1"/>
  <c r="J77" i="11"/>
  <c r="J51" i="11"/>
  <c r="F33" i="11"/>
  <c r="BC61" i="1" s="1"/>
  <c r="F34" i="11"/>
  <c r="BD61" i="1" s="1"/>
  <c r="T111" i="11"/>
  <c r="F31" i="12"/>
  <c r="BA62" i="1" s="1"/>
  <c r="R100" i="12"/>
  <c r="R132" i="12"/>
  <c r="J75" i="13"/>
  <c r="J49" i="13"/>
  <c r="J77" i="14"/>
  <c r="F34" i="14"/>
  <c r="BD64" i="1" s="1"/>
  <c r="J31" i="14"/>
  <c r="AW64" i="1" s="1"/>
  <c r="BI140" i="14"/>
  <c r="J61" i="14" s="1"/>
  <c r="F30" i="15"/>
  <c r="AZ65" i="1" s="1"/>
  <c r="F30" i="16"/>
  <c r="AZ66" i="1" s="1"/>
  <c r="R83" i="16"/>
  <c r="R82" i="16" s="1"/>
  <c r="R81" i="16" s="1"/>
  <c r="J31" i="16"/>
  <c r="AW66" i="1" s="1"/>
  <c r="P115" i="16"/>
  <c r="F30" i="17"/>
  <c r="AZ67" i="1" s="1"/>
  <c r="F31" i="17"/>
  <c r="BA67" i="1" s="1"/>
  <c r="T129" i="17"/>
  <c r="BI83" i="20"/>
  <c r="F33" i="20"/>
  <c r="BC70" i="1" s="1"/>
  <c r="F77" i="22"/>
  <c r="F51" i="22"/>
  <c r="R129" i="17"/>
  <c r="R82" i="17" s="1"/>
  <c r="R81" i="17" s="1"/>
  <c r="J31" i="18"/>
  <c r="AW68" i="1" s="1"/>
  <c r="F34" i="19"/>
  <c r="BD69" i="1" s="1"/>
  <c r="J31" i="19"/>
  <c r="AW69" i="1" s="1"/>
  <c r="T115" i="19"/>
  <c r="T140" i="19"/>
  <c r="P136" i="21"/>
  <c r="BI129" i="17"/>
  <c r="J61" i="17" s="1"/>
  <c r="F78" i="19"/>
  <c r="F52" i="19"/>
  <c r="P115" i="19"/>
  <c r="E71" i="21"/>
  <c r="E45" i="21"/>
  <c r="F34" i="21"/>
  <c r="BD71" i="1" s="1"/>
  <c r="T114" i="21"/>
  <c r="F31" i="24"/>
  <c r="BA74" i="1" s="1"/>
  <c r="F30" i="25"/>
  <c r="AZ75" i="1" s="1"/>
  <c r="F30" i="27"/>
  <c r="AZ77" i="1" s="1"/>
  <c r="F78" i="21"/>
  <c r="F52" i="21"/>
  <c r="F30" i="21"/>
  <c r="AZ71" i="1" s="1"/>
  <c r="F32" i="21"/>
  <c r="BB71" i="1" s="1"/>
  <c r="P100" i="21"/>
  <c r="J75" i="22"/>
  <c r="J49" i="22"/>
  <c r="J31" i="22"/>
  <c r="AW72" i="1" s="1"/>
  <c r="F31" i="22"/>
  <c r="BA72" i="1" s="1"/>
  <c r="F33" i="22"/>
  <c r="BC72" i="1" s="1"/>
  <c r="F78" i="23"/>
  <c r="F52" i="23"/>
  <c r="F30" i="23"/>
  <c r="AZ73" i="1" s="1"/>
  <c r="F32" i="23"/>
  <c r="BB73" i="1" s="1"/>
  <c r="P100" i="23"/>
  <c r="J77" i="24"/>
  <c r="J51" i="24"/>
  <c r="F30" i="24"/>
  <c r="AZ74" i="1" s="1"/>
  <c r="F32" i="26"/>
  <c r="BB76" i="1" s="1"/>
  <c r="P140" i="19"/>
  <c r="P114" i="21"/>
  <c r="T136" i="21"/>
  <c r="T82" i="22"/>
  <c r="T81" i="22" s="1"/>
  <c r="P112" i="23"/>
  <c r="E71" i="23"/>
  <c r="E45" i="23"/>
  <c r="T100" i="23"/>
  <c r="T139" i="23"/>
  <c r="F33" i="24"/>
  <c r="BC74" i="1" s="1"/>
  <c r="E71" i="25"/>
  <c r="E45" i="25"/>
  <c r="F78" i="25"/>
  <c r="F52" i="25"/>
  <c r="J30" i="21"/>
  <c r="AV71" i="1" s="1"/>
  <c r="J30" i="23"/>
  <c r="AV73" i="1" s="1"/>
  <c r="J31" i="24"/>
  <c r="AW74" i="1" s="1"/>
  <c r="J30" i="25"/>
  <c r="AV75" i="1" s="1"/>
  <c r="T125" i="26"/>
  <c r="F74" i="27"/>
  <c r="F51" i="27"/>
  <c r="BI80" i="27"/>
  <c r="J31" i="28"/>
  <c r="AW78" i="1" s="1"/>
  <c r="J30" i="31"/>
  <c r="AV81" i="1" s="1"/>
  <c r="F30" i="31"/>
  <c r="AZ81" i="1" s="1"/>
  <c r="J58" i="32"/>
  <c r="BK79" i="32"/>
  <c r="P83" i="26"/>
  <c r="P82" i="26" s="1"/>
  <c r="P81" i="26" s="1"/>
  <c r="AU76" i="1" s="1"/>
  <c r="T100" i="26"/>
  <c r="T112" i="26"/>
  <c r="J30" i="27"/>
  <c r="AV77" i="1" s="1"/>
  <c r="BI80" i="28"/>
  <c r="F32" i="28"/>
  <c r="BB78" i="1" s="1"/>
  <c r="E45" i="30"/>
  <c r="E68" i="30"/>
  <c r="BI83" i="25"/>
  <c r="J31" i="25"/>
  <c r="AW75" i="1" s="1"/>
  <c r="F31" i="25"/>
  <c r="BA75" i="1" s="1"/>
  <c r="F33" i="25"/>
  <c r="BC75" i="1" s="1"/>
  <c r="J30" i="26"/>
  <c r="AV76" i="1" s="1"/>
  <c r="F30" i="26"/>
  <c r="AZ76" i="1" s="1"/>
  <c r="J72" i="27"/>
  <c r="J49" i="27"/>
  <c r="J31" i="27"/>
  <c r="AW77" i="1" s="1"/>
  <c r="F31" i="27"/>
  <c r="BA77" i="1" s="1"/>
  <c r="F33" i="27"/>
  <c r="BC77" i="1" s="1"/>
  <c r="J30" i="28"/>
  <c r="AV78" i="1" s="1"/>
  <c r="F30" i="28"/>
  <c r="AZ78" i="1" s="1"/>
  <c r="P80" i="28"/>
  <c r="P79" i="28" s="1"/>
  <c r="P78" i="28" s="1"/>
  <c r="AU78" i="1" s="1"/>
  <c r="T80" i="28"/>
  <c r="T79" i="28" s="1"/>
  <c r="T78" i="28" s="1"/>
  <c r="F30" i="32"/>
  <c r="AZ82" i="1" s="1"/>
  <c r="J30" i="32"/>
  <c r="AV82" i="1" s="1"/>
  <c r="AT82" i="1" s="1"/>
  <c r="AV84" i="1"/>
  <c r="AT84" i="1" s="1"/>
  <c r="AZ84" i="1"/>
  <c r="J51" i="29"/>
  <c r="J74" i="29"/>
  <c r="BI80" i="29"/>
  <c r="J31" i="29"/>
  <c r="AW79" i="1" s="1"/>
  <c r="AT79" i="1" s="1"/>
  <c r="F31" i="29"/>
  <c r="BA79" i="1" s="1"/>
  <c r="J49" i="31"/>
  <c r="J72" i="31"/>
  <c r="AV83" i="1"/>
  <c r="AT83" i="1" s="1"/>
  <c r="F31" i="28"/>
  <c r="BA78" i="1" s="1"/>
  <c r="F30" i="29"/>
  <c r="AZ79" i="1" s="1"/>
  <c r="F52" i="30"/>
  <c r="F75" i="30"/>
  <c r="P80" i="32"/>
  <c r="P79" i="32" s="1"/>
  <c r="P78" i="32" s="1"/>
  <c r="AU82" i="1" s="1"/>
  <c r="J30" i="30"/>
  <c r="AV80" i="1" s="1"/>
  <c r="F30" i="30"/>
  <c r="AZ80" i="1" s="1"/>
  <c r="T80" i="30"/>
  <c r="T79" i="30" s="1"/>
  <c r="T78" i="30" s="1"/>
  <c r="F51" i="31"/>
  <c r="F74" i="31"/>
  <c r="BK80" i="31"/>
  <c r="R80" i="31"/>
  <c r="R79" i="31" s="1"/>
  <c r="R78" i="31" s="1"/>
  <c r="F31" i="31"/>
  <c r="BA81" i="1" s="1"/>
  <c r="J31" i="31"/>
  <c r="AW81" i="1" s="1"/>
  <c r="F32" i="32"/>
  <c r="BB82" i="1" s="1"/>
  <c r="E45" i="29"/>
  <c r="F52" i="29"/>
  <c r="J49" i="30"/>
  <c r="F51" i="30"/>
  <c r="J51" i="32"/>
  <c r="AT80" i="1" l="1"/>
  <c r="BI82" i="24"/>
  <c r="R82" i="19"/>
  <c r="R81" i="19" s="1"/>
  <c r="T82" i="12"/>
  <c r="T81" i="12" s="1"/>
  <c r="R80" i="9"/>
  <c r="R79" i="9" s="1"/>
  <c r="T82" i="24"/>
  <c r="T81" i="24" s="1"/>
  <c r="P82" i="7"/>
  <c r="P81" i="7" s="1"/>
  <c r="AU57" i="1" s="1"/>
  <c r="R82" i="21"/>
  <c r="R81" i="21" s="1"/>
  <c r="P82" i="17"/>
  <c r="P81" i="17" s="1"/>
  <c r="AU67" i="1" s="1"/>
  <c r="R82" i="11"/>
  <c r="R81" i="11" s="1"/>
  <c r="AT60" i="1"/>
  <c r="R82" i="8"/>
  <c r="R81" i="8" s="1"/>
  <c r="P82" i="8"/>
  <c r="P81" i="8" s="1"/>
  <c r="AU58" i="1" s="1"/>
  <c r="R83" i="6"/>
  <c r="R82" i="6" s="1"/>
  <c r="J58" i="30"/>
  <c r="R82" i="26"/>
  <c r="R81" i="26" s="1"/>
  <c r="P82" i="25"/>
  <c r="P81" i="25" s="1"/>
  <c r="AU75" i="1" s="1"/>
  <c r="R82" i="24"/>
  <c r="R81" i="24" s="1"/>
  <c r="R82" i="22"/>
  <c r="R81" i="22" s="1"/>
  <c r="R82" i="18"/>
  <c r="R81" i="18" s="1"/>
  <c r="R82" i="13"/>
  <c r="R81" i="13" s="1"/>
  <c r="T80" i="9"/>
  <c r="T79" i="9" s="1"/>
  <c r="P80" i="9"/>
  <c r="P79" i="9" s="1"/>
  <c r="AU59" i="1" s="1"/>
  <c r="T82" i="8"/>
  <c r="T81" i="8" s="1"/>
  <c r="AT71" i="1"/>
  <c r="P82" i="14"/>
  <c r="P81" i="14" s="1"/>
  <c r="AU64" i="1" s="1"/>
  <c r="T82" i="14"/>
  <c r="T81" i="14" s="1"/>
  <c r="T82" i="11"/>
  <c r="T81" i="11" s="1"/>
  <c r="P82" i="12"/>
  <c r="P81" i="12" s="1"/>
  <c r="AU62" i="1" s="1"/>
  <c r="AT62" i="1"/>
  <c r="R82" i="14"/>
  <c r="R81" i="14" s="1"/>
  <c r="T82" i="15"/>
  <c r="T82" i="17"/>
  <c r="T81" i="17" s="1"/>
  <c r="P82" i="18"/>
  <c r="P81" i="18" s="1"/>
  <c r="AU68" i="1" s="1"/>
  <c r="AT70" i="1"/>
  <c r="BI82" i="21"/>
  <c r="BI81" i="21" s="1"/>
  <c r="BI82" i="22"/>
  <c r="J57" i="22" s="1"/>
  <c r="P82" i="23"/>
  <c r="P81" i="23" s="1"/>
  <c r="AU73" i="1" s="1"/>
  <c r="J58" i="24"/>
  <c r="AT74" i="1"/>
  <c r="AT76" i="1"/>
  <c r="BI82" i="26"/>
  <c r="AT68" i="1"/>
  <c r="AT65" i="1"/>
  <c r="AT64" i="1"/>
  <c r="AT78" i="1"/>
  <c r="AT57" i="1"/>
  <c r="R82" i="7"/>
  <c r="R81" i="7" s="1"/>
  <c r="AT67" i="1"/>
  <c r="BI82" i="18"/>
  <c r="AT69" i="1"/>
  <c r="AT72" i="1"/>
  <c r="AT73" i="1"/>
  <c r="BI82" i="23"/>
  <c r="BI81" i="23" s="1"/>
  <c r="BI101" i="15"/>
  <c r="J59" i="15" s="1"/>
  <c r="J58" i="15"/>
  <c r="BI83" i="15"/>
  <c r="J57" i="15" s="1"/>
  <c r="BI82" i="13"/>
  <c r="BI81" i="13" s="1"/>
  <c r="J56" i="13" s="1"/>
  <c r="AT59" i="1"/>
  <c r="AT58" i="1"/>
  <c r="J60" i="6"/>
  <c r="J61" i="6"/>
  <c r="J62" i="6"/>
  <c r="BG83" i="6"/>
  <c r="J57" i="6" s="1"/>
  <c r="P83" i="6"/>
  <c r="P82" i="6" s="1"/>
  <c r="AU56" i="1" s="1"/>
  <c r="AT56" i="1"/>
  <c r="T83" i="6"/>
  <c r="T82" i="6" s="1"/>
  <c r="T82" i="26"/>
  <c r="T81" i="26" s="1"/>
  <c r="T82" i="23"/>
  <c r="T81" i="23" s="1"/>
  <c r="P82" i="21"/>
  <c r="P81" i="21" s="1"/>
  <c r="AU71" i="1" s="1"/>
  <c r="BI82" i="19"/>
  <c r="BI81" i="19" s="1"/>
  <c r="T82" i="19"/>
  <c r="T81" i="19" s="1"/>
  <c r="P82" i="11"/>
  <c r="P81" i="11" s="1"/>
  <c r="AU61" i="1" s="1"/>
  <c r="BC51" i="1"/>
  <c r="W29" i="1" s="1"/>
  <c r="BB51" i="1"/>
  <c r="W28" i="1" s="1"/>
  <c r="BD51" i="1"/>
  <c r="W30" i="1" s="1"/>
  <c r="BE80" i="9"/>
  <c r="J57" i="9" s="1"/>
  <c r="BA51" i="1"/>
  <c r="BK79" i="31"/>
  <c r="J58" i="31"/>
  <c r="J58" i="29"/>
  <c r="BI79" i="29"/>
  <c r="AT81" i="1"/>
  <c r="J59" i="16"/>
  <c r="BI82" i="16"/>
  <c r="BI81" i="24"/>
  <c r="J57" i="24"/>
  <c r="AZ51" i="1"/>
  <c r="BD81" i="10"/>
  <c r="BK78" i="32"/>
  <c r="J57" i="32"/>
  <c r="R82" i="12"/>
  <c r="R81" i="12" s="1"/>
  <c r="AT66" i="1"/>
  <c r="AT61" i="1"/>
  <c r="BG82" i="7"/>
  <c r="AT63" i="1"/>
  <c r="J57" i="30"/>
  <c r="BI78" i="30"/>
  <c r="J58" i="25"/>
  <c r="BI82" i="25"/>
  <c r="J58" i="28"/>
  <c r="BI79" i="28"/>
  <c r="BI79" i="27"/>
  <c r="J58" i="27"/>
  <c r="J60" i="17"/>
  <c r="BI82" i="17"/>
  <c r="T82" i="16"/>
  <c r="T81" i="16" s="1"/>
  <c r="J58" i="8"/>
  <c r="BG82" i="8"/>
  <c r="AT77" i="1"/>
  <c r="AT75" i="1"/>
  <c r="J57" i="21"/>
  <c r="T82" i="21"/>
  <c r="T81" i="21" s="1"/>
  <c r="P82" i="19"/>
  <c r="P81" i="19" s="1"/>
  <c r="AU69" i="1" s="1"/>
  <c r="BI82" i="20"/>
  <c r="J58" i="20"/>
  <c r="J58" i="11"/>
  <c r="BI82" i="11"/>
  <c r="P82" i="16"/>
  <c r="P81" i="16" s="1"/>
  <c r="AU66" i="1" s="1"/>
  <c r="BI82" i="12"/>
  <c r="J58" i="12"/>
  <c r="BI82" i="14"/>
  <c r="BI81" i="22" l="1"/>
  <c r="J57" i="13"/>
  <c r="J27" i="13"/>
  <c r="J36" i="13" s="1"/>
  <c r="J57" i="26"/>
  <c r="BI81" i="26"/>
  <c r="J57" i="23"/>
  <c r="J57" i="19"/>
  <c r="BI82" i="15"/>
  <c r="J56" i="15" s="1"/>
  <c r="BE79" i="9"/>
  <c r="J56" i="9" s="1"/>
  <c r="J57" i="18"/>
  <c r="BI81" i="18"/>
  <c r="BG82" i="6"/>
  <c r="J56" i="6" s="1"/>
  <c r="AY51" i="1"/>
  <c r="AU51" i="1"/>
  <c r="AX51" i="1"/>
  <c r="AW51" i="1"/>
  <c r="J57" i="14"/>
  <c r="BI81" i="14"/>
  <c r="AG63" i="1"/>
  <c r="AN63" i="1" s="1"/>
  <c r="J27" i="32"/>
  <c r="J56" i="32"/>
  <c r="BG81" i="7"/>
  <c r="J57" i="7"/>
  <c r="BI81" i="11"/>
  <c r="J57" i="11"/>
  <c r="J56" i="23"/>
  <c r="J27" i="23"/>
  <c r="BI81" i="25"/>
  <c r="J57" i="25"/>
  <c r="J57" i="27"/>
  <c r="BI78" i="27"/>
  <c r="J27" i="9"/>
  <c r="J57" i="10"/>
  <c r="BD80" i="10"/>
  <c r="J56" i="19"/>
  <c r="J27" i="19"/>
  <c r="J57" i="31"/>
  <c r="BK78" i="31"/>
  <c r="J57" i="12"/>
  <c r="BI81" i="12"/>
  <c r="J56" i="21"/>
  <c r="J27" i="21"/>
  <c r="BG81" i="8"/>
  <c r="J57" i="8"/>
  <c r="BI81" i="17"/>
  <c r="J57" i="17"/>
  <c r="BI78" i="28"/>
  <c r="J57" i="28"/>
  <c r="J56" i="30"/>
  <c r="J27" i="30"/>
  <c r="AV51" i="1"/>
  <c r="J56" i="24"/>
  <c r="J27" i="24"/>
  <c r="BI78" i="29"/>
  <c r="J57" i="29"/>
  <c r="BI81" i="20"/>
  <c r="J57" i="20"/>
  <c r="J57" i="16"/>
  <c r="BI81" i="16"/>
  <c r="J56" i="22"/>
  <c r="J27" i="22"/>
  <c r="J27" i="15" l="1"/>
  <c r="J27" i="26"/>
  <c r="J56" i="26"/>
  <c r="J27" i="6"/>
  <c r="J36" i="6" s="1"/>
  <c r="J27" i="18"/>
  <c r="J56" i="18"/>
  <c r="AT51" i="1"/>
  <c r="J36" i="19"/>
  <c r="AG69" i="1"/>
  <c r="AN69" i="1" s="1"/>
  <c r="J56" i="29"/>
  <c r="J27" i="29"/>
  <c r="J56" i="17"/>
  <c r="J27" i="17"/>
  <c r="J56" i="25"/>
  <c r="J27" i="25"/>
  <c r="J56" i="11"/>
  <c r="J27" i="11"/>
  <c r="AG82" i="1"/>
  <c r="AN82" i="1" s="1"/>
  <c r="J36" i="32"/>
  <c r="AG72" i="1"/>
  <c r="AN72" i="1" s="1"/>
  <c r="J36" i="22"/>
  <c r="J36" i="30"/>
  <c r="AG80" i="1"/>
  <c r="AN80" i="1" s="1"/>
  <c r="J36" i="9"/>
  <c r="AG59" i="1"/>
  <c r="AN59" i="1" s="1"/>
  <c r="AG74" i="1"/>
  <c r="AN74" i="1" s="1"/>
  <c r="J36" i="24"/>
  <c r="J27" i="12"/>
  <c r="J56" i="12"/>
  <c r="J27" i="31"/>
  <c r="J56" i="31"/>
  <c r="J27" i="10"/>
  <c r="J56" i="10"/>
  <c r="J56" i="27"/>
  <c r="J27" i="27"/>
  <c r="J36" i="23"/>
  <c r="AG73" i="1"/>
  <c r="AN73" i="1" s="1"/>
  <c r="J56" i="14"/>
  <c r="J27" i="14"/>
  <c r="J36" i="21"/>
  <c r="AG71" i="1"/>
  <c r="AN71" i="1" s="1"/>
  <c r="AG65" i="1"/>
  <c r="AN65" i="1" s="1"/>
  <c r="J36" i="15"/>
  <c r="J27" i="16"/>
  <c r="J56" i="16"/>
  <c r="J56" i="20"/>
  <c r="J27" i="20"/>
  <c r="J56" i="28"/>
  <c r="J27" i="28"/>
  <c r="J56" i="8"/>
  <c r="J27" i="8"/>
  <c r="J56" i="7"/>
  <c r="J27" i="7"/>
  <c r="J36" i="26" l="1"/>
  <c r="AG76" i="1"/>
  <c r="AN76" i="1" s="1"/>
  <c r="AG56" i="1"/>
  <c r="AN56" i="1" s="1"/>
  <c r="J36" i="18"/>
  <c r="AG68" i="1"/>
  <c r="AN68" i="1" s="1"/>
  <c r="AG62" i="1"/>
  <c r="AN62" i="1" s="1"/>
  <c r="J36" i="12"/>
  <c r="AG58" i="1"/>
  <c r="AN58" i="1" s="1"/>
  <c r="J36" i="8"/>
  <c r="AG61" i="1"/>
  <c r="AN61" i="1" s="1"/>
  <c r="J36" i="11"/>
  <c r="AG67" i="1"/>
  <c r="AN67" i="1" s="1"/>
  <c r="J36" i="17"/>
  <c r="AG78" i="1"/>
  <c r="AN78" i="1" s="1"/>
  <c r="J36" i="28"/>
  <c r="J36" i="14"/>
  <c r="AG64" i="1"/>
  <c r="AN64" i="1" s="1"/>
  <c r="AG77" i="1"/>
  <c r="AN77" i="1" s="1"/>
  <c r="J36" i="27"/>
  <c r="J36" i="25"/>
  <c r="AG75" i="1"/>
  <c r="AN75" i="1" s="1"/>
  <c r="J36" i="29"/>
  <c r="AG79" i="1"/>
  <c r="AN79" i="1" s="1"/>
  <c r="AG70" i="1"/>
  <c r="AN70" i="1" s="1"/>
  <c r="J36" i="20"/>
  <c r="AG60" i="1"/>
  <c r="AN60" i="1" s="1"/>
  <c r="J36" i="10"/>
  <c r="AG57" i="1"/>
  <c r="AN57" i="1" s="1"/>
  <c r="J36" i="7"/>
  <c r="AG66" i="1"/>
  <c r="AN66" i="1" s="1"/>
  <c r="J36" i="16"/>
  <c r="AG81" i="1"/>
  <c r="AN81" i="1" s="1"/>
  <c r="J36" i="31"/>
  <c r="AN51" i="1" l="1"/>
  <c r="AG51" i="1"/>
  <c r="AK23" i="1" l="1"/>
  <c r="W26" i="1" l="1"/>
  <c r="AK26" i="1" s="1"/>
  <c r="AK32" i="1" s="1"/>
</calcChain>
</file>

<file path=xl/sharedStrings.xml><?xml version="1.0" encoding="utf-8"?>
<sst xmlns="http://schemas.openxmlformats.org/spreadsheetml/2006/main" count="53727" uniqueCount="5091">
  <si>
    <t>Export VZ</t>
  </si>
  <si>
    <t>List obsahuje:</t>
  </si>
  <si>
    <t>1) Rekapitulace stavby</t>
  </si>
  <si>
    <t>2) Rekapitulace objektů stavby a soupisů prací</t>
  </si>
  <si>
    <t>3.0</t>
  </si>
  <si>
    <t/>
  </si>
  <si>
    <t>False</t>
  </si>
  <si>
    <t>{380af7fa-8361-4255-a1b2-ac5cc6605f04}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</si>
  <si>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</si>
  <si>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</si>
  <si>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</si>
  <si>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</si>
  <si>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</si>
  <si>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</si>
  <si>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0,001</t>
  </si>
  <si>
    <t>Kód:</t>
  </si>
  <si>
    <t>DPS01052018</t>
  </si>
  <si>
    <t>Stavba:</t>
  </si>
  <si>
    <t>Valdice - modernizace tepelného hospodářství EED - SO 01 - Hlavní kotelna obj. 42, Předávací stanice, venkovní rozvody</t>
  </si>
  <si>
    <t>KSO:</t>
  </si>
  <si>
    <t>CC-CZ:</t>
  </si>
  <si>
    <t>Místo:</t>
  </si>
  <si>
    <t>Valdice</t>
  </si>
  <si>
    <t>Datum:</t>
  </si>
  <si>
    <t>1. 5. 2018</t>
  </si>
  <si>
    <t>Zadavatel:</t>
  </si>
  <si>
    <t>IČ:</t>
  </si>
  <si>
    <t>00212423</t>
  </si>
  <si>
    <t>Vězeňská služba České republiky</t>
  </si>
  <si>
    <t>DIČ:</t>
  </si>
  <si>
    <t>Uchazeč:</t>
  </si>
  <si>
    <t xml:space="preserve"> </t>
  </si>
  <si>
    <t>Projektant:</t>
  </si>
  <si>
    <t>28811208</t>
  </si>
  <si>
    <t>PDE s.r.o.</t>
  </si>
  <si>
    <t>CZ28811208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</si>
  <si>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</si>
  <si>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</si>
  <si>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</si>
  <si>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</si>
  <si>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</si>
  <si>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</si>
  <si>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</si>
  <si>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</si>
  <si>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</si>
  <si>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</si>
  <si>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</si>
  <si>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</si>
  <si>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</si>
  <si>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</si>
  <si>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</si>
  <si>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</si>
  <si>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</si>
  <si>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</si>
  <si>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</si>
  <si>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</si>
  <si>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</si>
  <si>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</si>
  <si>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</si>
  <si>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</si>
  <si>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</si>
  <si>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</si>
  <si>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</si>
  <si>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</si>
  <si>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</si>
  <si>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</si>
  <si>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</si>
  <si>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</si>
  <si>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</si>
  <si>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</si>
  <si>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</si>
  <si>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</si>
  <si>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</si>
  <si>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</si>
  <si>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</si>
  <si>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</si>
  <si>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</si>
  <si>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</si>
  <si>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D.1.1</t>
  </si>
  <si>
    <t>Architektonicko - stavební řešení</t>
  </si>
  <si>
    <t>STA</t>
  </si>
  <si>
    <t>1</t>
  </si>
  <si>
    <t>{2b279f69-fabc-46ba-8d68-67c6c46e2cd2}</t>
  </si>
  <si>
    <t>2</t>
  </si>
  <si>
    <t>D.1.2</t>
  </si>
  <si>
    <t>Stavebně konstrukčí řešení</t>
  </si>
  <si>
    <t>{7ee616aa-bc3d-4b7d-a7ed-ec8b4edcebdd}</t>
  </si>
  <si>
    <t>D.1.4.a</t>
  </si>
  <si>
    <t>Zdravotně technické instalace</t>
  </si>
  <si>
    <t>{fd6408fd-bc63-44d7-9b47-ef57044e26e2}</t>
  </si>
  <si>
    <t>D.1.4.b</t>
  </si>
  <si>
    <t>Plynové zařízení</t>
  </si>
  <si>
    <t>{0ae12178-5e77-42b7-9345-43851469eb69}</t>
  </si>
  <si>
    <t>D.1.4.c - 01</t>
  </si>
  <si>
    <t>Zařízení pro vytápění staveb - Teplovodní kotelna</t>
  </si>
  <si>
    <t>{b98b3209-4e10-410e-ba7d-99d7d5a9f228}</t>
  </si>
  <si>
    <t>D.1.4.c - 02</t>
  </si>
  <si>
    <t xml:space="preserve">Zařízení pro vytápění staveb - Kotelna Tepelné čerpadlo </t>
  </si>
  <si>
    <t>{d2fecefc-d9cc-45e0-9560-ac4a5abd1395}</t>
  </si>
  <si>
    <t>D.1.4.c - 03</t>
  </si>
  <si>
    <t>Zařízení pro vytápění staveb - Areálové tepelné rozvody v Interiéru</t>
  </si>
  <si>
    <t>{16c95a12-8be5-4f7e-af08-9f9f427a6806}</t>
  </si>
  <si>
    <t>D.1.4.c - 04</t>
  </si>
  <si>
    <t>Zařízení pro vytápění staveb - Areálové teplné rozvody v Exteriéru</t>
  </si>
  <si>
    <t>PRO</t>
  </si>
  <si>
    <t>{eb6771d9-b2d2-4350-8e4a-007693a0aa20}</t>
  </si>
  <si>
    <t>D.1.4.c - 05</t>
  </si>
  <si>
    <t>Zařízení pro vytápění staveb - Demontáž areálových rozvodů Interier a Exterier</t>
  </si>
  <si>
    <t>{739e55b7-e293-4512-8824-844987fe5610}</t>
  </si>
  <si>
    <t>D.1.4.c - 06</t>
  </si>
  <si>
    <t>Zařízení pro vytápění staveb - Předávací stanice 03</t>
  </si>
  <si>
    <t>{26ed06b0-96ba-4633-b0eb-9e950b2f1891}</t>
  </si>
  <si>
    <t>D.1.4.c - 07</t>
  </si>
  <si>
    <t>Zařízení pro vytápění staveb - Předávací stanice 08</t>
  </si>
  <si>
    <t>{f10866c3-aabf-4f56-8d9a-5d1a827f3862}</t>
  </si>
  <si>
    <t>D.1.4.c - 08</t>
  </si>
  <si>
    <t>Zařízení pro vytápění staveb - Předávací stanice 14</t>
  </si>
  <si>
    <t>{98ed0de5-5957-4e19-ab4e-999d3e278b5f}</t>
  </si>
  <si>
    <t>D.1.4.c - 09</t>
  </si>
  <si>
    <t>Zařízení pro vytápění staveb - Předávací stanice 21</t>
  </si>
  <si>
    <t>{33363c1b-3332-49d5-b7b0-786f36352673}</t>
  </si>
  <si>
    <t>D.1.4.c - 10</t>
  </si>
  <si>
    <t>Zařízení pro vytápění staveb - Předávací stanice 23</t>
  </si>
  <si>
    <t>{d1ccd763-6dc8-4b0d-9aa6-82ca17e86347}</t>
  </si>
  <si>
    <t>D.1.4.c - 11</t>
  </si>
  <si>
    <t>Zařízení pro vytápění staveb - Předávací stanice 29</t>
  </si>
  <si>
    <t>{2219b7bf-f9e8-4cb7-917b-ff8ab7067550}</t>
  </si>
  <si>
    <t>D.1.4.c - 12</t>
  </si>
  <si>
    <t>Zařízení pro vytápění staveb - Předávací stanice 30</t>
  </si>
  <si>
    <t>{58e9aec6-27a9-4969-a8f7-b6ce075c79ce}</t>
  </si>
  <si>
    <t>D.1.4.c - 13</t>
  </si>
  <si>
    <t>Zařízení pro vytápění staveb - Předávací stanice 35</t>
  </si>
  <si>
    <t>{6cefa8d0-50b4-4315-9300-1a6ca3117cca}</t>
  </si>
  <si>
    <t>D.1.4.c - 14</t>
  </si>
  <si>
    <t>Zařízení pro vytápění staveb - Předávací stanice 37B</t>
  </si>
  <si>
    <t>{1b211ad0-0b12-46c4-aacb-fa56f92d9fcf}</t>
  </si>
  <si>
    <t>D.1.4.c - 15</t>
  </si>
  <si>
    <t>Zařízení pro vytápění staveb - Předávací stanice 37C</t>
  </si>
  <si>
    <t>{46749a54-0b01-4a55-a686-ec83127f9515}</t>
  </si>
  <si>
    <t>D.1.4.c - 16</t>
  </si>
  <si>
    <t>Zařízení pro vytápění staveb - Předávací stanice 46</t>
  </si>
  <si>
    <t>{e1a4c74b-be45-4d7e-a971-c65c38ec914c}</t>
  </si>
  <si>
    <t>D.1.4.c - 17</t>
  </si>
  <si>
    <t>Zařízení pro vytápění staveb - Předávací stanice 48</t>
  </si>
  <si>
    <t>{b7fc9c31-d5a6-4d4c-b55a-6f9042ce012f}</t>
  </si>
  <si>
    <t>D.1.4.c - 18</t>
  </si>
  <si>
    <t>Zařízení pro vytápění staveb - Předávací stanice 50</t>
  </si>
  <si>
    <t>{ecf9bf5b-7ae1-475f-b650-10001f37459a}</t>
  </si>
  <si>
    <t>D.1.4.c - 19</t>
  </si>
  <si>
    <t>Zařízení pro vytápění staveb - Předávací stanice 55</t>
  </si>
  <si>
    <t>{cb75855a-4807-4e9c-a17d-a34ce81459de}</t>
  </si>
  <si>
    <t>D.1.4.c - 20</t>
  </si>
  <si>
    <t>Zařízení pro vytápění staveb - Předávací stanice 76</t>
  </si>
  <si>
    <t>{7ce483e8-ea8e-4d94-a10f-81c73bd41f4b}</t>
  </si>
  <si>
    <t>D.1.4.c - 21</t>
  </si>
  <si>
    <t>Zařízení pro vytápění staveb - Předávací stanice 82</t>
  </si>
  <si>
    <t>{24a2498f-1875-4ea8-8ea0-55b450b04b0a}</t>
  </si>
  <si>
    <t>D.1.4.d - 01</t>
  </si>
  <si>
    <t>Zařízení vzduchotechniky 1 - Spalovací vzduch pro kotle</t>
  </si>
  <si>
    <t>{d9194ac9-c7ee-4f68-8ae9-faed6b7101d5}</t>
  </si>
  <si>
    <t>D.1.4.d - 02</t>
  </si>
  <si>
    <t>Zařízení vzduchotechniky 2 - Spalovací vzduch pro tepelná čerpadla</t>
  </si>
  <si>
    <t>{127bc8db-1b1b-4b3c-9275-eac0095662ae}</t>
  </si>
  <si>
    <t>D.1.4.d - 03</t>
  </si>
  <si>
    <t>Zařízení vzduchotechniky3 - Odvod tepelné zátěže z tepelného čerpadla</t>
  </si>
  <si>
    <t>{db9868a8-72a8-4cc0-b54e-ddee74b8af13}</t>
  </si>
  <si>
    <t>D.1.4.d - 04</t>
  </si>
  <si>
    <t>Zařízení vzduchotechniky 4 - Větrání a vytápění kotelny</t>
  </si>
  <si>
    <t>{e7cbfcc1-50ea-4b0d-a13d-d3972d91eaa4}</t>
  </si>
  <si>
    <t>D.1.4.d - 05</t>
  </si>
  <si>
    <t>Zařízení vzduchotechniky 5 - Vytápění kotleny tepelného čerpadla</t>
  </si>
  <si>
    <t>{ac4f8d89-6ef3-4f1e-a70e-c90cbc2cd34a}</t>
  </si>
  <si>
    <t>D.1.4.d - 06</t>
  </si>
  <si>
    <t>Zařízení vzduchotechniky - Ostatní</t>
  </si>
  <si>
    <t>{10e365f9-f5af-48c2-8b44-c3ae51f122f1}</t>
  </si>
  <si>
    <t>D.1.4.e</t>
  </si>
  <si>
    <t>Zařízení silnoproudé elektrotechniky</t>
  </si>
  <si>
    <t>{4a14fe96-075e-4e4b-a5e2-359a4f7f0b6b}</t>
  </si>
  <si>
    <t>D.1.4.g</t>
  </si>
  <si>
    <t>Měření a regulace</t>
  </si>
  <si>
    <t>{e1d2b41a-b031-4f5a-8ff7-0bd1f4dbe4f3}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</si>
  <si>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</si>
  <si>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</si>
  <si>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</si>
  <si>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</si>
  <si>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</si>
  <si>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</si>
  <si>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</si>
  <si>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REKAPITULACE ČLENĚNÍ SOUPISU PRACÍ</t>
  </si>
  <si>
    <t>Kód dílu - Popis</t>
  </si>
  <si>
    <t>Cena celkem [CZK]</t>
  </si>
  <si>
    <t>Náklady soupisu celkem</t>
  </si>
  <si>
    <t>-1</t>
  </si>
  <si>
    <t>PSV - Práce a dodávky PSV</t>
  </si>
  <si>
    <t xml:space="preserve">    101 - Ostatní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</si>
  <si>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</si>
  <si>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</si>
  <si>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</si>
  <si>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</si>
  <si>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</si>
  <si>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</si>
  <si>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</si>
  <si>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</si>
  <si>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</si>
  <si>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</si>
  <si>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</si>
  <si>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</si>
  <si>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</si>
  <si>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</si>
  <si>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PSV</t>
  </si>
  <si>
    <t>Práce a dodávky PSV</t>
  </si>
  <si>
    <t>ROZPOCET</t>
  </si>
  <si>
    <t>101</t>
  </si>
  <si>
    <t>Ostatní</t>
  </si>
  <si>
    <t>M</t>
  </si>
  <si>
    <t>101VZT1</t>
  </si>
  <si>
    <t>ks</t>
  </si>
  <si>
    <t>32</t>
  </si>
  <si>
    <t>16</t>
  </si>
  <si>
    <t>D.1.4.c - 01 - Zařízení pro vytápění staveb - Teplovodní kotelna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</si>
  <si>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</si>
  <si>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</si>
  <si>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</si>
  <si>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</si>
  <si>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56</t>
  </si>
  <si>
    <t>101PDE107</t>
  </si>
  <si>
    <t>Orientační štítky (větve, technologie, potrubí, čerpadla, nádoby, reg.armatury)</t>
  </si>
  <si>
    <t>-1340375156</t>
  </si>
  <si>
    <t>57</t>
  </si>
  <si>
    <t>101PDE109</t>
  </si>
  <si>
    <t>Proplach systému po montáži + vyčištění všech filtrů (opakovaně) + napouštění</t>
  </si>
  <si>
    <t>hod</t>
  </si>
  <si>
    <t>801229209</t>
  </si>
  <si>
    <t>65</t>
  </si>
  <si>
    <t>101PDE101</t>
  </si>
  <si>
    <t>Zpracování dílenské PD vybraným dodavatel - úprava projektu DPS na základě konkrétních výrobků / technologie</t>
  </si>
  <si>
    <t>t</t>
  </si>
  <si>
    <t>1816803068</t>
  </si>
  <si>
    <t>58</t>
  </si>
  <si>
    <t>101PDE113</t>
  </si>
  <si>
    <t>Tlaková zkouška potrubí před provedením izolací</t>
  </si>
  <si>
    <t>bm</t>
  </si>
  <si>
    <t>1723693568</t>
  </si>
  <si>
    <t>68</t>
  </si>
  <si>
    <t>101PDE106</t>
  </si>
  <si>
    <t>Revize instalovaného zařízení</t>
  </si>
  <si>
    <t>-220889846</t>
  </si>
  <si>
    <t>158</t>
  </si>
  <si>
    <t>101PDE117</t>
  </si>
  <si>
    <t>Zkušební provoz za asistence dodavatele</t>
  </si>
  <si>
    <t>-1811562121</t>
  </si>
  <si>
    <t>75</t>
  </si>
  <si>
    <t>101PDE119</t>
  </si>
  <si>
    <t>Stavební přípomoci při montáži technologie a rozvodů (prostupy, kotvení potrubí)</t>
  </si>
  <si>
    <t>-937132130</t>
  </si>
  <si>
    <t>69</t>
  </si>
  <si>
    <t>101PDE108</t>
  </si>
  <si>
    <t>Zaškolení obsluhy na jednotlivé technologie</t>
  </si>
  <si>
    <t>63770661</t>
  </si>
  <si>
    <t>59</t>
  </si>
  <si>
    <t>101PDE114</t>
  </si>
  <si>
    <t>Topná zkouška</t>
  </si>
  <si>
    <t>1701341944</t>
  </si>
  <si>
    <t>71</t>
  </si>
  <si>
    <t>101PDE115</t>
  </si>
  <si>
    <t xml:space="preserve">Zaregulování průtoku (čerpadla + ventily) </t>
  </si>
  <si>
    <t>1310862434</t>
  </si>
  <si>
    <t>60</t>
  </si>
  <si>
    <t>101PDE102</t>
  </si>
  <si>
    <t>Montáž armatury M+R (kalorimetr)</t>
  </si>
  <si>
    <t>-1799813980</t>
  </si>
  <si>
    <t>148</t>
  </si>
  <si>
    <t>101PDE103</t>
  </si>
  <si>
    <t>Montáž armatury M+R (regulační a uzavírací armatury)</t>
  </si>
  <si>
    <t>-133491562</t>
  </si>
  <si>
    <t>66</t>
  </si>
  <si>
    <t>101PDE104</t>
  </si>
  <si>
    <t>Napuštění celého topného systému novou upravenou vodou pro celé SO01</t>
  </si>
  <si>
    <t>-268472382</t>
  </si>
  <si>
    <t>72</t>
  </si>
  <si>
    <t>101PDE116</t>
  </si>
  <si>
    <t>Komplexní zkouška celého systému kotelny a areálových rozvodů včetně PS (celé SO01)</t>
  </si>
  <si>
    <t>1468717646</t>
  </si>
  <si>
    <t>77</t>
  </si>
  <si>
    <t>101PDE128</t>
  </si>
  <si>
    <t>Zpracování provozního řádu kotelny</t>
  </si>
  <si>
    <t>-266031082</t>
  </si>
  <si>
    <t>155</t>
  </si>
  <si>
    <t>101PDE129</t>
  </si>
  <si>
    <t xml:space="preserve">Demontáž veškerého stávajícího zařízení teplovodní a parní kotelny v 1.NP a 2.NP </t>
  </si>
  <si>
    <t>1117271733</t>
  </si>
  <si>
    <t>156</t>
  </si>
  <si>
    <t>101PDE130</t>
  </si>
  <si>
    <t>Odvoz demontovaného zařízení na skládku / do sběru</t>
  </si>
  <si>
    <t>-1139562579</t>
  </si>
  <si>
    <t>157</t>
  </si>
  <si>
    <t>101PDE131</t>
  </si>
  <si>
    <t>Dodavatelský návrh etapizace a harmonogramu výstavby pro celou SO01</t>
  </si>
  <si>
    <t>-79779816</t>
  </si>
  <si>
    <t>76</t>
  </si>
  <si>
    <t>101PDE120</t>
  </si>
  <si>
    <t>Zpracování dokumentace skutečného provedení stavby kotelny a venkovních rozvodů</t>
  </si>
  <si>
    <t>-997803797</t>
  </si>
  <si>
    <t>74</t>
  </si>
  <si>
    <t>101PDE118</t>
  </si>
  <si>
    <t>Transport nového zařízení do kotelny</t>
  </si>
  <si>
    <t>386913931</t>
  </si>
  <si>
    <t>149</t>
  </si>
  <si>
    <t>101PDE122</t>
  </si>
  <si>
    <t>Vypuštění celého stávajícího topného systému v celém areálu + 2 x proplach upravenou vodou pro celý SO01</t>
  </si>
  <si>
    <t>33343777</t>
  </si>
  <si>
    <t>150</t>
  </si>
  <si>
    <t>101PDE123</t>
  </si>
  <si>
    <t xml:space="preserve">Uvedení do provozu expanzní automat + nastavení parametrů </t>
  </si>
  <si>
    <t>462125368</t>
  </si>
  <si>
    <t>151</t>
  </si>
  <si>
    <t>101PDE124</t>
  </si>
  <si>
    <t>Uvedení do provozu regulační modul oběhových čerpadel + nastavení parametrů čerpadel dle skutečného provotu</t>
  </si>
  <si>
    <t>-789631933</t>
  </si>
  <si>
    <t>152</t>
  </si>
  <si>
    <t>101PDE125</t>
  </si>
  <si>
    <t>Uvedení do provozu úpravnu vody + nastavení parametrů; před uvedením do provozu bude proveden autorizovaný laboratorní rozbor topné vody s protokolem</t>
  </si>
  <si>
    <t>-484426742</t>
  </si>
  <si>
    <t>153</t>
  </si>
  <si>
    <t>101PDE126</t>
  </si>
  <si>
    <t>Autorizované měření emisí nových kotlů autorizovanou osobou</t>
  </si>
  <si>
    <t>-165695988</t>
  </si>
  <si>
    <t>154</t>
  </si>
  <si>
    <t>101PDE127</t>
  </si>
  <si>
    <t>Předání návodů k instalovaným technologiím + bezpečnostní listy u úpravny vody</t>
  </si>
  <si>
    <t>-1406676835</t>
  </si>
  <si>
    <t>165</t>
  </si>
  <si>
    <t>101PDE132</t>
  </si>
  <si>
    <t>Demontáž stávajících těles</t>
  </si>
  <si>
    <t>-2125908929</t>
  </si>
  <si>
    <t>166</t>
  </si>
  <si>
    <t>101PDE133</t>
  </si>
  <si>
    <t>Tlaková zkouška nových těles</t>
  </si>
  <si>
    <t>801896209</t>
  </si>
  <si>
    <t>167</t>
  </si>
  <si>
    <t>101PDE134</t>
  </si>
  <si>
    <t>Plán BOZP vč. pověření koordinátora pro SO01</t>
  </si>
  <si>
    <t>1495328734</t>
  </si>
  <si>
    <t>168</t>
  </si>
  <si>
    <t>101PDE135</t>
  </si>
  <si>
    <t>Aktualizace hlukové studie dle konkrétně vybrané technologie pro SO01</t>
  </si>
  <si>
    <t>-1967669745</t>
  </si>
  <si>
    <t>169</t>
  </si>
  <si>
    <t>101PDE136</t>
  </si>
  <si>
    <t>Měření hluku po instalaci a zprovoznění nové technologie pro celé SO01</t>
  </si>
  <si>
    <t>-1802175081</t>
  </si>
  <si>
    <t>170</t>
  </si>
  <si>
    <t>101PDE137</t>
  </si>
  <si>
    <t>Náklady spojené s etapizací realizace pro celé SO01 (odhad)</t>
  </si>
  <si>
    <t>1706282810</t>
  </si>
  <si>
    <t>171</t>
  </si>
  <si>
    <t>101PDE138</t>
  </si>
  <si>
    <t>Náklady vlivem podmínek ze strany investora pro celé SO01</t>
  </si>
  <si>
    <t>444896512</t>
  </si>
  <si>
    <t>172</t>
  </si>
  <si>
    <t>101PDE139</t>
  </si>
  <si>
    <t>Konstrukce pro komíny, tlumiče hluku, ventilátor. Ocel profilová vč. nátěru a montáže</t>
  </si>
  <si>
    <t>-1237764499</t>
  </si>
  <si>
    <t>173</t>
  </si>
  <si>
    <t>101PDE140</t>
  </si>
  <si>
    <t>Prostupy požárními konstrukcemi pro celé SO01</t>
  </si>
  <si>
    <t>-1988300788</t>
  </si>
  <si>
    <t>174</t>
  </si>
  <si>
    <t>101PDE141</t>
  </si>
  <si>
    <t>Lešení do 15m vkotelně, do 8m pro venkovní rozvody - pro celé SO01</t>
  </si>
  <si>
    <t>h</t>
  </si>
  <si>
    <t>1662909894</t>
  </si>
  <si>
    <t>175</t>
  </si>
  <si>
    <t>101PDE142</t>
  </si>
  <si>
    <t>Požární hlídka pro celé SO01</t>
  </si>
  <si>
    <t>-1470797602</t>
  </si>
  <si>
    <t>101PDE143</t>
  </si>
  <si>
    <t>Zásady organizace výtavby (skaldování materiálu, oplocení staveniště, apod.) pro celé SO01</t>
  </si>
  <si>
    <t>-1031933778</t>
  </si>
  <si>
    <t>732</t>
  </si>
  <si>
    <t>Ústřední vytápění - strojovny</t>
  </si>
  <si>
    <t>78</t>
  </si>
  <si>
    <t>7321T1</t>
  </si>
  <si>
    <t>-1318248043</t>
  </si>
  <si>
    <t>79</t>
  </si>
  <si>
    <t>7321T2</t>
  </si>
  <si>
    <t>-1523631796</t>
  </si>
  <si>
    <t>80</t>
  </si>
  <si>
    <t>7321T3A</t>
  </si>
  <si>
    <t>-295449611</t>
  </si>
  <si>
    <t>81</t>
  </si>
  <si>
    <t>7321T3B</t>
  </si>
  <si>
    <t>Plynový hořák pro T3a_x000D_
Qnom = 2000 - 2500 kW, Qjmen = 2000 kW, modulace výkonu 10-100%, zbytkový tlak do kouřovodu 200 Pa, palivo: STL zemní plyn (Pp 20 - 100 kPa), emise Nox: 3.třída EN 6760/60°C do 60 mg / Nm3 ; CO do 30 mg/Nm3, ak.výkon do prosotoru s tlumičem 65 dBA, ak.výkon do kouřovodu 90 dBA, včetně kompletní plynové řady s plynoměrem a tlumícího zákrytu (-25dBA), vlastní regulace s řízením z T4, Pc = 14 kW, U = 400 V, Imax = 28 A, I jist = 50 A.Včetně montáže</t>
  </si>
  <si>
    <t>-1905464619</t>
  </si>
  <si>
    <t>82</t>
  </si>
  <si>
    <t>7321T4</t>
  </si>
  <si>
    <t>Systémová kotlová regulace 3 kotle_x000D_
Systémová kotlová regulace výrobce kottů, která ovládá 3 kotle včetně plynového hořáku T3b a hlídání zpátečky do kotle T3a + spouštění oběhového čerpadla T5; regulace řídí plynulou kaskádu dvou kond.kotlů T1 / T2, střídání kotlů T1 / T2 a připínání špičkovacího kotle T3a dle společné výstupní teploty; oboustranná komunikace s madřazenou objektovou M+R (M-BUS, internet) Včetně montáže</t>
  </si>
  <si>
    <t>-2117486098</t>
  </si>
  <si>
    <t>83</t>
  </si>
  <si>
    <t>7321T5</t>
  </si>
  <si>
    <t>Oběhové čerpadlo - nízkoteplotní kotel, PN16_x000D_
M = 120 000 kg/h, dP = 60 kPa; čerpaná kapalina: upravená voda (Tmax.+95°C); inline provedení do potrubí DN200, elektronická regulace otáček, izolační pouzdro, Pc = 4 000 W, U = 400 V, I = 7,7 A, 50 Hz; čerpadlo bude ovládáno z regulace T4. Včetně montáže</t>
  </si>
  <si>
    <t>-1312522472</t>
  </si>
  <si>
    <t>84</t>
  </si>
  <si>
    <t>7321T6A</t>
  </si>
  <si>
    <t xml:space="preserve">Oběhové čerpadlo - areálové rozvody topné vody, PN16_x000D_
M = 155 000 kg/h, dP = 300 kPa; čerpaná kapalina: upravená voda (Tmax.+95°C); inline provedení do potrubí DN200, instalce na batonový základ na podlahu, včetně základové desky, elektronická regulace otáček, izolační pouzdro, Pc = 22 000 W, U = 400 V, I = 43,5 A, 50 Hz; čerpadlo bude ovládáno z regulace T6b. Včetně montáže </t>
  </si>
  <si>
    <t>-1601322225</t>
  </si>
  <si>
    <t>85</t>
  </si>
  <si>
    <t>7321T6B</t>
  </si>
  <si>
    <t>Regulační modul pro řízení více oběhových čerpadel_x000D_
Modul bude ovládat dvě čerpadla T6a, modul bude plynule řídit kaskádu dvou čerpadel T6a dle externího signálu 0-10 V z objektové M+R; modul bude střídat čerpadla T6a v pořadí kaskády. Pc = 50 W, U = 230 V, modul bude umístěn na zdi v blízkosti čerpadel T6a. Modul bude zasílat na objektovou M+R info o provozu a poruchách  čerpadel T6a. Včetně montáže</t>
  </si>
  <si>
    <t>200227550</t>
  </si>
  <si>
    <t>86</t>
  </si>
  <si>
    <t>7321T7</t>
  </si>
  <si>
    <t>Oběhové čerpadlo - ohřev TUV, PN16_x000D_
M = 26 000 kg/h, dP = 160 kPa; čerpaná kapalina: upravená voda (Tmax.+95°C); inline provedení do potrubí DN100, elektronická regulace otáček, izolační pouzdro, Pc = 3 000 W, U = 400 V, I = 5,8 A, 50 Hz; čerpadlo bude ovládáno z M+R. Včetně montáže</t>
  </si>
  <si>
    <t>-841624070</t>
  </si>
  <si>
    <t>87</t>
  </si>
  <si>
    <t>7321T8</t>
  </si>
  <si>
    <t>Expanzní automat, PN10_x000D_
Dvoučerpadlový expanzní automat pro udržování tlaku v topném systému, centrální odplynění, doplňování a tlakovou diagnostiku topné síťě, včetně řídící jednotky, základní beztlaké nádoby o objemu 4000 litrů, jedné přídavné beztlaké nádoby o objemu 4000 litrů a tlakové expanzní nádoby s membránou o objemu 100 litrů, Pc = 2200 W, U = 230 V, I = 16 A, vlastní regulace + chybové hlášení na objektovou M+R, výška zařízení max.3,2m. Včetně montáže</t>
  </si>
  <si>
    <t>2019795687</t>
  </si>
  <si>
    <t>88</t>
  </si>
  <si>
    <t>7321T9</t>
  </si>
  <si>
    <t>-283790176</t>
  </si>
  <si>
    <t>89</t>
  </si>
  <si>
    <t>7321T10</t>
  </si>
  <si>
    <t>1623183102</t>
  </si>
  <si>
    <t>90</t>
  </si>
  <si>
    <t>7321T11</t>
  </si>
  <si>
    <t>Spalinová cesta od kondenzačního kotle T1 a T2 dle ČSN 734201 a ČSN 734241_x000D_
Ø 500mm - nerez / izolace / nerez. Pp spalin &gt; 200 Pa. 1 x machanický regulátor tahu (cca -50 Pa - bude upřesněno dle konkrétního kotle), 2 x koleno 90°,  1 x T-kus, 1 x redukce Ø500mm / Ø350mm, 1 x redukce  Ø500mm na čtyřhranné potrubí 320x220mm, 1 x oblouk 90°- 320x220mm,  3 x kontrolní otvor, odběrné kusy na měření spalin, dilatační kusy a pomocná nosná kce. Celková délka 15m.</t>
  </si>
  <si>
    <t>-2144033579</t>
  </si>
  <si>
    <t>91</t>
  </si>
  <si>
    <t>7321T12</t>
  </si>
  <si>
    <t>Spalinová cesta od nízkoteplotního kotle T3a dle ČSN 734201 a ČSN 734241_x000D_
Ø 500mm - nerez / izolace / nerez. Pp spalin &gt; 200 Pa. 1 x koleno 90°, 1 x T-kus,  2 x kontrolní otvor, odběrné kusy na měření spalin, dilatační kusy a pomocná nosná kce. Celková délka 13m. Včetně montáže</t>
  </si>
  <si>
    <t>-1413131951</t>
  </si>
  <si>
    <t>92</t>
  </si>
  <si>
    <t>7321T13</t>
  </si>
  <si>
    <t>Sběrač topné vody, PN6_x000D_
DN500, l = 2300mm, materiál: ocel., hrdla: 1 x DN65, 4 x DN150, 1 x DN250; 1 x vizuální teploměr 0-120°C, 1 x návarek pro teplotní čidlo M+R, 1 x vypouštění DN25+KK25, pomocná nosná ocel.kce + nátěr, nátěr pod izolaci, izolace z minerální vaty tl.100mm + Al.folie; viz půdorys Včetně montáže</t>
  </si>
  <si>
    <t>1386515609</t>
  </si>
  <si>
    <t>93</t>
  </si>
  <si>
    <t>7321T14</t>
  </si>
  <si>
    <t>Sběrač topné vody, PN6_x000D_
DN500, l = 2300mm, materiál: ocel., hrdla: 5 x DN150, 1 x DN250; 1 x vizuální teploměr 0-120°C, 1 x návarek pro teplotní čidlo M+R, 1 x vypouštění DN25+KK25, pomocná nosná ocel.kce + nátěr, nátěr pod izolaci, izolace z minerální vaty tl.100mm + Al.folie; viz půdorys. Včetně montáže</t>
  </si>
  <si>
    <t>1289756017</t>
  </si>
  <si>
    <t>94</t>
  </si>
  <si>
    <t>7321T15</t>
  </si>
  <si>
    <t>Sběrač topné vody, PN6_x000D_
DN500, l = 1900mm, materiál: ocel., hrdla: 3 x DN200, 1 x DN300; 1 x vizuální teploměr 0-120°C, 1 x návarek pro teplotní čidlo M+R, 1 x vypouštění DN25+KK25, pomocná nosná ocel.kce + nátěr, nátěr pod izolaci, izolace z minerální vaty tl.100mm + Al.folie; viz půdorys. Včetně montáže</t>
  </si>
  <si>
    <t>732345890</t>
  </si>
  <si>
    <t>95</t>
  </si>
  <si>
    <t>7321T16</t>
  </si>
  <si>
    <t>Rozdělovač topné vody, PN6_x000D_
DN500, l = 4100mm, materiál: ocel., hrdla: 1 x DN65, 5 x DN150, 1 x DN300; 1 x vizuální teploměr 0-120°C, 1 x návarek pro teplotní čidlo M+R, 1 x vypouštění DN25+KK25, pomocná nosná ocel.kce + nátěr, nátěr pod izolaci, izolace z minerální vaty tl.100mm + Al.folie; viz půdorys. Včetně montáže</t>
  </si>
  <si>
    <t>-1777928867</t>
  </si>
  <si>
    <t>96</t>
  </si>
  <si>
    <t>7321T17</t>
  </si>
  <si>
    <t xml:space="preserve">Odlučovač nečistot, PN6_x000D_
Centrální odstředivý odlučovač nečistot DN300. Včetně montáže_x000D_
</t>
  </si>
  <si>
    <t>964733889</t>
  </si>
  <si>
    <t>97</t>
  </si>
  <si>
    <t>7321T18</t>
  </si>
  <si>
    <t>Externí radiální spalinový ventilátor pro kondenzační kotle_x000D_
M = 3130 kg/h, dP 350 Pa, teplota spalin max.70°C. Vstupní hrdlo Ø350mm, výstupní hrdlo 320x220mm. Vlastní  frekvenční měnič s napojením na objektovou M+R. Ak.výkon do okolí = 75 dBA, ak.výkon do kouřovodu = 75 dBA. Pc = 1500 W, U = 400 V. Včetně odvodu kondenzátu a nosné ocel.kce. Včetně montáže</t>
  </si>
  <si>
    <t>-693753546</t>
  </si>
  <si>
    <t>98</t>
  </si>
  <si>
    <t>7321T19</t>
  </si>
  <si>
    <t>Tlumič ve spalinové cestě od kondenzačního kotle_x000D_
M = 3130 kg/h, kouřovod Ø500mm, l = 2-3m, teplota spalin max.70°C, ak.výkon před tlumičem 80 dBA, požadovaný ak.výkon za tlumičem v ústí komína 65 dBA. Poloha tlumiče: vertikální, dP tlumiče max.50 Pa. Včetně nosné ocel.kce. Včetně montáže</t>
  </si>
  <si>
    <t>-1180151821</t>
  </si>
  <si>
    <t>99</t>
  </si>
  <si>
    <t>7321T20</t>
  </si>
  <si>
    <t>Tlumič ve spalinové cestě od nízkoteplotního kotle_x000D_
M = 3600 kg/h, kouřovod Ø500mm, l = 2-3m, teplota spalin max.92°C, ak.výkon před tlumičem 90 dBA, požadovaný ak.výkon za tlumičem v ústí komína 65 dBA. Poloha tlumiče: vertikální, dP tlumiče max.50 Pa. Včetně nosné ocel.kce. Včetně montáže</t>
  </si>
  <si>
    <t>233699619</t>
  </si>
  <si>
    <t>733</t>
  </si>
  <si>
    <t>Ústřední vytápění - rozvodné potrubí</t>
  </si>
  <si>
    <t>K</t>
  </si>
  <si>
    <t>733121110</t>
  </si>
  <si>
    <t>Potrubí z trubek ocelových hladkých bezešvých tvářených za tepla nízkotlakých D 22/2,6 včetně základního nátěru pod izolaci a závěsného systému</t>
  </si>
  <si>
    <t>m</t>
  </si>
  <si>
    <t>-1002591258</t>
  </si>
  <si>
    <t>PSC</t>
  </si>
  <si>
    <t xml:space="preserve">Poznámka k souboru cen:_x000D_
1. Cenami –2112 a -2113 se oceňuje rozvod potrubí jednotrubkových horizontálních soustav. 2. V cenách –2112 a -2113 je započteno úplné těleso spojky a příchytky potrubí. 3. V cenách –2112 a -2113 není započteno: a) krycí lišty potrubí vedeného nad podlahou, b) připojení horizontálního rozvodu na stoupací potrubí. 4. Cenami –2122 a -2123 se oceňuje napojení rozvodu na jednotlivá stoupací potrubí, popř. na měřicí nebo regulační armaturu přípojky topného okruhu. 5. V cenách –2122 a -2123 je započteno: a) úplné těleso přípojky, b) navaření hrdla přípojky. </t>
  </si>
  <si>
    <t>733121112</t>
  </si>
  <si>
    <t>Potrubí z trubek ocelových hladkých bezešvých tvářených za tepla nízkotlakých D 28/2,6 včetně základního nátěru pod izolaci a závěsného systému</t>
  </si>
  <si>
    <t>-453358873</t>
  </si>
  <si>
    <t>17</t>
  </si>
  <si>
    <t>733121114</t>
  </si>
  <si>
    <t>Potrubí z trubek ocelových hladkých bezešvých tvářených za tepla nízkotlakých D 31,8/2,6 včetně základního nátěru pod izolaci a závěsného systému</t>
  </si>
  <si>
    <t>-1691021354</t>
  </si>
  <si>
    <t>18</t>
  </si>
  <si>
    <t>733121115</t>
  </si>
  <si>
    <t>Potrubí z trubek ocelových hladkých bezešvých tvářených za tepla nízkotlakých D 38/2,6 včetně základního nátěru pod izolaci a závěsného systému</t>
  </si>
  <si>
    <t>-67301681</t>
  </si>
  <si>
    <t>100</t>
  </si>
  <si>
    <t>733121116</t>
  </si>
  <si>
    <t>Potrubí z trubek ocelových hladkých bezešvých tvářených za tepla nízkotlakých D 44,5/3,2 včetně základního nátěru pod izolaci a závěsného systému</t>
  </si>
  <si>
    <t>-1447638998</t>
  </si>
  <si>
    <t>733121118</t>
  </si>
  <si>
    <t>Potrubí z trubek ocelových hladkých bezešvých tvářených za tepla nízkotlakých D 57/3,2 včetně základního nátěru pod izolaci a závěsného systému</t>
  </si>
  <si>
    <t>577583830</t>
  </si>
  <si>
    <t>19</t>
  </si>
  <si>
    <t>733121122</t>
  </si>
  <si>
    <t>Potrubí z trubek ocelových hladkých bezešvých tvářených za tepla nízkotlakých D 76/3,2 včetně základního nátěru pod izolaci a závěsného systému</t>
  </si>
  <si>
    <t>-367307960</t>
  </si>
  <si>
    <t>20</t>
  </si>
  <si>
    <t>733121128</t>
  </si>
  <si>
    <t>Potrubí z trubek ocelových hladkých bezešvých tvářených za tepla nízkotlakých D 108/4,0 včetně základního nátěru pod izolaci a závěsného systému</t>
  </si>
  <si>
    <t>-364910434</t>
  </si>
  <si>
    <t>733121133</t>
  </si>
  <si>
    <t>Potrubí z trubek ocelových hladkých bezešvých tvářených za tepla nízkotlakých D 133/5,0 včetně základního nátěru pod izolaci a závěsného systému</t>
  </si>
  <si>
    <t>1211113868</t>
  </si>
  <si>
    <t>102</t>
  </si>
  <si>
    <t>733121135</t>
  </si>
  <si>
    <t>Potrubí z trubek ocelových hladkých bezešvých tvářených za tepla nízkotlakých D 159/4,5 včetně základního nátěru pod izolaci a závěsného systému</t>
  </si>
  <si>
    <t>-1432172785</t>
  </si>
  <si>
    <t>103</t>
  </si>
  <si>
    <t>733121139</t>
  </si>
  <si>
    <t>Potrubí z trubek ocelových hladkých bezešvých tvářených za tepla nízkotlakých D 219/6,3 včetně základního nátěru pod izolaci a závěsného systému</t>
  </si>
  <si>
    <t>1844575078</t>
  </si>
  <si>
    <t>104</t>
  </si>
  <si>
    <t>733121244</t>
  </si>
  <si>
    <t>Potrubí z trubek ocelových hladkých bezešvých tvářených za tepla v kotelnách a strojovnách D 273/7,0 včetně základního nátěru pod izolaci a závěsného systému</t>
  </si>
  <si>
    <t>440870973</t>
  </si>
  <si>
    <t>105</t>
  </si>
  <si>
    <t>733121245</t>
  </si>
  <si>
    <t>Potrubí z trubek ocelových hladkých bezešvých tvářených za tepla v kotelnách a strojovnách D 324/8,0 včetně základního nátěru pod izolaci a závěsného systému</t>
  </si>
  <si>
    <t>325561723</t>
  </si>
  <si>
    <t>61</t>
  </si>
  <si>
    <t>733R100/50</t>
  </si>
  <si>
    <t>Redukce ocelového potrubí 100/50 včetně základního nátěru pod izolaci, včetně montáže</t>
  </si>
  <si>
    <t>100251142</t>
  </si>
  <si>
    <t>62</t>
  </si>
  <si>
    <t>733R12565</t>
  </si>
  <si>
    <t>Redukce ocelového potrubí 125/65 včetně základního nátěru pod izolaci, včetně montáže</t>
  </si>
  <si>
    <t>1833618514</t>
  </si>
  <si>
    <t>63</t>
  </si>
  <si>
    <t>733R200100</t>
  </si>
  <si>
    <t>Redukce ocelového potrubí 200/100 včetně základního nátěru pod izolaci, včetně montáže</t>
  </si>
  <si>
    <t>808700593</t>
  </si>
  <si>
    <t>106</t>
  </si>
  <si>
    <t>733R200125</t>
  </si>
  <si>
    <t>Redukce ocelového potrubí 200/125 včetně základního nátěru pod izolaci, včetně montáže</t>
  </si>
  <si>
    <t>2061549179</t>
  </si>
  <si>
    <t>107</t>
  </si>
  <si>
    <t>733R200150</t>
  </si>
  <si>
    <t>Redukce ocelového potrubí 200/150 včetně základního nátěru pod izolaci, včetně montáže</t>
  </si>
  <si>
    <t>-464140325</t>
  </si>
  <si>
    <t>24</t>
  </si>
  <si>
    <t>733R6540</t>
  </si>
  <si>
    <t>Redukce ocelového potrubí 65/40 včetně základního nátěru pod izolaci, včetně montáže</t>
  </si>
  <si>
    <t>-1843626990</t>
  </si>
  <si>
    <t>25</t>
  </si>
  <si>
    <t>733R10080</t>
  </si>
  <si>
    <t>Redukce ocelového potrubí 100/80 včetně základního nátěru pod izolaci, včetně montáže</t>
  </si>
  <si>
    <t>1733821420</t>
  </si>
  <si>
    <t>27</t>
  </si>
  <si>
    <t>733TIM15</t>
  </si>
  <si>
    <t>Tepelná izolace z minerální vaty s Al.folií o tloušťce dle Vyhl.193/2007 Sb. pro potrubí DN15, včetně montáže</t>
  </si>
  <si>
    <t>-973884542</t>
  </si>
  <si>
    <t>28</t>
  </si>
  <si>
    <t>733TIM20</t>
  </si>
  <si>
    <t>Tepelná izolace z minerální vaty s Al.folií o tloušťce dle Vyhl.193/2007 Sb. pro potrubí DN20, včetně montáže</t>
  </si>
  <si>
    <t>690725963</t>
  </si>
  <si>
    <t>29</t>
  </si>
  <si>
    <t>733TIM25</t>
  </si>
  <si>
    <t>Tepelná izolace z minerální vaty s Al.folií o tloušťce dle Vyhl.193/2007 Sb. pro potrubí DN25, včetně montáže</t>
  </si>
  <si>
    <t>-616197534</t>
  </si>
  <si>
    <t>30</t>
  </si>
  <si>
    <t>733TIM32</t>
  </si>
  <si>
    <t>Tepelná izolace z minerální vaty s Al.folií o tloušťce dle Vyhl.193/2007 Sb. pro potrubí DN32, včetně montáže</t>
  </si>
  <si>
    <t>904360367</t>
  </si>
  <si>
    <t>64</t>
  </si>
  <si>
    <t>733TIM40</t>
  </si>
  <si>
    <t>Tepelná izolace z minerální vaty s Al.folií o tloušťce dle Vyhl.193/2007 Sb. pro potrubí DN40, včetně montáže</t>
  </si>
  <si>
    <t>-951851232</t>
  </si>
  <si>
    <t>VV</t>
  </si>
  <si>
    <t>108</t>
  </si>
  <si>
    <t>733TIM50</t>
  </si>
  <si>
    <t>Tepelná izolace z minerální vaty s Al.folií o tloušťce dle Vyhl.193/2007 Sb. pro potrubí DN50, včetně montáže</t>
  </si>
  <si>
    <t>1642146066</t>
  </si>
  <si>
    <t>26</t>
  </si>
  <si>
    <t>733TIM65</t>
  </si>
  <si>
    <t>Tepelná izolace z minerální vaty s Al.folií o tloušťce dle Vyhl.193/2007 Sb. pro potrubí DN65, včetně montáže</t>
  </si>
  <si>
    <t>-1751474404</t>
  </si>
  <si>
    <t>31</t>
  </si>
  <si>
    <t>733TIM100</t>
  </si>
  <si>
    <t>Tepelná izolace z minerální vaty s Al.folií o tloušťce dle Vyhl.193/2007 Sb. pro potrubí DN100, včetně montáže</t>
  </si>
  <si>
    <t>-888541519</t>
  </si>
  <si>
    <t>33</t>
  </si>
  <si>
    <t>733TIM125</t>
  </si>
  <si>
    <t>Tepelná izolace z minerální vaty s Al.folií o tloušťce dle Vyhl.193/2007 Sb. pro potrubí DN125, včetně montáže</t>
  </si>
  <si>
    <t>-35954791</t>
  </si>
  <si>
    <t>109</t>
  </si>
  <si>
    <t>733TIM150</t>
  </si>
  <si>
    <t>Tepelná izolace z minerální vaty s Al.folií o tloušťce dle Vyhl.193/2007 Sb. pro potrubí DN150, včetně montáže</t>
  </si>
  <si>
    <t>1621252469</t>
  </si>
  <si>
    <t>110</t>
  </si>
  <si>
    <t>733TIM200</t>
  </si>
  <si>
    <t>Tepelná izolace z minerální vaty s Al.folií o tloušťce dle Vyhl.193/2007 Sb. pro potrubí DN200, včetně montáže</t>
  </si>
  <si>
    <t>1817117838</t>
  </si>
  <si>
    <t>111</t>
  </si>
  <si>
    <t>733TIM250</t>
  </si>
  <si>
    <t>Tepelná izolace z minerální vaty s Al.folií o tloušťce dle Vyhl.193/2007 Sb. pro potrubí DN250, včetně montáže</t>
  </si>
  <si>
    <t>-644877413</t>
  </si>
  <si>
    <t>112</t>
  </si>
  <si>
    <t>733TIM300</t>
  </si>
  <si>
    <t>Tepelná izolace z minerální vaty s Al.folií o tloušťce dle Vyhl.193/2007 Sb. pro potrubí DN300, včetně montáže</t>
  </si>
  <si>
    <t>-1402621060</t>
  </si>
  <si>
    <t>34</t>
  </si>
  <si>
    <t>733TIMA1</t>
  </si>
  <si>
    <t>Tepelná izolace z minerální vaty s Al.folií o tloušťce dle Vyhl.193/2007 Sb. pro přírubové armatury DN65-125. Včetně montáže</t>
  </si>
  <si>
    <t>-1217757851</t>
  </si>
  <si>
    <t>734</t>
  </si>
  <si>
    <t>Ústřední vytápění - armatury</t>
  </si>
  <si>
    <t>120</t>
  </si>
  <si>
    <t>734121316</t>
  </si>
  <si>
    <t>Ventily zpětné přírubové samočinné přímé do vodorovného potrubí PN 16 do 300 st.C DN 65</t>
  </si>
  <si>
    <t>-1164515875</t>
  </si>
  <si>
    <t>121</t>
  </si>
  <si>
    <t>734121318</t>
  </si>
  <si>
    <t>Ventily zpětné přírubové samočinné přímé do vodorovného potrubí PN 16 do 300 st.C DN 100</t>
  </si>
  <si>
    <t>2082129776</t>
  </si>
  <si>
    <t>122</t>
  </si>
  <si>
    <t>734121321</t>
  </si>
  <si>
    <t>Ventily zpětné přírubové samočinné přímé do vodorovného potrubí PN 16 do 300 st.C DN 125</t>
  </si>
  <si>
    <t>-2101512304</t>
  </si>
  <si>
    <t>123</t>
  </si>
  <si>
    <t>734121322</t>
  </si>
  <si>
    <t>Ventily zpětné přírubové samočinné přímé do vodorovného potrubí PN 16 do 300 st.C DN 150</t>
  </si>
  <si>
    <t>-319419576</t>
  </si>
  <si>
    <t>124</t>
  </si>
  <si>
    <t>734121323</t>
  </si>
  <si>
    <t>Ventily zpětné přírubové samočinné přímé do vodorovného potrubí PN 16 do 300 st.C DN 200</t>
  </si>
  <si>
    <t>-1802780822</t>
  </si>
  <si>
    <t>125</t>
  </si>
  <si>
    <t>734121324</t>
  </si>
  <si>
    <t>Ventily zpětné přírubové samočinné přímé do vodorovného potrubí PN 16 do 300 st.C DN 300, Včetně montáže</t>
  </si>
  <si>
    <t>-1374650481</t>
  </si>
  <si>
    <t>126</t>
  </si>
  <si>
    <t>734163427</t>
  </si>
  <si>
    <t>Filtry z uhlíkové oceli s vypouštěcí přírubou PN 16 do 300 st.C DN 65</t>
  </si>
  <si>
    <t>-854886264</t>
  </si>
  <si>
    <t>42</t>
  </si>
  <si>
    <t>734GK102</t>
  </si>
  <si>
    <t>Gumový kompenzátor DN200 včetně přírubového spoje, PN16, Včetně montáže</t>
  </si>
  <si>
    <t>-82877780</t>
  </si>
  <si>
    <t>129</t>
  </si>
  <si>
    <t>734GK103</t>
  </si>
  <si>
    <t>Gumový kompenzátor DN300 včetně přírubového spoje, PN16, Včetně montáže</t>
  </si>
  <si>
    <t>1114425976</t>
  </si>
  <si>
    <t>127</t>
  </si>
  <si>
    <t>734163430</t>
  </si>
  <si>
    <t>Filtry z uhlíkové oceli s vypouštěcí přírubou PN 16 do 300 st.C DN 125</t>
  </si>
  <si>
    <t>1931410033</t>
  </si>
  <si>
    <t>128</t>
  </si>
  <si>
    <t>734163431</t>
  </si>
  <si>
    <t>Filtry z uhlíkové oceli s vypouštěcí přírubou PN 16 do 300 st.C DN 150</t>
  </si>
  <si>
    <t>-816139749</t>
  </si>
  <si>
    <t>113</t>
  </si>
  <si>
    <t>734193115</t>
  </si>
  <si>
    <t>Ostatní přírubové armatury klapky mezipřírubové uzavírací PN 16 do 120 st.C disk tvárná litina DN 65</t>
  </si>
  <si>
    <t>-470495166</t>
  </si>
  <si>
    <t>114</t>
  </si>
  <si>
    <t>734193117</t>
  </si>
  <si>
    <t>Ostatní přírubové armatury klapky mezipřírubové uzavírací PN 16 do 120 st.C disk tvárná litina DN 100</t>
  </si>
  <si>
    <t>308518692</t>
  </si>
  <si>
    <t>115</t>
  </si>
  <si>
    <t>734193118</t>
  </si>
  <si>
    <t>Ostatní přírubové armatury klapky mezipřírubové uzavírací PN 16 do 120 st.C disk tvárná litina DN 125</t>
  </si>
  <si>
    <t>-1324342093</t>
  </si>
  <si>
    <t>116</t>
  </si>
  <si>
    <t>734193119</t>
  </si>
  <si>
    <t>Ostatní přírubové armatury klapky mezipřírubové uzavírací PN 16 do 120 st.C disk tvárná litina DN 150</t>
  </si>
  <si>
    <t>-1952893054</t>
  </si>
  <si>
    <t>117</t>
  </si>
  <si>
    <t>734193120</t>
  </si>
  <si>
    <t>Ostatní přírubové armatury klapky mezipřírubové uzavírací PN 16 do 120 st.C disk tvárná litina DN 200</t>
  </si>
  <si>
    <t>2046556782</t>
  </si>
  <si>
    <t>118</t>
  </si>
  <si>
    <t>734193121</t>
  </si>
  <si>
    <t>Ostatní přírubové armatury klapky mezipřírubové uzavírací PN 16 do 120 st.C disk tvárná litina DN 250</t>
  </si>
  <si>
    <t>-1524961555</t>
  </si>
  <si>
    <t>119</t>
  </si>
  <si>
    <t>734193122</t>
  </si>
  <si>
    <t>Ostatní přírubové armatury klapky mezipřírubové uzavírací PN 16 do 120 st.C disk tvárná litina DN 300, Včetně montáže</t>
  </si>
  <si>
    <t>1266140494</t>
  </si>
  <si>
    <t>144</t>
  </si>
  <si>
    <t>734211120</t>
  </si>
  <si>
    <t>Ventily odvzdušňovací závitové automatické PN 14 do 120 st.C G 1/2</t>
  </si>
  <si>
    <t>kus</t>
  </si>
  <si>
    <t>1618010174</t>
  </si>
  <si>
    <t>162</t>
  </si>
  <si>
    <t>734221544</t>
  </si>
  <si>
    <t>Ventily regulační závitové termostatické, bez hlavice ovládání PN 16 do 110 st.C přímé jednoregulační G 3/8, včetně montáže</t>
  </si>
  <si>
    <t>13647167</t>
  </si>
  <si>
    <t xml:space="preserve">Poznámka k souboru cen:_x000D_
1. V cenách -0101 až -0105 nejsou započteny náklady na dodávku a montáž měřící a vypouštěcí armatury.Tyto se oceňují samostatně souborem cen 734 49 1101 až -1105. </t>
  </si>
  <si>
    <t>164</t>
  </si>
  <si>
    <t>734222801</t>
  </si>
  <si>
    <t>Ventily regulační závitové termostatické, s hlavicí ručního ovládání PN 16 do 110 st.C rohové chromované G 3/8</t>
  </si>
  <si>
    <t>-1697184429</t>
  </si>
  <si>
    <t>134</t>
  </si>
  <si>
    <t>734251134</t>
  </si>
  <si>
    <t>Ventily pojistné závitové a čepové rohové PN 16 do 200 st.C G 1/2 Ot. přetlak 800kPa. Včetně montáže</t>
  </si>
  <si>
    <t>-2144172485</t>
  </si>
  <si>
    <t>135</t>
  </si>
  <si>
    <t>734251136</t>
  </si>
  <si>
    <t>Ventily pojistné závitové a čepové rohové PN 16 do 200 st.C G 1, Ot. přetlak 400kPa. Včetně montáže</t>
  </si>
  <si>
    <t>-893517266</t>
  </si>
  <si>
    <t>136</t>
  </si>
  <si>
    <t>734251137</t>
  </si>
  <si>
    <t>Ventily pojistné DN65/16, alfa W = 0,25, Ot. přetlak 500 kPa. Včetně montáže</t>
  </si>
  <si>
    <t>-950064178</t>
  </si>
  <si>
    <t>137</t>
  </si>
  <si>
    <t>734251138</t>
  </si>
  <si>
    <t>Ventily pojistné DN80/16, alfa W = 0,25, Ot. přetlak 500 kPa. Včetně montáže</t>
  </si>
  <si>
    <t>-1237020019</t>
  </si>
  <si>
    <t>163</t>
  </si>
  <si>
    <t>734261232</t>
  </si>
  <si>
    <t>Šroubení topenářské PN 16 do 120 st.C přímé G 3/8</t>
  </si>
  <si>
    <t>-122749024</t>
  </si>
  <si>
    <t>145</t>
  </si>
  <si>
    <t>734291123</t>
  </si>
  <si>
    <t>Ostatní armatury kohouty plnicí a vypouštěcí PN 10 do 110 st.C G 1/2, s přechodem na hadici</t>
  </si>
  <si>
    <t>-1926525176</t>
  </si>
  <si>
    <t>138</t>
  </si>
  <si>
    <t>734292714</t>
  </si>
  <si>
    <t>Ostatní armatury kulové kohouty PN 42 do 185 st.C přímé vnitřní závit G 3/4</t>
  </si>
  <si>
    <t>1053472818</t>
  </si>
  <si>
    <t>139</t>
  </si>
  <si>
    <t>734292715</t>
  </si>
  <si>
    <t>Ostatní armatury kulové kohouty PN 42 do 185 st.C přímé vnitřní závit G 1</t>
  </si>
  <si>
    <t>107577577</t>
  </si>
  <si>
    <t>140</t>
  </si>
  <si>
    <t>734292716</t>
  </si>
  <si>
    <t>Ostatní armatury kulové kohouty PN 42 do 185 st.C přímé vnitřní závit G 1 1/4</t>
  </si>
  <si>
    <t>-1424763875</t>
  </si>
  <si>
    <t>141</t>
  </si>
  <si>
    <t>734292718</t>
  </si>
  <si>
    <t>Ostatní armatury kulové kohouty PN 42 do 185 st.C přímé vnitřní závit G 2</t>
  </si>
  <si>
    <t>-366907455</t>
  </si>
  <si>
    <t>133</t>
  </si>
  <si>
    <t>734RTD15</t>
  </si>
  <si>
    <t>Regulátor tlakové diference DN25 s možností měření, včetně montáže</t>
  </si>
  <si>
    <t>-1343767888</t>
  </si>
  <si>
    <t>146</t>
  </si>
  <si>
    <t>734TKK</t>
  </si>
  <si>
    <t>Tlakoměr s kulovým kohoutem (0-600 kPa), Včetně montáže</t>
  </si>
  <si>
    <t>1090731941</t>
  </si>
  <si>
    <t>142</t>
  </si>
  <si>
    <t>734PH001</t>
  </si>
  <si>
    <t>Pružná pancéřová hadice DN20, l = 500mm, včetně montáže</t>
  </si>
  <si>
    <t>565673169</t>
  </si>
  <si>
    <t>143</t>
  </si>
  <si>
    <t>734PH002</t>
  </si>
  <si>
    <t>Pružná pancéřová hadice DN25, l = 500mm, včetně montáže</t>
  </si>
  <si>
    <t>-1676709367</t>
  </si>
  <si>
    <t>130</t>
  </si>
  <si>
    <t>734RVV20</t>
  </si>
  <si>
    <t>Vyvažovací ventil s možností měření - DN20, včetně montáže</t>
  </si>
  <si>
    <t>-727661900</t>
  </si>
  <si>
    <t>131</t>
  </si>
  <si>
    <t>734RVV251</t>
  </si>
  <si>
    <t>Vyvažovací ventil  s možností měření - DN25, včetně montáže</t>
  </si>
  <si>
    <t>1715283007</t>
  </si>
  <si>
    <t>132</t>
  </si>
  <si>
    <t>734RVV100</t>
  </si>
  <si>
    <t>Vyvažovací ventil  s možností měření - DN100, včetně montáže</t>
  </si>
  <si>
    <t>1247728721</t>
  </si>
  <si>
    <t>147</t>
  </si>
  <si>
    <t>734494213</t>
  </si>
  <si>
    <t>Měřicí armatury návarky s trubkovým závitem G 1/2</t>
  </si>
  <si>
    <t>-250084240</t>
  </si>
  <si>
    <t xml:space="preserve">Poznámka k souboru cen:_x000D_
1. V cenách -9211 až -9213 je započtena montáž návarků přivařením; jejich dodávka se oceňuje ve specifikaci pouze v případech, kdy návarky nejsou součástí dodávky zařízení. </t>
  </si>
  <si>
    <t>735</t>
  </si>
  <si>
    <t>Ústřední vytápění - otopná tělesa</t>
  </si>
  <si>
    <t>159</t>
  </si>
  <si>
    <t>735151271</t>
  </si>
  <si>
    <t>Otopná tělesa panelová PN 1,0 MPa, T do 110 st.C jednodesková s jednou přídavnou přestupní plochou výšky tělesa 600 mm stavební délky / výkonu 400 mm / 401 W včetně radiátorového přímého termosttického ventilu, termostatické hlavice, montáže</t>
  </si>
  <si>
    <t>504287127</t>
  </si>
  <si>
    <t xml:space="preserve">Poznámka k souboru cen:_x000D_
1. Ceny souboru cen 735 15-1... - Otopná tělesa panelová, lze použít pro jakýkoli způsob připojení. </t>
  </si>
  <si>
    <t>160</t>
  </si>
  <si>
    <t>735151273</t>
  </si>
  <si>
    <t>Otopná tělesa panelová PN 1,0 MPa, T do 110 st.C jednodesková s jednou přídavnou přestupní plochou ] výšky tělesa 600 mm stavební délky / výkonu 600 mm / 601 W včetně radiátorového přímého termosttického ventilu, termostatické hlavice, montáže</t>
  </si>
  <si>
    <t>-1211258149</t>
  </si>
  <si>
    <t>161</t>
  </si>
  <si>
    <t>735151277</t>
  </si>
  <si>
    <t>Otopná tělesa panelová PN 1,0 MPa, T do 110 st.C jednodesková s jednou přídavnou přestupní plochou výšky tělesa 600 mm stavební délky / výkonu 1000 mm / 1002 W, včetně radiátorového přímého termosttického ventilu, termostatické hlavice, montáže</t>
  </si>
  <si>
    <t>-1820295046</t>
  </si>
  <si>
    <t xml:space="preserve">D.1.4.c - 02 - Zařízení pro vytápění staveb - Kotelna Tepelné čerpadlo </t>
  </si>
  <si>
    <t>Proplach systému po mtž + vyčištění všech filtrů (opakovaně) + napouštění</t>
  </si>
  <si>
    <t>Zpracování dílenské PD vybraným dodavatel - úprava projektu na základě konkrétních výrobků / technologie</t>
  </si>
  <si>
    <t>70</t>
  </si>
  <si>
    <t>101PDE110</t>
  </si>
  <si>
    <t>Předání návodů k instalovaným technologiím</t>
  </si>
  <si>
    <t>-315577933</t>
  </si>
  <si>
    <t>101PDE121</t>
  </si>
  <si>
    <t>Zpracování provozního řádu TČ</t>
  </si>
  <si>
    <t>Zpracování dokumentace skutečného provedení stavby</t>
  </si>
  <si>
    <t>73</t>
  </si>
  <si>
    <t>1504008128</t>
  </si>
  <si>
    <t>67</t>
  </si>
  <si>
    <t>101PDE105</t>
  </si>
  <si>
    <t>Napuštění systému nemrznoucí směsí (30% EG + 70% upravená voda)</t>
  </si>
  <si>
    <t>m3</t>
  </si>
  <si>
    <t>-1891960207</t>
  </si>
  <si>
    <t>7321T30</t>
  </si>
  <si>
    <t>Plynové tepelné čerpadlo, PN6_x000D_
Qplyn = 110 kW, Q teplo = 140 (režim vzduch), Qteplo = 300 kW (režim spaliny), výstupní teplota topné vody: max.+68°C, palivo: NTL zemní plyn (2 - 10 kPa), vlastní regulace s ovládáním objektové M+R, Nox do 250 mg/Nm3, CO do 300mg/Nm3, ak.výkon do prostoru 75 dBA, ak.výkon do kouřovodu 65 dBA. Včetně tří oběhových čerpadel a ochrany kondenzátoru a výparníku před nízkou / vysokou teplotou. M = 1700 kg. Odvod spalin potrubím DN65 včetně izolace z miner.vaty (tl.100mm) s Al.folií (v exteriéru plechem) nad střechu - délka do 15m. Včetně montáže</t>
  </si>
  <si>
    <t>-1805011671</t>
  </si>
  <si>
    <t>3</t>
  </si>
  <si>
    <t>7321T31</t>
  </si>
  <si>
    <t>Venkovní jednotla tepelného čerpadla (suchý chladič), PN6_x000D_
Q = 100 kW při Te +35°C a dT 8/12°C, M = 23 500 kg/h, dP = 30 kPa, médium: 30%EG. Pc = 1500 W, U = 400 V, I = 3,4 A. Ak.výkon do okolí = 70 dBA. Včetně vlastního el.rozvaděče. M = 1500 kg. Rozměry: 11,3m x 2,3 x 1,5m. Včetně montáže</t>
  </si>
  <si>
    <t>2018298079</t>
  </si>
  <si>
    <t>4</t>
  </si>
  <si>
    <t>7321T32</t>
  </si>
  <si>
    <t>Oběhové čerpadlo - ohřev TUV z tepelného čerpadla, PN16_x000D_
M = 10 000 kg/h, dP = 40 kPa; čerpaná kapalina: upravená voda (Tmax.+70°C); inline provedení do potrubí DN65, elektronická regulace otáček, izolační pouzdro, Pc = 194 W, U = 400 V, I = 1,58 A, 50 Hz; čerpadlo bude ovládáno z regulace tepelného čerpadla T30. Včetně montáže</t>
  </si>
  <si>
    <t>-1046799642</t>
  </si>
  <si>
    <t>5</t>
  </si>
  <si>
    <t>7321T33</t>
  </si>
  <si>
    <t>Oběhové čerpadlo - zdroj tepla pro tepelné čerpadlo, PN16_x000D_
M = 30 000 kg/h, dP = 60 kPa; čerpaná kapalina: 30%EG (Tmax.+60°C); inline provedení do potrubí DN100, elektronická regulace otáček, izolační pouzdro, Pc = 1055 W, U = 230 V, I = 4,69 A, 50 Hz; čerpadlo bude ovládáno z M+R. Včetně montáže</t>
  </si>
  <si>
    <t>-1972447690</t>
  </si>
  <si>
    <t>6</t>
  </si>
  <si>
    <t>7321T34</t>
  </si>
  <si>
    <t>Beztlaká nádoba pro přípravu nemrznoucí směsi_x000D_
V = 400 litrů, včetně čerpadla, Pc = 550 W, U = 400 V, ruční regulace Včetně montáže</t>
  </si>
  <si>
    <t>-964247428</t>
  </si>
  <si>
    <t>7</t>
  </si>
  <si>
    <t>7321T35</t>
  </si>
  <si>
    <t>Externí spalinový výměník ve spalinové cestě od kondenzačního kotle, PN6_x000D_
Qt = 200 kW. Spaliny: M = 3130 kg/h, Tvstup max.70°C, dP max.250 Pa. Nemrznoucí směs: 30 000 kg/h, dT 6 K, dP max.30 kPa. Kouřovod Ø500mm, materiál výměníku: nerez. Instalace výměníku vertkálně na podlahu, průměr výměníku: 1m, výška: 3,2m - detail viz půdorys a řez. Včetně tepelné izolace a odvodu kondenzátu. Včetně montáže</t>
  </si>
  <si>
    <t>-2021104067</t>
  </si>
  <si>
    <t>8</t>
  </si>
  <si>
    <t>7321T36</t>
  </si>
  <si>
    <t>Deskový nerezový výměník - ohřev TUV z tepelného čerpadla, PN10_x000D_
Q = 300 kW. Topná voda: 68/60°C, M = 31 000 kg/h. dP = 20 kPa. TUV: 30/65°C, M = 10 000 kg/h, dP = 50 kPa. Včetně nosného rámu na podlahu a tepelné izolace. Včetně montáže</t>
  </si>
  <si>
    <t>-389411576</t>
  </si>
  <si>
    <t>9</t>
  </si>
  <si>
    <t>7321T37</t>
  </si>
  <si>
    <t>Rozdělovač topné vody, PN6 - nemrznoucí směs 30% EG_x000D_
DN200, l = 1600mm, materiál: ocel., hrdla: 3 x DN100, 1 x DN125; 1 x vizuální teploměr 0-120°C, 1 x vypouštění DN25+KK25, pomocná nosná ocel.kce + nátěr, nátěr pod izolaci, izolace z minerální vaty tl.100mm + Al.folie; viz půdorys. Včetně montáže</t>
  </si>
  <si>
    <t>1977886857</t>
  </si>
  <si>
    <t>10</t>
  </si>
  <si>
    <t>7321T38</t>
  </si>
  <si>
    <t>Sběrač topné vody, PN6 - nemrznoucí směs 30% EG_x000D_
DN200, l = 1600mm, materiál: ocel., hrdla: 3 x DN100, 1 x DN125; 1 x vizuální teploměr 0-120°C, 1 x vypouštění DN25+KK25, pomocná nosná ocel.kce + nátěr, nátěr pod izolaci, izolace z minerální vaty tl.100mm + Al.folie; viz půdorys. Včetně montáže</t>
  </si>
  <si>
    <t>-376529363</t>
  </si>
  <si>
    <t>11</t>
  </si>
  <si>
    <t>7321T39</t>
  </si>
  <si>
    <t>Akumulační nádoba TUV, PN10_x000D_
V = 2000 litrů, materiál: nerez, hrdla: 2xDN150 - TUV, 2xDN65 - nabíjecí okruh. 1 x vizuální teploměr 0-80°C a tepelné izolace tl.100mm s Al.folií. Včetně montáže</t>
  </si>
  <si>
    <t>722100267</t>
  </si>
  <si>
    <t>12</t>
  </si>
  <si>
    <t>7321T40</t>
  </si>
  <si>
    <t>Akumulační nádoba topné vody - nemrznoucí směs, PN6_x000D_
V = 1000 litrů, materiál: ocel, hrdla: 2xDN100 a 2xDN125. 1 x vizuální teploměr 0-80°C, 2 x návarek pro teplotní čidlo (nahoře / dole) a tepelné izolace tl.100mm s Al.folií. Včetně montáže</t>
  </si>
  <si>
    <t>-1803694524</t>
  </si>
  <si>
    <t>13</t>
  </si>
  <si>
    <t>7321T41</t>
  </si>
  <si>
    <t>Expanzní nádoba tlaková s membránou, PN6_x000D_
V = 25 litrů, včetně kulového kohoutu s uzamčením a tlakoměru na straně vzduchu. Včetně montáže</t>
  </si>
  <si>
    <t>-1229358554</t>
  </si>
  <si>
    <t>14</t>
  </si>
  <si>
    <t>7321T42</t>
  </si>
  <si>
    <t>Expanzní nádoba tlaková s membránou - nemrznoucí směs 30%EG, PN6_x000D_
V = 25 litrů, včetně kulového kohoutu s uzamčením a tlakoměru na straně vzduchu. Včetně montáže</t>
  </si>
  <si>
    <t>809054480</t>
  </si>
  <si>
    <t>22</t>
  </si>
  <si>
    <t>733PTCU01</t>
  </si>
  <si>
    <t>Potrubí měděné; spojované lisováním DN65, včetně montáže</t>
  </si>
  <si>
    <t>-1284322828</t>
  </si>
  <si>
    <t xml:space="preserve">Potrubí z trubek ocelových hladkých bezešvých tvářených za tepla nízkotlakých D 38/2,6 včetně základního nátěru pod izolaci a závěsného systému </t>
  </si>
  <si>
    <t>23</t>
  </si>
  <si>
    <t>733321106</t>
  </si>
  <si>
    <t>Potrubí z trubek plastových z PVC nebo PE spojovaných lepením D 50/4,6</t>
  </si>
  <si>
    <t>-12151159</t>
  </si>
  <si>
    <t xml:space="preserve">Poznámka k souboru cen:_x000D_
1. Potrubí venkovních plošných kolektorů primárních okruhů tepelných čerpadel, lze oceňovat příslušnými cenami části A02 katalogu 827-1 Vedení trubní, dálková a přípojná - vodovod a kanalizace. </t>
  </si>
  <si>
    <t>733R6532</t>
  </si>
  <si>
    <t>Redukce ocelového potrubí 65/32 včetně základního nátěru pod izolaci, včetně montáže</t>
  </si>
  <si>
    <t>733R6550</t>
  </si>
  <si>
    <t>Redukce ocelového potrubí 65/50 včetně základního nátěru pod izolaci, včetně montáže</t>
  </si>
  <si>
    <t>733R4025</t>
  </si>
  <si>
    <t>Redukce ocelového potrubí 40/25 včetně základního nátěru pod izolaci, včetně montáže</t>
  </si>
  <si>
    <t>16*1,15 'Přepočtené koeficientem množství</t>
  </si>
  <si>
    <t>Tepelná izolace z minerální vaty s Al.folií o tloušťce dle Vyhl.193/2007 Sb. pro přírubové armatury DN65-125 , včetně montáže</t>
  </si>
  <si>
    <t>733TIMAL01</t>
  </si>
  <si>
    <t>Tepelná izolace z minerální vaty s Al.plechem (do exteriéru) o tloušťce 70mm dle Vyhl.193/2007 Sb. pro ocelové potrubí DN100 , včetně montáže</t>
  </si>
  <si>
    <t>1273914940</t>
  </si>
  <si>
    <t>38</t>
  </si>
  <si>
    <t>1832569989</t>
  </si>
  <si>
    <t>39</t>
  </si>
  <si>
    <t>-2075956148</t>
  </si>
  <si>
    <t>40</t>
  </si>
  <si>
    <t>734163429</t>
  </si>
  <si>
    <t>Filtry z uhlíkové oceli s vypouštěcí přírubou PN 16 do 300 st.C DN 100</t>
  </si>
  <si>
    <t>564744092</t>
  </si>
  <si>
    <t>734GK101</t>
  </si>
  <si>
    <t>Gumový kompenzátor DN100 včetně přírubového spoje, PN16, včetně montáže</t>
  </si>
  <si>
    <t>41</t>
  </si>
  <si>
    <t>-1912203741</t>
  </si>
  <si>
    <t>35</t>
  </si>
  <si>
    <t>soubor</t>
  </si>
  <si>
    <t>1454097646</t>
  </si>
  <si>
    <t>36</t>
  </si>
  <si>
    <t>-1370275573</t>
  </si>
  <si>
    <t>37</t>
  </si>
  <si>
    <t>-1609894090</t>
  </si>
  <si>
    <t>51</t>
  </si>
  <si>
    <t>2087759092</t>
  </si>
  <si>
    <t>50</t>
  </si>
  <si>
    <t>734242414</t>
  </si>
  <si>
    <t>Ventily zpětné závitové PN 16 do 110 st.C přímé G 1</t>
  </si>
  <si>
    <t>-336965544</t>
  </si>
  <si>
    <t>43</t>
  </si>
  <si>
    <t>734251133</t>
  </si>
  <si>
    <t>Ventily pojistné závitové a čepové rohové PN 16 do 200 st.C G 1/2 Ot. přetlak 450kPa</t>
  </si>
  <si>
    <t>1205985168</t>
  </si>
  <si>
    <t>44</t>
  </si>
  <si>
    <t>734251135</t>
  </si>
  <si>
    <t>Ventily pojistné závitové a čepové rohové PN 16 do 200 st.C G 1 alfa W = 0,25, Ot. přetlak 500kPa</t>
  </si>
  <si>
    <t>-2081622962</t>
  </si>
  <si>
    <t>45</t>
  </si>
  <si>
    <t>-347948168</t>
  </si>
  <si>
    <t>46</t>
  </si>
  <si>
    <t>734251214</t>
  </si>
  <si>
    <t>Ventily pojistné závitové a čepové rohové provozní tlak od 2,5 do 6 bar G 5/4, Ot. přetlak 500kPa</t>
  </si>
  <si>
    <t>252289772</t>
  </si>
  <si>
    <t>52</t>
  </si>
  <si>
    <t>-1953374357</t>
  </si>
  <si>
    <t>47</t>
  </si>
  <si>
    <t>734292713</t>
  </si>
  <si>
    <t>Ostatní armatury kulové kohouty PN 42 do 185 st.C přímé vnitřní závit G 1/2</t>
  </si>
  <si>
    <t>-1099781222</t>
  </si>
  <si>
    <t>48</t>
  </si>
  <si>
    <t>2018510175</t>
  </si>
  <si>
    <t>49</t>
  </si>
  <si>
    <t>-1256814817</t>
  </si>
  <si>
    <t>53</t>
  </si>
  <si>
    <t>734421101</t>
  </si>
  <si>
    <t>Tlakoměry s pevným stonkem a zpětnou klapkou spodní připojení (radiální) tlaku 0–16 bar průměru 50 mm</t>
  </si>
  <si>
    <t>-1052225069</t>
  </si>
  <si>
    <t>54</t>
  </si>
  <si>
    <t>-1987470976</t>
  </si>
  <si>
    <t>D.1.4.c - 03 - Zařízení pro vytápění staveb - Areálové tepelné rozvody v Interiéru</t>
  </si>
  <si>
    <t xml:space="preserve">    713 - Izolace tepelné</t>
  </si>
  <si>
    <t>101PDE08</t>
  </si>
  <si>
    <t>Návštěva vybraného dodavatele PS před zahájením prací a prověření situace s ohledem na technické řešení změn v PD</t>
  </si>
  <si>
    <t>-1148781234</t>
  </si>
  <si>
    <t>101PDE09</t>
  </si>
  <si>
    <t>Orientační štítky</t>
  </si>
  <si>
    <t>1727638840</t>
  </si>
  <si>
    <t>101PDE10</t>
  </si>
  <si>
    <t>Tlaková zkouška</t>
  </si>
  <si>
    <t>Zpracování výrobní projektové dokumentace a aktualizace PD  k DPS resp. výpočet tl. izolace, pevných bodů a kompenzací, statického výpočtu navržených závěsů. Tato dokumentace bude zpracována po vybrání konkrétního dodavatele potrubí.</t>
  </si>
  <si>
    <t>1635535154</t>
  </si>
  <si>
    <t>101PDE12</t>
  </si>
  <si>
    <t>Provozní zkouška</t>
  </si>
  <si>
    <t>-1403834017</t>
  </si>
  <si>
    <t>-873909256</t>
  </si>
  <si>
    <t>566072616</t>
  </si>
  <si>
    <t>Tlaková zkouška potrubí</t>
  </si>
  <si>
    <t>-296001456</t>
  </si>
  <si>
    <t>Stavební přípomoci při montáži rozvodů</t>
  </si>
  <si>
    <t>-823830140</t>
  </si>
  <si>
    <t>Přeložení stávajícch rozvodů</t>
  </si>
  <si>
    <t>1486486662</t>
  </si>
  <si>
    <t>Ocel profilová vč. nátěru a montáže</t>
  </si>
  <si>
    <t>1364978128</t>
  </si>
  <si>
    <t>713</t>
  </si>
  <si>
    <t>Izolace tepelné</t>
  </si>
  <si>
    <t>713XO5261</t>
  </si>
  <si>
    <t>-1165353114</t>
  </si>
  <si>
    <t>350*1,2 'Přepočtené koeficientem množství</t>
  </si>
  <si>
    <t>713XO5262</t>
  </si>
  <si>
    <t>Tepelná izolace z minerální vaty s Al.folií o tloušťce dle Vyhl.193/2007 Sb. pro potrubí DN80, včetně montáže</t>
  </si>
  <si>
    <t>-388039136</t>
  </si>
  <si>
    <t>145*1,2 'Přepočtené koeficientem množství</t>
  </si>
  <si>
    <t>713XO5263</t>
  </si>
  <si>
    <t>1649255005</t>
  </si>
  <si>
    <t>485*1,2 'Přepočtené koeficientem množství</t>
  </si>
  <si>
    <t>713XO5264</t>
  </si>
  <si>
    <t>247141718</t>
  </si>
  <si>
    <t>65*1,2 'Přepočtené koeficientem množství</t>
  </si>
  <si>
    <t>1280814156</t>
  </si>
  <si>
    <t>288*1,2 'Přepočtené koeficientem množství</t>
  </si>
  <si>
    <t>733121125</t>
  </si>
  <si>
    <t>Potrubí z trubek ocelových hladkých bezešvých tvářených za tepla nízkotlakých D 89/3,6 včetně základního nátěru pod izolaci a závěsného systému</t>
  </si>
  <si>
    <t>802778085</t>
  </si>
  <si>
    <t>120*1,2 'Přepočtené koeficientem množství</t>
  </si>
  <si>
    <t>-790535764</t>
  </si>
  <si>
    <t>403*1,2 'Přepočtené koeficientem množství</t>
  </si>
  <si>
    <t>-858376105</t>
  </si>
  <si>
    <t>52*1,2 'Přepočtené koeficientem množství</t>
  </si>
  <si>
    <t>458451254</t>
  </si>
  <si>
    <t>D.1.4.c - 04 - Zařízení pro vytápění staveb - Areálové teplné rozvody v Exteriéru</t>
  </si>
  <si>
    <t>101PDE01</t>
  </si>
  <si>
    <t>Zpracování výrobní a dílenské projektové dokumentace, výpočet tl. izolace, pevných bodů včetně kompenzací, statického výpočtu navržených závěsů. Tato dokumentace bude zpracována po vybrání konkrétního dodavatele potrubí.</t>
  </si>
  <si>
    <t>2117728468</t>
  </si>
  <si>
    <t>660+684+276+24+30</t>
  </si>
  <si>
    <t>101PDE03</t>
  </si>
  <si>
    <t>-705856671</t>
  </si>
  <si>
    <t>101PDE04</t>
  </si>
  <si>
    <t>Provedení zemních prací pro uložení potrubí v zemi vč. zakrytí po montáži</t>
  </si>
  <si>
    <t>-1799361770</t>
  </si>
  <si>
    <t>101PDE05</t>
  </si>
  <si>
    <t>Přeložení stávajících rozvodů po odkrytí zeminy (pokud bude nutné)</t>
  </si>
  <si>
    <t>-817887571</t>
  </si>
  <si>
    <t>101PDE07</t>
  </si>
  <si>
    <t>-932762702</t>
  </si>
  <si>
    <t>-866103299</t>
  </si>
  <si>
    <t>-816655822</t>
  </si>
  <si>
    <t>28922801</t>
  </si>
  <si>
    <t>101PDE11</t>
  </si>
  <si>
    <t>1705656917</t>
  </si>
  <si>
    <t>-1393277314</t>
  </si>
  <si>
    <t>733XO5262</t>
  </si>
  <si>
    <t>-1589899314</t>
  </si>
  <si>
    <t>550*1,2 'Přepočtené koeficientem množství</t>
  </si>
  <si>
    <t>733XO5261</t>
  </si>
  <si>
    <t>-2108256355</t>
  </si>
  <si>
    <t>570*1,2 'Přepočtené koeficientem množství</t>
  </si>
  <si>
    <t>733XO5263</t>
  </si>
  <si>
    <t>788972395</t>
  </si>
  <si>
    <t>230*1,2 'Přepočtené koeficientem množství</t>
  </si>
  <si>
    <t>733XO5263a</t>
  </si>
  <si>
    <t>1957602174</t>
  </si>
  <si>
    <t>20*1,2 'Přepočtené koeficientem množství</t>
  </si>
  <si>
    <t>733XO5265</t>
  </si>
  <si>
    <t>-180749480</t>
  </si>
  <si>
    <t>733XO5266</t>
  </si>
  <si>
    <t>-1689316200</t>
  </si>
  <si>
    <t>733XO5267</t>
  </si>
  <si>
    <t>-1233646250</t>
  </si>
  <si>
    <t>733XO5267a</t>
  </si>
  <si>
    <t>-926718765</t>
  </si>
  <si>
    <t>733XO5268</t>
  </si>
  <si>
    <t>-88250503</t>
  </si>
  <si>
    <t>733XO5269</t>
  </si>
  <si>
    <t>-320702367</t>
  </si>
  <si>
    <t>733XO5270</t>
  </si>
  <si>
    <t>1924060082</t>
  </si>
  <si>
    <t>733XO5271</t>
  </si>
  <si>
    <t>54738287</t>
  </si>
  <si>
    <t>733XO5272</t>
  </si>
  <si>
    <t>-41072756</t>
  </si>
  <si>
    <t>733XO5273</t>
  </si>
  <si>
    <t>535344956</t>
  </si>
  <si>
    <t>733XO5274</t>
  </si>
  <si>
    <t>1734009198</t>
  </si>
  <si>
    <t>733XO5275</t>
  </si>
  <si>
    <t>1803001314</t>
  </si>
  <si>
    <t>733XO5276</t>
  </si>
  <si>
    <t>Přechod ocel DN150 - plast  pr.150 vč. izolace, oplechování, závěsového systému, spojek, pásek</t>
  </si>
  <si>
    <t>1180400419</t>
  </si>
  <si>
    <t>733XO5277</t>
  </si>
  <si>
    <t>Přechod ocel DN80 - plast  pr.80 vč. izolace, oplechování, závěsového systému, spojek, pásek</t>
  </si>
  <si>
    <t>-1292419568</t>
  </si>
  <si>
    <t>733XO5278</t>
  </si>
  <si>
    <t>Přechod ocel DN100 - plast  pr.100 vč. izolace, oplechování, závěsového systému, spojek, pásek</t>
  </si>
  <si>
    <t>-1969365081</t>
  </si>
  <si>
    <t>733XO5279</t>
  </si>
  <si>
    <t>-1748810431</t>
  </si>
  <si>
    <t>30*1,2 'Přepočtené koeficientem množství</t>
  </si>
  <si>
    <t>733XO5280</t>
  </si>
  <si>
    <t>1471107966</t>
  </si>
  <si>
    <t>25*1,2 'Přepočtené koeficientem množství</t>
  </si>
  <si>
    <t>733XO5281</t>
  </si>
  <si>
    <t>1258537156</t>
  </si>
  <si>
    <t>733XO5282</t>
  </si>
  <si>
    <t>476814536</t>
  </si>
  <si>
    <t>733XO5283</t>
  </si>
  <si>
    <t>26472654</t>
  </si>
  <si>
    <t>D.1.4.c - 05 - Zařízení pro vytápění staveb - Demontáž areálových rozvodů Interier a Exterier</t>
  </si>
  <si>
    <t>101PDE251</t>
  </si>
  <si>
    <t>Odvoz na skládku</t>
  </si>
  <si>
    <t>1633397098</t>
  </si>
  <si>
    <t>713410831</t>
  </si>
  <si>
    <t>Odstranění tepelné izolace potrubí a ohybů pásy nebo rohožemi s povrchovou úpravou hliníkovou fólií připevněnými ocelovým drátem potrubí, tloušťka izolace do 50 mm</t>
  </si>
  <si>
    <t>1048847487</t>
  </si>
  <si>
    <t>540*1,1 'Přepočtené koeficientem množství</t>
  </si>
  <si>
    <t>713410833</t>
  </si>
  <si>
    <t>Odstranění tepelné izolace potrubí a ohybů pásy nebo rohožemi s povrchovou úpravou hliníkovou fólií připevněnými ocelovým drátem potrubí, tloušťka izolace přes 50 mm</t>
  </si>
  <si>
    <t>1053631584</t>
  </si>
  <si>
    <t>450*1,1 'Přepočtené koeficientem množství</t>
  </si>
  <si>
    <t>713410841</t>
  </si>
  <si>
    <t>Odstranění tepelné izolace potrubí a ohybů pásy nebo rohožemi s povrchovou úpravou hliníkovou fólií připevněnými ocelovým drátem ohybů, tloušťka izolace do 50 mm</t>
  </si>
  <si>
    <t>-837138189</t>
  </si>
  <si>
    <t>50*1,1 'Přepočtené koeficientem množství</t>
  </si>
  <si>
    <t>713410843</t>
  </si>
  <si>
    <t>Odstranění tepelné izolace potrubí a ohybů pásy nebo rohožemi s povrchovou úpravou hliníkovou fólií připevněnými ocelovým drátem ohybů, tloušťka izolace přes 50 mm</t>
  </si>
  <si>
    <t>637661579</t>
  </si>
  <si>
    <t>54*1,1 'Přepočtené koeficientem množství</t>
  </si>
  <si>
    <t>713490811</t>
  </si>
  <si>
    <t>Odstranění tepelné izolace potrubí a ohybů – doplňky a součásti demontáž oplechování pevného vnějšího obvodu do 500 mm potrubí</t>
  </si>
  <si>
    <t>1397771320</t>
  </si>
  <si>
    <t>1905*1,1 'Přepočtené koeficientem množství</t>
  </si>
  <si>
    <t>713490812</t>
  </si>
  <si>
    <t>Odstranění tepelné izolace potrubí a ohybů – doplňky a součásti demontáž oplechování pevného vnějšího obvodu do 500 mm ohybů</t>
  </si>
  <si>
    <t>-1090906349</t>
  </si>
  <si>
    <t>210*1,1 'Přepočtené koeficientem množství</t>
  </si>
  <si>
    <t>733120832</t>
  </si>
  <si>
    <t>Demontáž potrubí z trubek ocelových hladkých D přes 89 do 133</t>
  </si>
  <si>
    <t>-1601649145</t>
  </si>
  <si>
    <t>1019*1,1 'Přepočtené koeficientem množství</t>
  </si>
  <si>
    <t>733120836</t>
  </si>
  <si>
    <t>Demontáž potrubí z trubek ocelových hladkých D přes 133 do 159</t>
  </si>
  <si>
    <t>1388944762</t>
  </si>
  <si>
    <t>2181*1,1 'Přepočtené koeficientem množství</t>
  </si>
  <si>
    <t>D.1.4.c - 06 - Zařízení pro vytápění staveb - Předávací stanice 03</t>
  </si>
  <si>
    <t>974584549</t>
  </si>
  <si>
    <t>55</t>
  </si>
  <si>
    <t>101PDE101a</t>
  </si>
  <si>
    <t>Zpracování dílenské PD vybraným dodavatelem - úprava projektu DPS na základě konkrétních výrobků / technologie</t>
  </si>
  <si>
    <t>490183480</t>
  </si>
  <si>
    <t>Demontáž veškerých zařízení UT v předávací stanici</t>
  </si>
  <si>
    <t>-370782075</t>
  </si>
  <si>
    <t>915289967</t>
  </si>
  <si>
    <t>1083497679</t>
  </si>
  <si>
    <t>Přesun nových hmot</t>
  </si>
  <si>
    <t>-1312009589</t>
  </si>
  <si>
    <t>222724284</t>
  </si>
  <si>
    <t>Zaregulování výpočtového průtoku přes PS pomocí bypassu s VV mezi R+S dle PD</t>
  </si>
  <si>
    <t>-1913510436</t>
  </si>
  <si>
    <t>101PDE112</t>
  </si>
  <si>
    <t>Nastavení průtoků jednotlivých větví na R+S včetně automatické armatury se spojitým pohonem, ručního regulačního ventilu a oběhového čerpadla dle PD</t>
  </si>
  <si>
    <t>-578657860</t>
  </si>
  <si>
    <t>582722118</t>
  </si>
  <si>
    <t>761732703</t>
  </si>
  <si>
    <t>Stavební přípomoci při montáži</t>
  </si>
  <si>
    <t>-718997746</t>
  </si>
  <si>
    <t>Zkušební provoz celého systému + zaškolení uživatele</t>
  </si>
  <si>
    <t>442450605</t>
  </si>
  <si>
    <t>Zpracování dokumentace skutečného provedení PS</t>
  </si>
  <si>
    <t>1925693556</t>
  </si>
  <si>
    <t>-636503773</t>
  </si>
  <si>
    <t>Montáž armatury M+R (regulční a uzavírací armatury)</t>
  </si>
  <si>
    <t>262608772</t>
  </si>
  <si>
    <t>Návrh provozního řádu předávací stanice pro všech 16 PS</t>
  </si>
  <si>
    <t>619635568</t>
  </si>
  <si>
    <t>732111135</t>
  </si>
  <si>
    <t xml:space="preserve">Rozdělovače a sběrače tělesa rozdělovačů a sběračů z ocelových trub bezešvých DN 150, včetně pomocné nosné konstrukce + nátěr pod izolaci, izolace z min. vaty dle Vyhl. 193/2007 + AL folie </t>
  </si>
  <si>
    <t>948327481</t>
  </si>
  <si>
    <t xml:space="preserve">Poznámka k souboru cen:_x000D_
1. V cenách -1125 až -1146 je započteno těleso základní délky 1 m, dna a odvodňovací hrdlo. 2. Těleso delší než 1 m se oceňuje skladebně cenou -1125 až -1146 a počtem příplatků (ceny -1225 až -1246), odpovídajícím rozdílu základní a projektované délky tělesa. 3. Cenami -1312 až -1344 se oceňuje i navaření hrdel na nádrže. 4. Cenami -5102 až -5117 se oceňují rozdělovače a sběrače primárních okruhů tepelných čerpadel, umístěných ve strojovně. </t>
  </si>
  <si>
    <t>732111316</t>
  </si>
  <si>
    <t>Rozdělovače a sběrače trubková hrdla rozdělovačů a sběračů bez přírub DN 40</t>
  </si>
  <si>
    <t>1800180481</t>
  </si>
  <si>
    <t>732111322</t>
  </si>
  <si>
    <t>Rozdělovače a sběrače trubková hrdla rozdělovačů a sběračů bez přírub DN 65</t>
  </si>
  <si>
    <t>-215766096</t>
  </si>
  <si>
    <t>732422201</t>
  </si>
  <si>
    <t>848551194</t>
  </si>
  <si>
    <t>732422202</t>
  </si>
  <si>
    <t>1014764119</t>
  </si>
  <si>
    <t>732422203</t>
  </si>
  <si>
    <t>1980951791</t>
  </si>
  <si>
    <t>Potrubí z trubek ocelových hladkých bezešvých tvářených za tepla nízkotlakých D 44,5/3,2, včetně základního nátěru pod izolaci a závěsného systému</t>
  </si>
  <si>
    <t>-1549323753</t>
  </si>
  <si>
    <t>16*1,2 'Přepočtené koeficientem množství</t>
  </si>
  <si>
    <t>-98659326</t>
  </si>
  <si>
    <t>46*1,2 'Přepočtené koeficientem množství</t>
  </si>
  <si>
    <t>26923553</t>
  </si>
  <si>
    <t>2139137844</t>
  </si>
  <si>
    <t>-422976469</t>
  </si>
  <si>
    <t>1440702682</t>
  </si>
  <si>
    <t>1029988522</t>
  </si>
  <si>
    <t>1437110284</t>
  </si>
  <si>
    <t xml:space="preserve">Tepelná izolace z minerální vaty s Al.folií o tloušťce dle Vyhl.193/2007 Sb. pro přírubové armatury, včetně montáže </t>
  </si>
  <si>
    <t>1559428595</t>
  </si>
  <si>
    <t>-1586012083</t>
  </si>
  <si>
    <t>734ZS65</t>
  </si>
  <si>
    <t>Zaslepení větve na R/S DN65, včetně montáže</t>
  </si>
  <si>
    <t>-1256241569</t>
  </si>
  <si>
    <t>1025421399</t>
  </si>
  <si>
    <t>-1465649503</t>
  </si>
  <si>
    <t>734RVV65</t>
  </si>
  <si>
    <t>Vyvažovací ventil přírubový s možností měření - DN65, Q = 11,7 m3/h, dP 50 kPa, včetně montáže</t>
  </si>
  <si>
    <t>225112316</t>
  </si>
  <si>
    <t>734RVV50</t>
  </si>
  <si>
    <t>Vyvažovací ventil závitový s možností měření - DN50, Q = 6,9 m3/h, dP 10 - 50 kPa, včetně montáže</t>
  </si>
  <si>
    <t>-378626902</t>
  </si>
  <si>
    <t>734RVV40</t>
  </si>
  <si>
    <t>Vyvažovací ventil závitový s možností měření - DN40, Q = 4,4 m3/h, dP 10 - 50 kPa, včetně montáže</t>
  </si>
  <si>
    <t>-1435989007</t>
  </si>
  <si>
    <t>734RVV25</t>
  </si>
  <si>
    <t>Vyvažovací ventil závitový s možností měření - DN25, Q = 1,5 m3/h, dP 10 - 50 kPa , včetně montáže</t>
  </si>
  <si>
    <t>702308335</t>
  </si>
  <si>
    <t>152060187</t>
  </si>
  <si>
    <t>734242416</t>
  </si>
  <si>
    <t>Ventily zpětné závitové PN 16 do 110 st.C přímé G 6/4</t>
  </si>
  <si>
    <t>-1029485740</t>
  </si>
  <si>
    <t>Ostatní armatury kohouty plnicí a vypouštěcí PN 10 do 110 st.C G 1/2</t>
  </si>
  <si>
    <t>-2081453546</t>
  </si>
  <si>
    <t>734291246</t>
  </si>
  <si>
    <t>Ostatní armatury filtry závitové PN 16 do 130 st.C přímé s vnitřními závity G 1 1/2</t>
  </si>
  <si>
    <t>2124088169</t>
  </si>
  <si>
    <t>734292717</t>
  </si>
  <si>
    <t>Ostatní armatury kulové kohouty PN 42 do 185 st.C přímé vnitřní závit G 1 1/2</t>
  </si>
  <si>
    <t>-1241806151</t>
  </si>
  <si>
    <t>734411118</t>
  </si>
  <si>
    <t>Teploměry technické s pevným stonkem a jímkou zadní připojení (axiální) průměr 80 mm délka stonku 150 mm</t>
  </si>
  <si>
    <t>1435011745</t>
  </si>
  <si>
    <t>325449234</t>
  </si>
  <si>
    <t>1374740757</t>
  </si>
  <si>
    <t>D.1.4.c - 07 - Zařízení pro vytápění staveb - Předávací stanice 08</t>
  </si>
  <si>
    <t>584310768</t>
  </si>
  <si>
    <t>644299863</t>
  </si>
  <si>
    <t>1384777857</t>
  </si>
  <si>
    <t>1653287225</t>
  </si>
  <si>
    <t>-430820010</t>
  </si>
  <si>
    <t>-203822218</t>
  </si>
  <si>
    <t>1223457574</t>
  </si>
  <si>
    <t>1666379494</t>
  </si>
  <si>
    <t>-1574785610</t>
  </si>
  <si>
    <t>-135536880</t>
  </si>
  <si>
    <t>-1574433029</t>
  </si>
  <si>
    <t>1874944903</t>
  </si>
  <si>
    <t>1652229827</t>
  </si>
  <si>
    <t>-1864265976</t>
  </si>
  <si>
    <t>-1385738214</t>
  </si>
  <si>
    <t>-869296195</t>
  </si>
  <si>
    <t>732111318</t>
  </si>
  <si>
    <t>Rozdělovače a sběrače trubková hrdla rozdělovačů a sběračů bez přírub DN 50</t>
  </si>
  <si>
    <t>2033555909</t>
  </si>
  <si>
    <t>732OC802</t>
  </si>
  <si>
    <t>Oběhové čerpadlo okruhu topné vody, PN10_x000D_
M = 4300 kg/h, dP = 40 kPa; čerpaná kapalina: upravená voda (Tmax.+90°C); Pc = 144 W, U = 230 V, 50 Hz; včetně interní elektronické regulace otáček dle dP, tepelně-izolačního pouzdra a modulu poruchového hlášení; řízeno z M+R, včetně montáže</t>
  </si>
  <si>
    <t>429605885</t>
  </si>
  <si>
    <t>732OC804</t>
  </si>
  <si>
    <t>Oběhové čerpadlo okruhu topné vody, PN10_x000D_
M = 4200 kg/h, dP = 40 kPa; čerpaná kapalina: upravená voda (Tmax.+90°C); Pc = 144 W, U = 230 V, 50 Hz; včetně interní elektronické regulace otáček dle dP, tepelně-izolačního pouzdra a modulu poruchového hlášení; řízeno z M+R, včetně montáže</t>
  </si>
  <si>
    <t>-1137582639</t>
  </si>
  <si>
    <t>732OC801</t>
  </si>
  <si>
    <t>Oběhové čerpadlo okruhu topné vody, PN10_x000D_
M = 6900 kg/h, dP = 40 kPa; čerpaná kapalina: upravená voda (Tmax.+90°C); Pc = 180 W, U = 230 V, 50 Hz; včetně interní elektronické regulace otáček dle dP, tepelně-izolačního pouzdra a modulu poruchového hlášení; řízeno z M+R, včetně montáže</t>
  </si>
  <si>
    <t>116071811</t>
  </si>
  <si>
    <t>734362252</t>
  </si>
  <si>
    <t>18*1,2 'Přepočtené koeficientem množství</t>
  </si>
  <si>
    <t>733R5040</t>
  </si>
  <si>
    <t>Redukce ocelového potrubí 50/40 včetně základního nátěru pod izolaci, včetně montáže</t>
  </si>
  <si>
    <t>733R5032</t>
  </si>
  <si>
    <t>Redukce ocelového potrubí 50/32 včetně základního nátěru pod izolaci, včetně montáže</t>
  </si>
  <si>
    <t>1601195204</t>
  </si>
  <si>
    <t>17*1,2 'Přepočtené koeficientem množství</t>
  </si>
  <si>
    <t>Tepelná izolace z minerální vaty s Al.folií o tloušťce dle Vyhl.193/2007 Sb. pro přírubové armatury, včetně montáže</t>
  </si>
  <si>
    <t>1763681763</t>
  </si>
  <si>
    <t>734ZS50</t>
  </si>
  <si>
    <t>434993079</t>
  </si>
  <si>
    <t>-458636955</t>
  </si>
  <si>
    <t>Vyvažovací ventil přírubový s možností měření - DN65, Q = 22 m3/h, dP 50 kPa, včetně montáže</t>
  </si>
  <si>
    <t>734RVV402</t>
  </si>
  <si>
    <t>Vyvažovací ventil závitový s možností měření - DN40, Q = 4,2 m3/h, dP 10 - 50 kPa, včetně montáže</t>
  </si>
  <si>
    <t>-649363404</t>
  </si>
  <si>
    <t>734RVV401</t>
  </si>
  <si>
    <t>Vyvažovací ventil závitový s možností měření - DN40, Q = 4,3 m3/h, dP 10 - 50 kPa , včetně montáže</t>
  </si>
  <si>
    <t>683680266</t>
  </si>
  <si>
    <t>-1636087550</t>
  </si>
  <si>
    <t>734242417</t>
  </si>
  <si>
    <t>Ventily zpětné závitové PN 16 do 110 st.C přímé G 2</t>
  </si>
  <si>
    <t>1601432723</t>
  </si>
  <si>
    <t>734291247</t>
  </si>
  <si>
    <t>Ostatní armatury filtry závitové PN 16 do 130 st.C přímé s vnitřními závity G 2</t>
  </si>
  <si>
    <t>2019165559</t>
  </si>
  <si>
    <t>699511827</t>
  </si>
  <si>
    <t>D.1.4.c - 08 - Zařízení pro vytápění staveb - Předávací stanice 14</t>
  </si>
  <si>
    <t>336964699</t>
  </si>
  <si>
    <t>-1163797138</t>
  </si>
  <si>
    <t>-1738781488</t>
  </si>
  <si>
    <t>-734620443</t>
  </si>
  <si>
    <t>-1017805784</t>
  </si>
  <si>
    <t>-1593552501</t>
  </si>
  <si>
    <t>-499668764</t>
  </si>
  <si>
    <t>-844072940</t>
  </si>
  <si>
    <t>-1689360191</t>
  </si>
  <si>
    <t>962014384</t>
  </si>
  <si>
    <t>38022596</t>
  </si>
  <si>
    <t>Stavební přípomoci při mtž</t>
  </si>
  <si>
    <t>-1906619681</t>
  </si>
  <si>
    <t>-1894888148</t>
  </si>
  <si>
    <t>1307956771</t>
  </si>
  <si>
    <t>-316112092</t>
  </si>
  <si>
    <t>1281777454</t>
  </si>
  <si>
    <t>732111143</t>
  </si>
  <si>
    <t xml:space="preserve">Rozdělovače a sběrače tělesa rozdělovačů a sběračů z ocelových trub bezešvých DN 300, včetně pomocné nosné konstrukce + nátěr pod izolaci, izolace z min. vaty dle Vyhl. 193/2007 + AL folie </t>
  </si>
  <si>
    <t>-339933808</t>
  </si>
  <si>
    <t>732OC1401</t>
  </si>
  <si>
    <t>Oběhové čerpadlo okruhu topné vody, PN10_x000D_
M = 5400 kg/h, dP = 40 kPa; čerpaná kapalina: upravená voda (Tmax.+90°C); Pc = 144 W, U = 230 V, 50 Hz; včetně interní elektronické regulace otáček dle dP, tepelně-izolačního pouzdra a modulu poruchového hlášení; řízeno z M+R, včetně montáže</t>
  </si>
  <si>
    <t>732OC1402</t>
  </si>
  <si>
    <t>Oběhové čerpadlo okruhu topné vody, PN10_x000D_
M = 17900 kg/h, dP = 105 kPa; čerpaná kapalina: upravená voda (Tmax.+90°C); Pc = 1409 W, U = 230 V, 50 Hz; včetně interní elektronické regulace otáček dle dP, tepelně-izolačního pouzdra a modulu poruchového hlášení; řízeno z M+R, včetně montáže</t>
  </si>
  <si>
    <t>-531372789</t>
  </si>
  <si>
    <t>732OC1403</t>
  </si>
  <si>
    <t>Oběhové čerpadlo okruhu topné vody, PN10_x000D_
M = 22400 kg/h, dP = 105 kPa; čerpaná kapalina: upravená voda (Tmax.+90°C); Pc = 1409 W, U = 230 V, 50 Hz; včetně interní elektronické regulace otáček dle dP, tepelně-izolačního pouzdra a modulu poruchového hlášení; řízeno z M+R, včetně montáže</t>
  </si>
  <si>
    <t>1113094809</t>
  </si>
  <si>
    <t>732111325</t>
  </si>
  <si>
    <t>Rozdělovače a sběrače trubková hrdla rozdělovačů a sběračů bez přírub DN 80</t>
  </si>
  <si>
    <t>-1426984478</t>
  </si>
  <si>
    <t>732111332</t>
  </si>
  <si>
    <t>Rozdělovače a sběrače trubková hrdla rozdělovačů a sběračů bez přírub DN 125</t>
  </si>
  <si>
    <t>448515073</t>
  </si>
  <si>
    <t>40*1,2 'Přepočtené koeficientem množství</t>
  </si>
  <si>
    <t>37,4*1,2 'Přepočtené koeficientem množství</t>
  </si>
  <si>
    <t>-671039815</t>
  </si>
  <si>
    <t>-819857972</t>
  </si>
  <si>
    <t>1214642093</t>
  </si>
  <si>
    <t>1953209173</t>
  </si>
  <si>
    <t>734RVV651</t>
  </si>
  <si>
    <t>Vyvažovací ventil přírubový s možností měření - DN65, Q = 17,9 m3/h, dP 10 - 50 kPa, včetně montáže</t>
  </si>
  <si>
    <t>734RVV652</t>
  </si>
  <si>
    <t>Vyvažovací ventil přírubový s možností měření - DN65, Q = 22,4 m3/h, dP 10 - 50 kPa, včetně montáže</t>
  </si>
  <si>
    <t>73325753</t>
  </si>
  <si>
    <t>Vyvažovací ventil přírubový s možností měření - DN100, Q = 45 m3/h, dP 50 kPa, včetně montáže</t>
  </si>
  <si>
    <t>-2115894060</t>
  </si>
  <si>
    <t>Vyvažovací ventil závitový s možností měření - DN50, Q = 5,4 m3/h, dP 10 - 50 kPa, včetně montáže</t>
  </si>
  <si>
    <t>-108204346</t>
  </si>
  <si>
    <t>1160212771</t>
  </si>
  <si>
    <t>391186458</t>
  </si>
  <si>
    <t>D.1.4.c - 09 - Zařízení pro vytápění staveb - Předávací stanice 21</t>
  </si>
  <si>
    <t>-1463907572</t>
  </si>
  <si>
    <t>1524337221</t>
  </si>
  <si>
    <t>1415729826</t>
  </si>
  <si>
    <t>1529141048</t>
  </si>
  <si>
    <t>-1745410927</t>
  </si>
  <si>
    <t>-954397158</t>
  </si>
  <si>
    <t>-270870745</t>
  </si>
  <si>
    <t>1164674676</t>
  </si>
  <si>
    <t>1346680930</t>
  </si>
  <si>
    <t>1519426837</t>
  </si>
  <si>
    <t>825208246</t>
  </si>
  <si>
    <t>-1463042317</t>
  </si>
  <si>
    <t>98644380</t>
  </si>
  <si>
    <t>595049526</t>
  </si>
  <si>
    <t>1690811355</t>
  </si>
  <si>
    <t>-1309925736</t>
  </si>
  <si>
    <t>732111312</t>
  </si>
  <si>
    <t>Rozdělovače a sběrače trubková hrdla rozdělovačů a sběračů bez přírub DN 20</t>
  </si>
  <si>
    <t>-258021582</t>
  </si>
  <si>
    <t>-2070332530</t>
  </si>
  <si>
    <t>732OC2102</t>
  </si>
  <si>
    <t>Oběhové čerpadlo okruhu topné vody, PN10_x000D_
M = 4600 kg/h, dP = 40 kPa; čerpaná kapalina: upravená voda (Tmax.+90°C); Pc = 144 W, U = 230 V, 50 Hz; včetně interní elektronické regulace otáček dle dP, tepelně-izolačního pouzdra a modulu poruchového hlášení; řízeno z M+R, včetně montáže</t>
  </si>
  <si>
    <t>1823967159</t>
  </si>
  <si>
    <t>732OC2103</t>
  </si>
  <si>
    <t>Oběhové čerpadlo okruhu topné vody, PN10_x000D_
M = 300 kg/h, dP = 40 kPa; čerpaná kapalina: upravená voda (Tmax.+90°C); Pc = 56 W, U = 230 V, 50 Hz; včetně interní elektronické regulace otáček dle dP, tepelně-izolačního pouzdra a modulu poruchového hlášení; řízeno z M+R, včetně montáže</t>
  </si>
  <si>
    <t>-249683227</t>
  </si>
  <si>
    <t>-388167047</t>
  </si>
  <si>
    <t>-85925333</t>
  </si>
  <si>
    <t>12*1,2 'Přepočtené koeficientem množství</t>
  </si>
  <si>
    <t>15*1,2 'Přepočtené koeficientem množství</t>
  </si>
  <si>
    <t>733R8065</t>
  </si>
  <si>
    <t>Redukce ocelového potrubí 80/65 včetně základního nátěru pod izolaci, včetně montáže</t>
  </si>
  <si>
    <t>733R2015</t>
  </si>
  <si>
    <t>Redukce ocelového potrubí 20/15 včetně základního nátěru pod izolaci, včetně montáže</t>
  </si>
  <si>
    <t>733R2520</t>
  </si>
  <si>
    <t>Redukce ocelového potrubí 25/20 včetně základního nátěru pod izolaci, včetně montáže</t>
  </si>
  <si>
    <t>-1035331735</t>
  </si>
  <si>
    <t>733TIM80</t>
  </si>
  <si>
    <t>-2027071623</t>
  </si>
  <si>
    <t>12,522*1,15 'Přepočtené koeficientem množství</t>
  </si>
  <si>
    <t>1974635682</t>
  </si>
  <si>
    <t>25,043*1,15 'Přepočtené koeficientem množství</t>
  </si>
  <si>
    <t>670450934</t>
  </si>
  <si>
    <t>-1576859073</t>
  </si>
  <si>
    <t>24*1,2 'Přepočtené koeficientem množství</t>
  </si>
  <si>
    <t>Zaslepení větve na R/S DN50, včetně montáže</t>
  </si>
  <si>
    <t>734163428</t>
  </si>
  <si>
    <t>Filtry z uhlíkové oceli s vypouštěcí přírubou PN 16 do 300 st.C DN 80</t>
  </si>
  <si>
    <t>1667006928</t>
  </si>
  <si>
    <t>388132659</t>
  </si>
  <si>
    <t>Vyvažovací ventil přírubový s možností měření - DN65, Q = 16,8 m3/h, dP 10 - 50 kPa, včetně montáže</t>
  </si>
  <si>
    <t>Vyvažovací ventil přírubový s možností měření - DN65, Q = 21 000 m3/h, dP 50 kPa, včetně montáže</t>
  </si>
  <si>
    <t>-140265536</t>
  </si>
  <si>
    <t>Vyvažovací ventil závitový s možností měření - DN40, Q = 4,6 m3/h, dP 10 - 50 kPa, včetně montáže</t>
  </si>
  <si>
    <t>734RVV15</t>
  </si>
  <si>
    <t>Vyvažovací ventil závitový s možností měření - DN15, Q = 0,3  m3/h, dP 10 - 50 kPa , včetně montáže</t>
  </si>
  <si>
    <t>734RTD80</t>
  </si>
  <si>
    <t>Regulátor tlakové diference DN80, M=16,8 m3/h, dPmin = 9,3 kPa, dPUT = 50 kPa, včetně montáže</t>
  </si>
  <si>
    <t>1349877167</t>
  </si>
  <si>
    <t>734193116</t>
  </si>
  <si>
    <t>Ostatní přírubové armatury klapky mezipřírubové uzavírací PN 16 do 120 st.C disk tvárná litina DN 80</t>
  </si>
  <si>
    <t>167181045</t>
  </si>
  <si>
    <t>1483003417</t>
  </si>
  <si>
    <t>734242413</t>
  </si>
  <si>
    <t>Ventily zpětné závitové PN 16 do 110 st.C přímé G 3/4</t>
  </si>
  <si>
    <t>1105340659</t>
  </si>
  <si>
    <t>734291243</t>
  </si>
  <si>
    <t>Ostatní armatury filtry závitové PN 16 do 130 st.C přímé s vnitřními závity G 3/4</t>
  </si>
  <si>
    <t>1019728791</t>
  </si>
  <si>
    <t>-866401711</t>
  </si>
  <si>
    <t>D.1.4.c - 10 - Zařízení pro vytápění staveb - Předávací stanice 23</t>
  </si>
  <si>
    <t>-1905398268</t>
  </si>
  <si>
    <t>-1174616740</t>
  </si>
  <si>
    <t>-1030529469</t>
  </si>
  <si>
    <t>-2084909786</t>
  </si>
  <si>
    <t>2096132179</t>
  </si>
  <si>
    <t>1006297045</t>
  </si>
  <si>
    <t>-940966194</t>
  </si>
  <si>
    <t>-1463360581</t>
  </si>
  <si>
    <t>-685990214</t>
  </si>
  <si>
    <t>-1437088926</t>
  </si>
  <si>
    <t>1651568502</t>
  </si>
  <si>
    <t>1415762992</t>
  </si>
  <si>
    <t>161319813</t>
  </si>
  <si>
    <t>717761563</t>
  </si>
  <si>
    <t>1700157780</t>
  </si>
  <si>
    <t>266036251</t>
  </si>
  <si>
    <t>732OC2301</t>
  </si>
  <si>
    <t>Oběhové čerpadlo okruhu topné vody, PN10_x000D_
M = 6700 kg/h, dP = 105 kPa; čerpaná kapalina: upravená voda (Tmax.+90°C); Pc = 626 W, U = 230 V, 50 Hz; včetně interní elektronické regulace otáček dle dP, tepelně-izolačního pouzdra a modulu poruchového hlášení; řízeno z M+R, včetně montáže</t>
  </si>
  <si>
    <t>732OC2302</t>
  </si>
  <si>
    <t>Oběhové čerpadlo okruhu topné vody, PN10_x000D_
M = 10300 kg/h, dP = 105 kPa; čerpaná kapalina: upravená voda (Tmax.+90°C); Pc = 626 W, U = 230 V, 50 Hz; včetně interní elektronické regulace otáček dle dP, tepelně-izolačního pouzdra a modulu poruchového hlášení; řízeno z M+R, včetně montáže</t>
  </si>
  <si>
    <t>-629127421</t>
  </si>
  <si>
    <t>732OC2303</t>
  </si>
  <si>
    <t>Oběhové čerpadlo okruhu topné vody, PN10_x000D_
M = 6900 kg/h, dP = 80 kPa; čerpaná kapalina: upravená voda (Tmax.+90°C); Pc = 440 W, U = 230 V, 50 Hz; včetně interní elektronické regulace otáček dle dP, tepelně-izolačního pouzdra a modulu poruchového hlášení; řízeno z M+R, včetně montáže</t>
  </si>
  <si>
    <t>-1134740996</t>
  </si>
  <si>
    <t>2139914206</t>
  </si>
  <si>
    <t>733R8040</t>
  </si>
  <si>
    <t>Redukce ocelového potrubí 80/40 včetně základního nátěru pod izolaci, včetně montáže</t>
  </si>
  <si>
    <t>733R8050</t>
  </si>
  <si>
    <t>Redukce ocelového potrubí 80/50 včetně základního nátěru pod izolaci, včetně montáže</t>
  </si>
  <si>
    <t>1867760887</t>
  </si>
  <si>
    <t>58*1,2 'Přepočtené koeficientem množství</t>
  </si>
  <si>
    <t>16,695652173913*1,15 'Přepočtené koeficientem množství</t>
  </si>
  <si>
    <t>-2020605776</t>
  </si>
  <si>
    <t>2145841559</t>
  </si>
  <si>
    <t>-1979203890</t>
  </si>
  <si>
    <t>734121317</t>
  </si>
  <si>
    <t>Ventily zpětné přírubové samočinné přímé do vodorovného potrubí PN 16 do 300 st.C DN 80</t>
  </si>
  <si>
    <t>1514586775</t>
  </si>
  <si>
    <t>-224825014</t>
  </si>
  <si>
    <t>1422892352</t>
  </si>
  <si>
    <t>Vyvažovací ventil přírubový s možností měření - DN65, Q =10,3 m3/h, dP 10 - 50 kPa, včetně montáže</t>
  </si>
  <si>
    <t>Vyvažovací ventil závitový s možností měření - DN50, Q = 6,8 m3/h, dP 10 - 50 kPa, včetně montáže</t>
  </si>
  <si>
    <t>1590785660</t>
  </si>
  <si>
    <t>1794891274</t>
  </si>
  <si>
    <t>734ZS80</t>
  </si>
  <si>
    <t>Zaslepení větve na R/S DN80, včetně montáže</t>
  </si>
  <si>
    <t>D.1.4.c - 11 - Zařízení pro vytápění staveb - Předávací stanice 29</t>
  </si>
  <si>
    <t>2015804432</t>
  </si>
  <si>
    <t>328856317</t>
  </si>
  <si>
    <t>1492894277</t>
  </si>
  <si>
    <t>-1366628190</t>
  </si>
  <si>
    <t>1488264195</t>
  </si>
  <si>
    <t>743496173</t>
  </si>
  <si>
    <t>-1652996719</t>
  </si>
  <si>
    <t>536633868</t>
  </si>
  <si>
    <t>-2025744817</t>
  </si>
  <si>
    <t>-1060465051</t>
  </si>
  <si>
    <t>223375313</t>
  </si>
  <si>
    <t>-682984372</t>
  </si>
  <si>
    <t>000PDE118</t>
  </si>
  <si>
    <t>-1868963867</t>
  </si>
  <si>
    <t>1447963785</t>
  </si>
  <si>
    <t>969068035</t>
  </si>
  <si>
    <t>2022198250</t>
  </si>
  <si>
    <t>732111315</t>
  </si>
  <si>
    <t>Rozdělovače a sběrače trubková hrdla rozdělovačů a sběračů bez přírub DN 32</t>
  </si>
  <si>
    <t>-1917554191</t>
  </si>
  <si>
    <t>-683901307</t>
  </si>
  <si>
    <t>732OC2901</t>
  </si>
  <si>
    <t>Oběhové čerpadlo okruhu topné vody, PN10_x000D_
M = 2,4 m3/h, dP = 40 kPa; čerpaná kapalina: upravená voda (Tmax.+90°C); Pc = 91 W, U = 230 V, 50 Hz; včetně interní elektronické regulace otáček dle dP, tepelně-izolačního pouzdra a modulu poruchového hlášení; řízeno z M+R, včetně montáže</t>
  </si>
  <si>
    <t>732OC2902</t>
  </si>
  <si>
    <t>Oběhové čerpadlo okruhu topné vody, PN10_x000D_
M = 4,7 m3/h, dP = 40 kPa; čerpaná kapalina: upravená voda (Tmax.+90°C); Pc = 144 W, U = 230 V, 50 Hz; včetně interní elektronické regulace otáček dle dP, tepelně-izolačního pouzdra a modulu poruchového hlášení; řízeno z M+R, včetně montáže</t>
  </si>
  <si>
    <t>-1243022127</t>
  </si>
  <si>
    <t>732111328</t>
  </si>
  <si>
    <t>Rozdělovače a sběrače trubková hrdla rozdělovačů a sběračů bez přírub DN 100</t>
  </si>
  <si>
    <t>-391927017</t>
  </si>
  <si>
    <t>Potrubí z trubek ocelových hladkých bezešvých tvářených za tepla nízkotlakých D 31,8/2,6, včetně základního nátěru pod izolaci a závěsného systému</t>
  </si>
  <si>
    <t>1838848425</t>
  </si>
  <si>
    <t>-99454717</t>
  </si>
  <si>
    <t>47*1,2 'Přepočtené koeficientem množství</t>
  </si>
  <si>
    <t>Potrubí z trubek ocelových hladkých bezešvých tvářených za tepla nízkotlakých D 44,5/3,2</t>
  </si>
  <si>
    <t>2100529670</t>
  </si>
  <si>
    <t>277046387</t>
  </si>
  <si>
    <t>7*1,2 'Přepočtené koeficientem množství</t>
  </si>
  <si>
    <t>2*1,2 'Přepočtené koeficientem množství</t>
  </si>
  <si>
    <t>733R3225</t>
  </si>
  <si>
    <t>Redukce ocelového potrubí 32/25 včetně základního nátěru pod izolaci, včetně montáže</t>
  </si>
  <si>
    <t>7,30434782608696*1,15 'Přepočtené koeficientem množství</t>
  </si>
  <si>
    <t>257496192</t>
  </si>
  <si>
    <t>-231765965</t>
  </si>
  <si>
    <t>-1103130646</t>
  </si>
  <si>
    <t>23,3333333333333*1,2 'Přepočtené koeficientem množství</t>
  </si>
  <si>
    <t>2,087*1,15 'Přepočtené koeficientem množství</t>
  </si>
  <si>
    <t>4,348*1,15 'Přepočtené koeficientem množství</t>
  </si>
  <si>
    <t>19,826*1,15 'Přepočtené koeficientem množství</t>
  </si>
  <si>
    <t>4,16666666666667*1,2 'Přepočtené koeficientem množství</t>
  </si>
  <si>
    <t>19*1,2 'Přepočtené koeficientem množství</t>
  </si>
  <si>
    <t>Vyvažovací ventil přírubový s možností měření - DN25, Q = 2,4  m3/h, dP 10 - 50 kPa, včetně montáže</t>
  </si>
  <si>
    <t>-1291349368</t>
  </si>
  <si>
    <t>1068933946</t>
  </si>
  <si>
    <t>Vyvažovací ventil přírubový s možností měření - DN65, Q = 21 m3/h, dP 50 kPa, včetně montáže</t>
  </si>
  <si>
    <t>247640490</t>
  </si>
  <si>
    <t>Vyvažovací ventil závitový s možností měření - DN40, Q = 4,7 m3/h, dP 10 - 50 kPa, včetně montáže</t>
  </si>
  <si>
    <t>Regulátor tlakové diference DN80, M=12,9 m3/h, dPmin = 5,5 kPa, dPUT = 40 kPa, včetně montáže</t>
  </si>
  <si>
    <t>170089159</t>
  </si>
  <si>
    <t>19842685</t>
  </si>
  <si>
    <t>-899417864</t>
  </si>
  <si>
    <t>1082156139</t>
  </si>
  <si>
    <t>734291245</t>
  </si>
  <si>
    <t>Ostatní armatury filtry závitové PN 16 do 130 st.C přímé s vnitřními závity G 1 1/4</t>
  </si>
  <si>
    <t>-703284161</t>
  </si>
  <si>
    <t>1654819746</t>
  </si>
  <si>
    <t>597471694</t>
  </si>
  <si>
    <t>1087243453</t>
  </si>
  <si>
    <t>-880952050</t>
  </si>
  <si>
    <t>785544660</t>
  </si>
  <si>
    <t>-1463892477</t>
  </si>
  <si>
    <t>D.1.4.c - 12 - Zařízení pro vytápění staveb - Předávací stanice 30</t>
  </si>
  <si>
    <t>-239164203</t>
  </si>
  <si>
    <t>-394444589</t>
  </si>
  <si>
    <t>-910934411</t>
  </si>
  <si>
    <t>1328771064</t>
  </si>
  <si>
    <t>-1657307245</t>
  </si>
  <si>
    <t>2126780383</t>
  </si>
  <si>
    <t>215095073</t>
  </si>
  <si>
    <t>-774578231</t>
  </si>
  <si>
    <t>-1938015954</t>
  </si>
  <si>
    <t>496309757</t>
  </si>
  <si>
    <t>1814434653</t>
  </si>
  <si>
    <t>777800164</t>
  </si>
  <si>
    <t>-197843195</t>
  </si>
  <si>
    <t>632001741</t>
  </si>
  <si>
    <t>1458326424</t>
  </si>
  <si>
    <t>-492136170</t>
  </si>
  <si>
    <t>-2140045405</t>
  </si>
  <si>
    <t>732OC3001</t>
  </si>
  <si>
    <t>Oběhové čerpadlo okruhu topné vody, PN10_x000D_
M = 3000 kg/h, dP = 110 kPa; čerpaná kapalina: upravená voda (Tmax.+90°C); Pc = 626  W, U = 230 V, 50 Hz; včetně interní elektronické regulace otáček dle dP, tepelně-izolačního pouzdra a modulu poruchového hlášení; řízeno z M+R, včetně montáže</t>
  </si>
  <si>
    <t>732OC3002</t>
  </si>
  <si>
    <t>Oběhové čerpadlo okruhu topné vody, PN10_x000D_
M =6500 kg/h, dP = 55 kPa; čerpaná kapalina: upravená voda (Tmax.+90°C); Pc = 278 W, U = 230 V, 50 Hz; včetně interní elektronické regulace otáček dle dP, tepelně-izolačního pouzdra a modulu poruchového hlášení; řízeno z M+R, včetně montáže</t>
  </si>
  <si>
    <t>732OC3003</t>
  </si>
  <si>
    <t>Oběhové čerpadlo okruhu topné vody, PN10_x000D_
M =6500 kg/h, dP = 40 kPa; čerpaná kapalina: upravená voda (Tmax.+90°C); Pc = 180 W, U = 230 V, 50 Hz; včetně interní elektronické regulace otáček dle dP, tepelně-izolačního pouzdra a modulu poruchového hlášení; řízeno z M+R, včetně montáže</t>
  </si>
  <si>
    <t>-1210769970</t>
  </si>
  <si>
    <t>995355212</t>
  </si>
  <si>
    <t>733R4032</t>
  </si>
  <si>
    <t>Redukce ocelového potrubí 40/32 včetně základního nátěru pod izolaci, včetně montáže</t>
  </si>
  <si>
    <t>-948922016</t>
  </si>
  <si>
    <t>33*1,2 'Přepočtené koeficientem množství</t>
  </si>
  <si>
    <t>-1228923145</t>
  </si>
  <si>
    <t>13,913*1,15 'Přepočtené koeficientem množství</t>
  </si>
  <si>
    <t>1641041155</t>
  </si>
  <si>
    <t>-728324457</t>
  </si>
  <si>
    <t>Vyvažovací ventil přírubový s možností měření - DN65, Q = 18,7 m3/h, dP 50 kPa, včetně montáže</t>
  </si>
  <si>
    <t>Vyvažovací ventil závitový s možností měření - DN50, Q = 6,5 m3/h, dP 10 - 50 kPa, včetně montáže</t>
  </si>
  <si>
    <t>734RVV32</t>
  </si>
  <si>
    <t>Vyvažovací ventil závitový s možností měření - DN32, Q = 3,1 m3/h, dP 10 - 50 kPa, včetně montáže</t>
  </si>
  <si>
    <t>1661396785</t>
  </si>
  <si>
    <t>-947476580</t>
  </si>
  <si>
    <t>-579227069</t>
  </si>
  <si>
    <t>734ZS40</t>
  </si>
  <si>
    <t>Zaslepení větve na R/S DN40, včetně montáže</t>
  </si>
  <si>
    <t>1595373655</t>
  </si>
  <si>
    <t>-1621339930</t>
  </si>
  <si>
    <t>-1256791266</t>
  </si>
  <si>
    <t>1103550242</t>
  </si>
  <si>
    <t>-296960102</t>
  </si>
  <si>
    <t>D.1.4.c - 13 - Zařízení pro vytápění staveb - Předávací stanice 35</t>
  </si>
  <si>
    <t>1002588277</t>
  </si>
  <si>
    <t>342443487</t>
  </si>
  <si>
    <t>-694888116</t>
  </si>
  <si>
    <t>-1973903918</t>
  </si>
  <si>
    <t>-435482282</t>
  </si>
  <si>
    <t>73074258</t>
  </si>
  <si>
    <t>1248031158</t>
  </si>
  <si>
    <t>-1890566245</t>
  </si>
  <si>
    <t>568150901</t>
  </si>
  <si>
    <t>1107337562</t>
  </si>
  <si>
    <t>1195948438</t>
  </si>
  <si>
    <t>474216773</t>
  </si>
  <si>
    <t>-10323502</t>
  </si>
  <si>
    <t>743746002</t>
  </si>
  <si>
    <t>-1954258835</t>
  </si>
  <si>
    <t>448324488</t>
  </si>
  <si>
    <t>732111125</t>
  </si>
  <si>
    <t xml:space="preserve">Rozdělovače a sběrače tělesa rozdělovačů a sběračů z ocelových trub bezešvých DN 80, včetně pomocné nosné konstrukce + nátěr pod izolaci, izolace z min. vaty dle Vyhl. 193/2007 + AL folie </t>
  </si>
  <si>
    <t>2118039258</t>
  </si>
  <si>
    <t>732OC3501</t>
  </si>
  <si>
    <t>Oběhové čerpadlo okruhu topné vody, PN10_x000D_
M = 2500 kg/h, dP = 40 kPa; čerpaná kapalina: upravená voda (Tmax.+90°C); Pc = 91 W, U = 230 V, 50 Hz; včetně interní elektronické regulace otáček dle dP, tepelně-izolačního pouzdra a modulu poruchového hlášení; řízeno z M+R, včetně montáže</t>
  </si>
  <si>
    <t>-1477839087</t>
  </si>
  <si>
    <t>733R5025</t>
  </si>
  <si>
    <t>Redukce ocelového potrubí 50/25 včetně základního nátěru pod izolaci, včetně montáže</t>
  </si>
  <si>
    <t>-1373136929</t>
  </si>
  <si>
    <t>15,652*1,15 'Přepočtené koeficientem množství</t>
  </si>
  <si>
    <t>Vyvažovací ventil závitový s možností měření - DN25, Q = 2,5 m3/h, dP 10 - 50 kPa, včetně montáže</t>
  </si>
  <si>
    <t>Vyvažovací ventil závitový s možností měření - DN40, Q = 2,5 m3/h, dP 10 - 50 kPa, včetně montáže</t>
  </si>
  <si>
    <t>-27811757</t>
  </si>
  <si>
    <t>-742180996</t>
  </si>
  <si>
    <t>734ZS32</t>
  </si>
  <si>
    <t>Zaslepení větve na R/S DN32, včetně montáže</t>
  </si>
  <si>
    <t>D.1.4.c - 14 - Zařízení pro vytápění staveb - Předávací stanice 37B</t>
  </si>
  <si>
    <t>639706661</t>
  </si>
  <si>
    <t>-1921048171</t>
  </si>
  <si>
    <t>1930161946</t>
  </si>
  <si>
    <t>1466661870</t>
  </si>
  <si>
    <t>-17643445</t>
  </si>
  <si>
    <t>-1832625837</t>
  </si>
  <si>
    <t>-1080944007</t>
  </si>
  <si>
    <t>-391411397</t>
  </si>
  <si>
    <t>-731027728</t>
  </si>
  <si>
    <t>-659115775</t>
  </si>
  <si>
    <t>1971122907</t>
  </si>
  <si>
    <t>1417340454</t>
  </si>
  <si>
    <t>1179220433</t>
  </si>
  <si>
    <t>223562182</t>
  </si>
  <si>
    <t>1718618237</t>
  </si>
  <si>
    <t>-2008531358</t>
  </si>
  <si>
    <t>732111128</t>
  </si>
  <si>
    <t xml:space="preserve">Rozdělovače a sběrače tělesa rozdělovačů a sběračů z ocelových trub bezešvých DN 100, včetně pomocné nosné konstrukce + nátěr pod izolaci, izolace z min. vaty dle Vyhl. 193/2007 + AL folie </t>
  </si>
  <si>
    <t>1945719018</t>
  </si>
  <si>
    <t>732111314</t>
  </si>
  <si>
    <t>Rozdělovače a sběrače trubková hrdla rozdělovačů a sběračů bez přírub DN 25</t>
  </si>
  <si>
    <t>-1536190626</t>
  </si>
  <si>
    <t>1634535888</t>
  </si>
  <si>
    <t>-146617115</t>
  </si>
  <si>
    <t>732OC37B1</t>
  </si>
  <si>
    <t>Oběhové čerpadlo okruhu topné vody, PN10_x000D_
M = 2200 kg/h, dP = 68 kPa; čerpaná kapalina: upravená voda (Tmax.+90°C); Pc = 124 W, U = 230 V, 50 Hz; včetně interní elektronické regulace otáček dle dP, tepelně-izolačního pouzdra a modulu poruchového hlášení; řízeno z M+R, včetně montáže</t>
  </si>
  <si>
    <t>732OC37B2</t>
  </si>
  <si>
    <t>Oběhové čerpadlo okruhu topné vody, PN10_x000D_
M = 2200 kg/h, dP = 40 kPa; čerpaná kapalina: upravená voda (Tmax.+90°C); Pc = 124 W, U = 230 V, 50 Hz; včetně interní elektronické regulace otáček dle dP, tepelně-izolačního pouzdra a modulu poruchového hlášení; řízeno z M+R, včetně montáže</t>
  </si>
  <si>
    <t>1559354929</t>
  </si>
  <si>
    <t>732OC37B3</t>
  </si>
  <si>
    <t>Oběhové čerpadlo okruhu topné vody, PN10_x000D_
M = 2600 kg/h, dP = 40 kPa; čerpaná kapalina: upravená voda (Tmax.+90°C); Pc = 124 W, U = 230 V, 50 Hz; včetně interní elektronické regulace otáček dle dP, tepelně-izolačního pouzdra a modulu poruchového hlášení; řízeno z M+R, včetně montáže</t>
  </si>
  <si>
    <t>-2080086312</t>
  </si>
  <si>
    <t>732OC37B4</t>
  </si>
  <si>
    <t>Oběhové čerpadlo okruhu topné vody, PN10_x000D_
M = 1000 kg/h, dP = 40 kPa; čerpaná kapalina: upravená voda (Tmax.+90°C); Pc = 124 W, U = 230 V, 50 Hz; včetně interní elektronické regulace otáček dle dP, tepelně-izolačního pouzdra a modulu poruchového hlášení; řízeno z M+R, včetně montáže</t>
  </si>
  <si>
    <t>1549122917</t>
  </si>
  <si>
    <t>1783075</t>
  </si>
  <si>
    <t>-379095683</t>
  </si>
  <si>
    <t>32*1,2 'Přepočtené koeficientem množství</t>
  </si>
  <si>
    <t>733121117</t>
  </si>
  <si>
    <t>Potrubí z trubek ocelových hladkých bezešvých tvářených za tepla nízkotlakých D 51/3,2 včetně základního nátěru pod izolaci a závěsného systému</t>
  </si>
  <si>
    <t>-212150507</t>
  </si>
  <si>
    <t>13,2*1,15 'Přepočtené koeficientem množství</t>
  </si>
  <si>
    <t>-849144895</t>
  </si>
  <si>
    <t>12,65*1,2 'Přepočtené koeficientem množství</t>
  </si>
  <si>
    <t>33,391*1,15 'Přepočtené koeficientem množství</t>
  </si>
  <si>
    <t xml:space="preserve">Tepelná izolace z minerální vaty s Al.folií o tloušťce dle Vyhl.193/2007 Sb. pro přírubové armatury </t>
  </si>
  <si>
    <t>734RVV252</t>
  </si>
  <si>
    <t>Vyvažovací ventil závitový s možností měření - DN25, Q = 2,2  m3/h, dP 10 - 50 kPa, včetně montáže</t>
  </si>
  <si>
    <t>Vyvažovací ventil závitový s možností měření - DN25, Q = 2,6  m3/h, dP 10 - 50 kPa, včetně montáže</t>
  </si>
  <si>
    <t>-674308297</t>
  </si>
  <si>
    <t>Vyvažovací ventil závitový s možností měření - DN20, Q = 1  m3/h, dP 10 - 50 kPa, včetně montáže</t>
  </si>
  <si>
    <t>2135039825</t>
  </si>
  <si>
    <t>Vyvažovací ventil závitový s možností měření - DN50, Q = 10,8 m3/h, dP 50 kPa, včetně montáže</t>
  </si>
  <si>
    <t>739365279</t>
  </si>
  <si>
    <t>-1732939171</t>
  </si>
  <si>
    <t>734242415</t>
  </si>
  <si>
    <t>Ventily zpětné závitové PN 16 do 110 st.C přímé G 5/4</t>
  </si>
  <si>
    <t>1612013197</t>
  </si>
  <si>
    <t>577325584</t>
  </si>
  <si>
    <t>734291244</t>
  </si>
  <si>
    <t>Ostatní armatury filtry závitové PN 16 do 130 st.C přímé s vnitřními závity G 1</t>
  </si>
  <si>
    <t>-1003008362</t>
  </si>
  <si>
    <t>1883285505</t>
  </si>
  <si>
    <t>779819475</t>
  </si>
  <si>
    <t>-2039328560</t>
  </si>
  <si>
    <t>1452784273</t>
  </si>
  <si>
    <t>-10128950</t>
  </si>
  <si>
    <t>-1483638569</t>
  </si>
  <si>
    <t>D.1.4.c - 15 - Zařízení pro vytápění staveb - Předávací stanice 37C</t>
  </si>
  <si>
    <t>1031870918</t>
  </si>
  <si>
    <t>-1048357602</t>
  </si>
  <si>
    <t>739301704</t>
  </si>
  <si>
    <t>-1526145430</t>
  </si>
  <si>
    <t>-1700018321</t>
  </si>
  <si>
    <t>-1566564852</t>
  </si>
  <si>
    <t>-667668011</t>
  </si>
  <si>
    <t>-328989496</t>
  </si>
  <si>
    <t>-1656196520</t>
  </si>
  <si>
    <t>-421698514</t>
  </si>
  <si>
    <t>1148032543</t>
  </si>
  <si>
    <t>-1396072967</t>
  </si>
  <si>
    <t>1860974356</t>
  </si>
  <si>
    <t>1103798988</t>
  </si>
  <si>
    <t>-164054765</t>
  </si>
  <si>
    <t>679443449</t>
  </si>
  <si>
    <t>477788646</t>
  </si>
  <si>
    <t>732OC37C1</t>
  </si>
  <si>
    <t>Oběhové čerpadlo okruhu topné vody, PN10_x000D_
M = 2400 kg/h, dP = 68 kPa; čerpaná kapalina: upravená voda (Tmax.+90°C); Pc = 124 W, U = 230 V, 50 Hz; včetně interní elektronické regulace otáček dle dP, tepelně-izolačního pouzdra a modulu poruchového hlášení; řízeno z M+R, včetně montáže</t>
  </si>
  <si>
    <t>732OC37C2</t>
  </si>
  <si>
    <t>Oběhové čerpadlo okruhu topné vody, PN10_x000D_
M = 1300 kg/h, dP = 68 kPa; čerpaná kapalina: upravená voda (Tmax.+90°C); Pc = 124 W, U = 230 V, 50 Hz; včetně interní elektronické regulace otáček dle dP, tepelně-izolačního pouzdra a modulu poruchového hlášení; řízeno z M+R, včetně montáže</t>
  </si>
  <si>
    <t>915691232</t>
  </si>
  <si>
    <t>732OC37C3</t>
  </si>
  <si>
    <t>Oběhové čerpadlo okruhu topné vody, PN10_x000D_
M = 1300 kg/h, dP = 40 kPa; čerpaná kapalina: upravená voda (Tmax.+90°C); Pc = 124 W, U = 230 V, 50 Hz; včetně interní elektronické regulace otáček dle dP, tepelně-izolačního pouzdra a modulu poruchového hlášení; řízeno z M+R, včetně montáže</t>
  </si>
  <si>
    <t>-538794574</t>
  </si>
  <si>
    <t>732OC37C4</t>
  </si>
  <si>
    <t>Oběhové čerpadlo okruhu topné vody, PN10_x000D_
M = 1800 kg/h, dP = 40 kPa; čerpaná kapalina: upravená voda (Tmax.+90°C); Pc = 124 W, U = 230 V, 50 Hz; včetně interní elektronické regulace otáček dle dP, tepelně-izolačního pouzdra a modulu poruchového hlášení; řízeno z M+R, včetně montáže</t>
  </si>
  <si>
    <t>2103347014</t>
  </si>
  <si>
    <t>8*1,2 'Přepočtené koeficientem množství</t>
  </si>
  <si>
    <t>-662807344</t>
  </si>
  <si>
    <t>10*1,15 'Přepočtené koeficientem množství</t>
  </si>
  <si>
    <t>301539265</t>
  </si>
  <si>
    <t>50*1,2 'Přepočtené koeficientem množství</t>
  </si>
  <si>
    <t>-1358150102</t>
  </si>
  <si>
    <t>9,583*1,2 'Přepočtené koeficientem množství</t>
  </si>
  <si>
    <t>8,348*1,15 'Přepočtené koeficientem množství</t>
  </si>
  <si>
    <t>417548861</t>
  </si>
  <si>
    <t>Vyvažovací ventil závitový s možností měření - DN25, Q = 1,8  m3/h, dP 10 - 50 kPa, včetně montáže</t>
  </si>
  <si>
    <t>Vyvažovací ventil závitový s možností měření - DN25, Q = 2,4  m3/h, dP 10 - 50 kPa, včetně montáže</t>
  </si>
  <si>
    <t>Vyvažovací ventil závitový s možností měření - DN20, Q = 1,3  m3/h, dP 10 - 50 kPa, včetně montáže</t>
  </si>
  <si>
    <t>-1279578178</t>
  </si>
  <si>
    <t>483127788</t>
  </si>
  <si>
    <t>-1015229693</t>
  </si>
  <si>
    <t>D.1.4.c - 16 - Zařízení pro vytápění staveb - Předávací stanice 46</t>
  </si>
  <si>
    <t>-164646809</t>
  </si>
  <si>
    <t>1949651635</t>
  </si>
  <si>
    <t>2057108321</t>
  </si>
  <si>
    <t>1945054483</t>
  </si>
  <si>
    <t>496941923</t>
  </si>
  <si>
    <t>-2012556853</t>
  </si>
  <si>
    <t>2090052660</t>
  </si>
  <si>
    <t>141855388</t>
  </si>
  <si>
    <t>-1275601127</t>
  </si>
  <si>
    <t>1832839677</t>
  </si>
  <si>
    <t>-1644015396</t>
  </si>
  <si>
    <t>-726674327</t>
  </si>
  <si>
    <t>-993934924</t>
  </si>
  <si>
    <t>-1149894914</t>
  </si>
  <si>
    <t>288502806</t>
  </si>
  <si>
    <t>1330799201</t>
  </si>
  <si>
    <t>732111139</t>
  </si>
  <si>
    <t xml:space="preserve">Rozdělovače a sběrače tělesa rozdělovačů a sběračů z ocelových trub bezešvých DN 200, včetně pomocné nosné konstrukce + nátěr pod izolaci, izolace z min. vaty dle Vyhl. 193/2007 + AL folie </t>
  </si>
  <si>
    <t>2128488266</t>
  </si>
  <si>
    <t>732OC461</t>
  </si>
  <si>
    <t>Oběhové čerpadlo okruhu topné vody, PN10_x000D_
M = 7200 kg/h, dP = 40 kPa; čerpaná kapalina: upravená voda (Tmax.+90°C); Pc = 180 W, U = 230 V, 50 Hz; včetně interní elektronické regulace otáček dle dP, tepelně-izolačního pouzdra a modulu poruchového hlášení; řízeno z M+R, včetně montáže</t>
  </si>
  <si>
    <t>732OC462</t>
  </si>
  <si>
    <t>Oběhové čerpadlo okruhu topné vody, PN10_x000D_
M = 7200 kg/h, dP = 80 kPa; čerpaná kapalina: upravená voda (Tmax.+90°C); Pc = 180 W, U = 230 V, 50 Hz; včetně interní elektronické regulace otáček dle dP, tepelně-izolačního pouzdra a modulu poruchového hlášení; řízeno z M+R, včetně montáže</t>
  </si>
  <si>
    <t>-531610210</t>
  </si>
  <si>
    <t>732OC463</t>
  </si>
  <si>
    <t>Oběhové čerpadlo okruhu topné vody, PN10_x000D_
M = 3500 kg/h, dP = 40 kPa; čerpaná kapalina: upravená voda (Tmax.+90°C); Pc = 180 W, U = 91 V, 50 Hz; včetně interní elektronické regulace otáček dle dP, tepelně-izolačního pouzdra a modulu poruchového hlášení; řízeno z M+R, včetně montáže</t>
  </si>
  <si>
    <t>-1024645030</t>
  </si>
  <si>
    <t>-805930967</t>
  </si>
  <si>
    <t>732111335</t>
  </si>
  <si>
    <t>Rozdělovače a sběrače trubková hrdla rozdělovačů a sběračů bez přírub DN 150</t>
  </si>
  <si>
    <t>-1941973020</t>
  </si>
  <si>
    <t>2084355144</t>
  </si>
  <si>
    <t>84*1,2 'Přepočtené koeficientem množství</t>
  </si>
  <si>
    <t>733R15080</t>
  </si>
  <si>
    <t>Redukce ocelového potrubí 150/80 včetně základního nátěru pod izolaci, včetně montáže</t>
  </si>
  <si>
    <t>-625613973</t>
  </si>
  <si>
    <t>733R150100</t>
  </si>
  <si>
    <t>Redukce ocelového potrubí 150/100 včetně základního nátěru pod izolaci, včetně montáže</t>
  </si>
  <si>
    <t>-775727951</t>
  </si>
  <si>
    <t>1426735778</t>
  </si>
  <si>
    <t>1203319102</t>
  </si>
  <si>
    <t>8,33333333333333*1,2 'Přepočtené koeficientem množství</t>
  </si>
  <si>
    <t>734RTD100</t>
  </si>
  <si>
    <t>Regulátor tlakové diference DN80, M=33 m3/h, dPmin = 9 kPa, dPUT = 40 kPa, včetně montáže</t>
  </si>
  <si>
    <t>18349828</t>
  </si>
  <si>
    <t>Vyvažovací ventil závitový s možností měření - DN32, Q = 3,5 m3/h, dP 10 - 50 kPa, včetně montáže</t>
  </si>
  <si>
    <t>327579177</t>
  </si>
  <si>
    <t>Vyvažovací ventil přírubový s možností měření - DN100, Q = 70 m3/h, dP 10 - 50 kPa, včetně montáže</t>
  </si>
  <si>
    <t>-686569269</t>
  </si>
  <si>
    <t>734RVV80</t>
  </si>
  <si>
    <t>Vyvažovací ventil přírubový s možností měření - DN80, Q = 33 m3/h, dP 10 - 50 kPa, včetně montáže</t>
  </si>
  <si>
    <t>112657366</t>
  </si>
  <si>
    <t>481166118</t>
  </si>
  <si>
    <t>-1147943050</t>
  </si>
  <si>
    <t>120954675</t>
  </si>
  <si>
    <t>Vyvažovací ventil závitový s možností měření - DN50, Q = 7,2 m3/h, dP 10 - 50 kPa, včetně montáže</t>
  </si>
  <si>
    <t>-1534844982</t>
  </si>
  <si>
    <t>-1175361299</t>
  </si>
  <si>
    <t>1678694038</t>
  </si>
  <si>
    <t>D.1.4.c - 17 - Zařízení pro vytápění staveb - Předávací stanice 48</t>
  </si>
  <si>
    <t>-130736865</t>
  </si>
  <si>
    <t>1046318405</t>
  </si>
  <si>
    <t>-1045274309</t>
  </si>
  <si>
    <t>1997173260</t>
  </si>
  <si>
    <t>1969238498</t>
  </si>
  <si>
    <t>-307775940</t>
  </si>
  <si>
    <t>537657095</t>
  </si>
  <si>
    <t>814921768</t>
  </si>
  <si>
    <t>895111061</t>
  </si>
  <si>
    <t>-603000224</t>
  </si>
  <si>
    <t>-1876795698</t>
  </si>
  <si>
    <t>83032490</t>
  </si>
  <si>
    <t>-2136535530</t>
  </si>
  <si>
    <t>987735858</t>
  </si>
  <si>
    <t>-1203364772</t>
  </si>
  <si>
    <t>-1412266422</t>
  </si>
  <si>
    <t>732OC4801</t>
  </si>
  <si>
    <t>Oběhové čerpadlo okruhu topné vody, PN10_x000D_
M = 2600 kg/h, dP = 68 kPa; čerpaná kapalina: upravená voda (Tmax.+90°C); Pc = 124  W, U = 230 V, 50 Hz; včetně interní elektronické regulace otáček dle dP, tepelně-izolačního pouzdra a modulu poruchového hlášení; řízeno z M+R, včetně montáže</t>
  </si>
  <si>
    <t>732OC4802</t>
  </si>
  <si>
    <t>Oběhové čerpadlo okruhu topné vody, PN10_x000D_
M =1000 kg/h, dP = 40 kPa; čerpaná kapalina: upravená voda (Tmax.+90°C); Pc = 56  W, U = 230 V, 50 Hz; včetně interní elektronické regulace otáček dle dP, tepelně-izolačního pouzdra a modulu poruchového hlášení; řízeno z M+R, včetně montáže</t>
  </si>
  <si>
    <t>-1350921093</t>
  </si>
  <si>
    <t>732OC4803</t>
  </si>
  <si>
    <t>Oběhové čerpadlo okruhu topné vody, PN10_x000D_
M = 9500 kg/h, dP = 40 kPa; čerpaná kapalina: upravená voda (Tmax.+90°C); Pc = 278  W, U = 230 V, 50 Hz; včetně interní elektronické regulace otáček dle dP, tepelně-izolačního pouzdra a modulu poruchového hlášení; řízeno z M+R, včetně montáže</t>
  </si>
  <si>
    <t>-2094557894</t>
  </si>
  <si>
    <t>758039117</t>
  </si>
  <si>
    <t>-1852634617</t>
  </si>
  <si>
    <t>-1946059910</t>
  </si>
  <si>
    <t>37,565*1,15 'Přepočtené koeficientem množství</t>
  </si>
  <si>
    <t>20,87*1,15 'Přepočtené koeficientem množství</t>
  </si>
  <si>
    <t>910067859</t>
  </si>
  <si>
    <t>1,56521739130435*1,15 'Přepočtené koeficientem množství</t>
  </si>
  <si>
    <t>-2017208689</t>
  </si>
  <si>
    <t>-1485697899</t>
  </si>
  <si>
    <t>1,5*1,2 'Přepočtené koeficientem množství</t>
  </si>
  <si>
    <t>1153618312</t>
  </si>
  <si>
    <t>36*1,2 'Přepočtené koeficientem množství</t>
  </si>
  <si>
    <t>162657672</t>
  </si>
  <si>
    <t>727594085</t>
  </si>
  <si>
    <t>-1329973439</t>
  </si>
  <si>
    <t>Vyvažovací ventil závitový s možností měření - DN20, Q = 0,9  m3/h, dP 10 - 50 kPa, včetně montáže</t>
  </si>
  <si>
    <t>-902153067</t>
  </si>
  <si>
    <t>Vyvažovací ventil přírubový s možností měření - DN65, Q = 13,8 m3/h, dP 50 kPa, včetně montáže</t>
  </si>
  <si>
    <t>Vyvažovací ventil závitový s možností měření - DN50, Q =9,5 m3/h, dP 10 - 50 kPa, včetně montáže</t>
  </si>
  <si>
    <t>171224270</t>
  </si>
  <si>
    <t>-1594766797</t>
  </si>
  <si>
    <t>2035894745</t>
  </si>
  <si>
    <t>1973664663</t>
  </si>
  <si>
    <t>D.1.4.c - 18 - Zařízení pro vytápění staveb - Předávací stanice 50</t>
  </si>
  <si>
    <t>1465742664</t>
  </si>
  <si>
    <t>-2137960717</t>
  </si>
  <si>
    <t>-434485086</t>
  </si>
  <si>
    <t>1999468599</t>
  </si>
  <si>
    <t>850026736</t>
  </si>
  <si>
    <t>326307263</t>
  </si>
  <si>
    <t>504599542</t>
  </si>
  <si>
    <t>-249864293</t>
  </si>
  <si>
    <t>1227951185</t>
  </si>
  <si>
    <t>1254878664</t>
  </si>
  <si>
    <t>-98200373</t>
  </si>
  <si>
    <t>-940831500</t>
  </si>
  <si>
    <t>-24367670</t>
  </si>
  <si>
    <t>-1378807498</t>
  </si>
  <si>
    <t>388103337</t>
  </si>
  <si>
    <t>243335165</t>
  </si>
  <si>
    <t>732111132</t>
  </si>
  <si>
    <t xml:space="preserve">Rozdělovače a sběrače tělesa rozdělovačů a sběračů z ocelových trub bezešvých DN 125, včetně pomocné nosné konstrukce + nátěr pod izolaci, izolace z min. vaty dle Vyhl. 193/2007 + AL folie </t>
  </si>
  <si>
    <t>-1178395819</t>
  </si>
  <si>
    <t>732OC5001</t>
  </si>
  <si>
    <t>Oběhové čerpadlo okruhu topné vody, PN10_x000D_
M = 3700 kg/h, dP = 40 kPa; čerpaná kapalina: upravená voda (Tmax.+90°C); Pc = 144  W, U = 230 V, 50 Hz; včetně interní elektronické regulace otáček dle dP, tepelně-izolačního pouzdra a modulu poruchového hlášení; řízeno z M+R, včetně montáže</t>
  </si>
  <si>
    <t>732OC5003</t>
  </si>
  <si>
    <t>Oběhové čerpadlo okruhu topné vody, PN10_x000D_
M = 2600 kg/h, dP = 40 kPa; čerpaná kapalina: upravená voda (Tmax.+90°C); Pc = 144  W, U = 230 V, 50 Hz; včetně interní elektronické regulace otáček dle dP, tepelně-izolačního pouzdra a modulu poruchového hlášení; řízeno z M+R, včetně montáže</t>
  </si>
  <si>
    <t>732OC5004</t>
  </si>
  <si>
    <t>Oběhové čerpadlo okruhu topné vody, PN10_x000D_
M = 1100 kg/h, dP = 40 kPa; čerpaná kapalina: upravená voda (Tmax.+90°C); Pc = 124  W, U = 230 V, 50 Hz; včetně interní elektronické regulace otáček dle dP, tepelně-izolačního pouzdra a modulu poruchového hlášení; řízeno z M+R, včetně montáže</t>
  </si>
  <si>
    <t>813378041</t>
  </si>
  <si>
    <t>733R2515</t>
  </si>
  <si>
    <t>Redukce ocelového potrubí 25/15 včetně základního nátěru pod izolaci, včetně montáže</t>
  </si>
  <si>
    <t>733R3220</t>
  </si>
  <si>
    <t>Redukce ocelového potrubí 32/20 včetně základního nátěru pod izolaci, včetně montáže</t>
  </si>
  <si>
    <t>-1189255967</t>
  </si>
  <si>
    <t>16,4*1,2 'Přepočtené koeficientem množství</t>
  </si>
  <si>
    <t>13,565*1,15 'Přepočtené koeficientem množství</t>
  </si>
  <si>
    <t>308785031</t>
  </si>
  <si>
    <t>13*1,2 'Přepočtené koeficientem množství</t>
  </si>
  <si>
    <t>2029766427</t>
  </si>
  <si>
    <t>-369330209</t>
  </si>
  <si>
    <t>Regulátor tlakové diference DN15, M=0,6 m3/h, dPmin = 18,3 kPa, dPUT = 30 kPa, včetně montáže</t>
  </si>
  <si>
    <t>998983795</t>
  </si>
  <si>
    <t>Vyvažovací ventil závitový s možností měření - DN20, Q = 1,1  m3/h, dP 10 - 50 kPa, včetně montáže</t>
  </si>
  <si>
    <t>Vyvažovací ventil závitový s možností měření - DN32, Q = 3,7 m3/h, dP 10 - 50 kPa, včetně montáže</t>
  </si>
  <si>
    <t>-322530714</t>
  </si>
  <si>
    <t>Vyvažovací ventil závitový s možností měření - DN50, Q =7,7 m3/h, dP50 kPa, včetně montáže</t>
  </si>
  <si>
    <t>1121239409</t>
  </si>
  <si>
    <t>-1783582259</t>
  </si>
  <si>
    <t>-739225832</t>
  </si>
  <si>
    <t>-1980534547</t>
  </si>
  <si>
    <t>-1674452707</t>
  </si>
  <si>
    <t>1701687097</t>
  </si>
  <si>
    <t>Vyvažovací ventil závitový s možností měření - DN15, Q =0,6 m3/h, dP 10 - 50 kPa, včetně montáže</t>
  </si>
  <si>
    <t>-755068735</t>
  </si>
  <si>
    <t>D.1.4.c - 19 - Zařízení pro vytápění staveb - Předávací stanice 55</t>
  </si>
  <si>
    <t>217141564</t>
  </si>
  <si>
    <t>-1087690458</t>
  </si>
  <si>
    <t>-998431202</t>
  </si>
  <si>
    <t>-1653006057</t>
  </si>
  <si>
    <t>302583647</t>
  </si>
  <si>
    <t>-989842060</t>
  </si>
  <si>
    <t>-1537327994</t>
  </si>
  <si>
    <t>-465964655</t>
  </si>
  <si>
    <t>-1949637161</t>
  </si>
  <si>
    <t>-15181970</t>
  </si>
  <si>
    <t>2069601195</t>
  </si>
  <si>
    <t>-1864767207</t>
  </si>
  <si>
    <t>76958936</t>
  </si>
  <si>
    <t>-1947657398</t>
  </si>
  <si>
    <t>1850308318</t>
  </si>
  <si>
    <t>761786005</t>
  </si>
  <si>
    <t>732OC5501</t>
  </si>
  <si>
    <t>Oběhové čerpadlo okruhu topné vody, PN10_x000D_
M = 6900 kg/h, dP = 40 kPa; čerpaná kapalina: upravená voda (Tmax.+90°C); Pc = 180  W, U = 230 V, 50 Hz; včetně interní elektronické regulace otáček dle dP, tepelně-izolačního pouzdra a modulu poruchového hlášení; řízeno z M+R, včetně montáže</t>
  </si>
  <si>
    <t>732OC5503</t>
  </si>
  <si>
    <t>Oběhové čerpadlo okruhu topné vody, PN10_x000D_
M = 8300 kg/h, dP = 40 kPa; čerpaná kapalina: upravená voda (Tmax.+90°C); Pc = 180  W, U = 230 V, 50 Hz; včetně interní elektronické regulace otáček dle dP, tepelně-izolačního pouzdra a modulu poruchového hlášení; řízeno z M+R, včetně montáže</t>
  </si>
  <si>
    <t>-489878097</t>
  </si>
  <si>
    <t>732OC5502</t>
  </si>
  <si>
    <t>Oběhové čerpadlo okruhu topné vody, PN10_x000D_
M = 600 kg/h, dP = 40 kPa; čerpaná kapalina: upravená voda (Tmax.+90°C); Pc = 56  W, U = 230 V, 50 Hz; včetně interní elektronické regulace otáček dle dP, tepelně-izolačního pouzdra a modulu poruchového hlášení; řízeno z M+R, včetně montáže</t>
  </si>
  <si>
    <t>732OC5504</t>
  </si>
  <si>
    <t>Oběhové čerpadlo okruhu topné vody, PN10_x000D_
M =4300 kg/h, dP = 40 kPa; čerpaná kapalina: upravená voda (Tmax.+90°C); Pc = 144  W, U = 230 V, 50 Hz; včetně interní elektronické regulace otáček dle dP, tepelně-izolačního pouzdra a modulu poruchového hlášení; řízeno z M+R, včetně montáže</t>
  </si>
  <si>
    <t>1316738190</t>
  </si>
  <si>
    <t>1720448349</t>
  </si>
  <si>
    <t>1692323298</t>
  </si>
  <si>
    <t>-1545929497</t>
  </si>
  <si>
    <t>10,4347826086957*1,15 'Přepočtené koeficientem množství</t>
  </si>
  <si>
    <t>1272804727</t>
  </si>
  <si>
    <t>10*1,2 'Přepočtené koeficientem množství</t>
  </si>
  <si>
    <t>-1247091360</t>
  </si>
  <si>
    <t>281702476</t>
  </si>
  <si>
    <t>Vyvažovací ventil závitový s možností měření - DN40, Q = 4,3 m3/h, dP 10 - 50 kPa, včetně montáže</t>
  </si>
  <si>
    <t>-573798790</t>
  </si>
  <si>
    <t>Vyvažovací ventil závitový s možností měření - DN50, Q =6,9 m3/h, dP 10 - 50 kPa, včetně montáže</t>
  </si>
  <si>
    <t>-260582966</t>
  </si>
  <si>
    <t>1088835887</t>
  </si>
  <si>
    <t>-259152509</t>
  </si>
  <si>
    <t>-1717105188</t>
  </si>
  <si>
    <t>1875555867</t>
  </si>
  <si>
    <t>-569479983</t>
  </si>
  <si>
    <t>1496579478</t>
  </si>
  <si>
    <t>D.1.4.c - 20 - Zařízení pro vytápění staveb - Předávací stanice 76</t>
  </si>
  <si>
    <t>-1947135680</t>
  </si>
  <si>
    <t>1508590548</t>
  </si>
  <si>
    <t>797345194</t>
  </si>
  <si>
    <t>2068735633</t>
  </si>
  <si>
    <t>1210454242</t>
  </si>
  <si>
    <t>-43386382</t>
  </si>
  <si>
    <t>450178800</t>
  </si>
  <si>
    <t>806103179</t>
  </si>
  <si>
    <t>-1876558268</t>
  </si>
  <si>
    <t>1548764157</t>
  </si>
  <si>
    <t>-548966509</t>
  </si>
  <si>
    <t>693616167</t>
  </si>
  <si>
    <t>2123322133</t>
  </si>
  <si>
    <t>848291119</t>
  </si>
  <si>
    <t>-1740822375</t>
  </si>
  <si>
    <t>-28794361</t>
  </si>
  <si>
    <t>732OC7601</t>
  </si>
  <si>
    <t>Oběhové čerpadlo okruhu topné vody, PN10_x000D_
M = 2400 kg/h, dP = 40 kPa; čerpaná kapalina: upravená voda (Tmax.+90°C); Pc = 91  W, U = 230 V, 50 Hz; včetně interní elektronické regulace otáček dle dP, tepelně-izolačního pouzdra a modulu poruchového hlášení; řízeno z M+R, včetně montáže</t>
  </si>
  <si>
    <t>-399059265</t>
  </si>
  <si>
    <t>66,783*1,15 'Přepočtené koeficientem množství</t>
  </si>
  <si>
    <t>-758284519</t>
  </si>
  <si>
    <t>64*1,2 'Přepočtené koeficientem množství</t>
  </si>
  <si>
    <t>-229642557</t>
  </si>
  <si>
    <t>-736685309</t>
  </si>
  <si>
    <t>1641186060</t>
  </si>
  <si>
    <t>Vyvažovací ventil přírubový s možností měření - DN65, Q = 12 m3/h, dP 50 kPa, včetně montáže</t>
  </si>
  <si>
    <t>-1477672566</t>
  </si>
  <si>
    <t>Zaslepení větve na R/S D40, včetně montáže</t>
  </si>
  <si>
    <t>478280899</t>
  </si>
  <si>
    <t>1651667955</t>
  </si>
  <si>
    <t>D.1.4.c - 21 - Zařízení pro vytápění staveb - Předávací stanice 82</t>
  </si>
  <si>
    <t>466968779</t>
  </si>
  <si>
    <t>-1906811161</t>
  </si>
  <si>
    <t>-264709699</t>
  </si>
  <si>
    <t>-304588729</t>
  </si>
  <si>
    <t>79254689</t>
  </si>
  <si>
    <t>-1310520559</t>
  </si>
  <si>
    <t>129822899</t>
  </si>
  <si>
    <t>1242442074</t>
  </si>
  <si>
    <t>932790321</t>
  </si>
  <si>
    <t>-1449499959</t>
  </si>
  <si>
    <t>-1900376726</t>
  </si>
  <si>
    <t>-847759282</t>
  </si>
  <si>
    <t>1247074517</t>
  </si>
  <si>
    <t>-858744807</t>
  </si>
  <si>
    <t>-2107886184</t>
  </si>
  <si>
    <t>-1182202043</t>
  </si>
  <si>
    <t>Oběhové čerpadlo okruhu topné vody, PN10_x000D_
M = 2600 kg/h, dP = 40 kPa; čerpaná kapalina: upravená voda (Tmax.+90°C); Pc = 91  W, U = 230 V, 50 Hz; včetně interní elektronické regulace otáček dle dP, tepelně-izolačního pouzdra a modulu poruchového hlášení; řízeno z M+R, včetně montáže</t>
  </si>
  <si>
    <t>2114995589</t>
  </si>
  <si>
    <t>-1502439231</t>
  </si>
  <si>
    <t>284961812</t>
  </si>
  <si>
    <t>627903925</t>
  </si>
  <si>
    <t>152610286</t>
  </si>
  <si>
    <t>-1514041830</t>
  </si>
  <si>
    <t>Vyvažovací ventil závitový s možností měření - DN50, Q =10,5 m3/h, dP 10 - 50 kPa, včetně montáže</t>
  </si>
  <si>
    <t>529142902</t>
  </si>
  <si>
    <t>Zaslepení větve na R/S D32, včetně montáže</t>
  </si>
  <si>
    <t>-1948374172</t>
  </si>
  <si>
    <t>1364344930</t>
  </si>
  <si>
    <t>710378619</t>
  </si>
  <si>
    <t>D.1.4.d - 01 - Zařízení vzduchotechniky 1 - Spalovací vzduch pro kotle</t>
  </si>
  <si>
    <t xml:space="preserve">    751 - Vzduchotechnika</t>
  </si>
  <si>
    <t>751</t>
  </si>
  <si>
    <t>Vzduchotechnika</t>
  </si>
  <si>
    <t>751DZ002</t>
  </si>
  <si>
    <t>Protidešťová žaluzie 630x500 včetně síta a montáže</t>
  </si>
  <si>
    <t>-2014657033</t>
  </si>
  <si>
    <t>751IZ041</t>
  </si>
  <si>
    <t>Venkovní tepelná izolace hranatého potrubí včetně oplechování. Spoje desek nebo rohoží přelepeny samolepícími AL páskami. Nehořlavé desky, minerální či čedičová plsť, tepelná vodivost max 0,035 W/mK, na povrchu se zábranou proti difuzi z hliníkové folie, včetně revizních otvorů. Tlouštka izolace 60 mm. Včetně montáže</t>
  </si>
  <si>
    <t>m2</t>
  </si>
  <si>
    <t>-319617290</t>
  </si>
  <si>
    <t>75101.01-2 SF</t>
  </si>
  <si>
    <t>Radiální ventilátor do čtyřhranného potrubí; Qv=4000 m3/h, dpext=300 Pa; včetně:_x000D_
včetně montáže</t>
  </si>
  <si>
    <t>1456164335</t>
  </si>
  <si>
    <t>751PV001</t>
  </si>
  <si>
    <t>Pružné vložky včetně montáže</t>
  </si>
  <si>
    <t>2108516299</t>
  </si>
  <si>
    <t>751TH001</t>
  </si>
  <si>
    <t>Tlumič hluku 1000x500, l=1000mm, včetně montáže</t>
  </si>
  <si>
    <t>118864565</t>
  </si>
  <si>
    <t>751TH002</t>
  </si>
  <si>
    <t>Tlumič hluklu 500x500, l=2000 mm, včetně montáže</t>
  </si>
  <si>
    <t>1910956665</t>
  </si>
  <si>
    <t>751FK001</t>
  </si>
  <si>
    <t>Filtrační kazeta 1000x500 třída filtrace G4, včetně montáže</t>
  </si>
  <si>
    <t>-1118575289</t>
  </si>
  <si>
    <t>751DZ001</t>
  </si>
  <si>
    <t>Protidešťová žaluzie 1250x630 včetně síta, včetně montáže</t>
  </si>
  <si>
    <t>1723519480</t>
  </si>
  <si>
    <t>751KM001</t>
  </si>
  <si>
    <t>Krycí mřížka na konec potrubí 630x400, včetně montáže</t>
  </si>
  <si>
    <t>-1860424102</t>
  </si>
  <si>
    <t>751SP002</t>
  </si>
  <si>
    <t>Síto proti ptactvu 500x500, včetně montáže</t>
  </si>
  <si>
    <t>-1155285281</t>
  </si>
  <si>
    <t>751KM02</t>
  </si>
  <si>
    <t>Krycí mřížka na konec potrubí 500x500, včetně montáže</t>
  </si>
  <si>
    <t>1717667321</t>
  </si>
  <si>
    <t>751510011</t>
  </si>
  <si>
    <t xml:space="preserve">Čtyřhranné potrubí s tvarovkami (sk. I z pozinkovaného ocelového plechu) včetně spojovacího, těsnícího, montážního a závěsného materiálu, včetně montáže </t>
  </si>
  <si>
    <t>-694645568</t>
  </si>
  <si>
    <t xml:space="preserve">Poznámka k souboru cen:_x000D_
1. V cenách jsou započteny i náklady na dodání a montáž trub včetně tvarovek. 2. V cenách -0010 až -0023 jsou započteny i náklady na: a) dodání a osazení přírubových lišt, b) tmelení akrylátovým tmelem. 3. V cenách -0041 až -0053 nejsou započteny náklady na příruby, spoje jsou prováděné pomocí spojek. </t>
  </si>
  <si>
    <t>751IZ040</t>
  </si>
  <si>
    <t>Tepelné izolace tl. 40mm - minerální plsť s hliníkovou folií napovrchu, připevňovaná na samolepící trny k potrubí do vnitřního prostředí, včetně revizních otvorů a montáže</t>
  </si>
  <si>
    <t>642342421</t>
  </si>
  <si>
    <t>D.1.4.d - 02 - Zařízení vzduchotechniky 2 - Spalovací vzduch pro tepelná čerpadla</t>
  </si>
  <si>
    <t>Venkovní tepelná izolace hranatého potrubí včetně oplechování. Spoje desek nebo rohoží přelepeny samolepícími AL páskami. Nehořlavé desky, minerální či čedičová plsť, tepelná vodivost max 0,035 W/mK, na povrchu se zábranou proti difuzi z hliníkové folie, včetně revizních otvorů. Tlouštka izolace 60 mm. včetně montáže</t>
  </si>
  <si>
    <t>-1336030919</t>
  </si>
  <si>
    <t>75102SF</t>
  </si>
  <si>
    <t>Radiální ventilátor do kruhového potrubí; Qv=200 m3/h, dpext=350 Pa; včetně:_x000D_
včetně montáže</t>
  </si>
  <si>
    <t>888712269</t>
  </si>
  <si>
    <t>751PV002</t>
  </si>
  <si>
    <t>-2078071979</t>
  </si>
  <si>
    <t>-1603340158</t>
  </si>
  <si>
    <t>751TH003</t>
  </si>
  <si>
    <t>Tlumič hluku ø200 mm, včetně montáže</t>
  </si>
  <si>
    <t>-294579177</t>
  </si>
  <si>
    <t>751FK002</t>
  </si>
  <si>
    <t>Filtrační kazeta třída filtrace G4, včetně montáže</t>
  </si>
  <si>
    <t>1705391405</t>
  </si>
  <si>
    <t>751DZ003</t>
  </si>
  <si>
    <t>Protidešťová žaluzie 250x200, včetně síta a montáže</t>
  </si>
  <si>
    <t>1610600512</t>
  </si>
  <si>
    <t>751KM006</t>
  </si>
  <si>
    <t>Krycí mřížka na konce potrubí ø200 mm, včetně montáže</t>
  </si>
  <si>
    <t>-926456644</t>
  </si>
  <si>
    <t>751KM3</t>
  </si>
  <si>
    <t>Krycí mřížka proti ptactvu 500x500, včetně montáže</t>
  </si>
  <si>
    <t>308682670</t>
  </si>
  <si>
    <t>751SP001</t>
  </si>
  <si>
    <t>Kruhové potrubí SPIRO ø200 mm včetně tvarovek, včetně montáže</t>
  </si>
  <si>
    <t>1329286765</t>
  </si>
  <si>
    <t>D.1.4.d - 03 - Zařízení vzduchotechniky3 - Odvod tepelné zátěže z tepelného čerpadla</t>
  </si>
  <si>
    <t>75103.01MK</t>
  </si>
  <si>
    <t>Motoricky ovládaná klapka 1000x500, včetně montáže, servopohonu</t>
  </si>
  <si>
    <t>1305249903</t>
  </si>
  <si>
    <t>1481090826</t>
  </si>
  <si>
    <t>75103SF</t>
  </si>
  <si>
    <t>Radiální ventilátor s frekvenčním měničem do čtyřhranného potrubí; Qv=700/6000 m3/h, dpext=300 Pa; včetně:_x000D_
včetně montáže</t>
  </si>
  <si>
    <t>2036322011</t>
  </si>
  <si>
    <t>-547196178</t>
  </si>
  <si>
    <t>Filtrační kazeta 100x500 třída filtrace G4, včetně montáže</t>
  </si>
  <si>
    <t>1195233794</t>
  </si>
  <si>
    <t>566406531</t>
  </si>
  <si>
    <t>751KM5</t>
  </si>
  <si>
    <t>Krycí mřížka na konce potrubí 1000x500, včetně montáže</t>
  </si>
  <si>
    <t>911005287</t>
  </si>
  <si>
    <t>D.1.4.d - 04 - Zařízení vzduchotechniky 4 - Větrání a vytápění kotelny</t>
  </si>
  <si>
    <t>751PV003</t>
  </si>
  <si>
    <t>372410386</t>
  </si>
  <si>
    <t>75104SF</t>
  </si>
  <si>
    <t>Radiální ventilátor do kruhového potrubí; Qv=600 m3/h, dpext=350 Pa; včetně:_x000D_
včetně montáže</t>
  </si>
  <si>
    <t>-1149042623</t>
  </si>
  <si>
    <t>751TH006</t>
  </si>
  <si>
    <t>Tlumič hluku 500x200, l=2000mm, včetně montáže</t>
  </si>
  <si>
    <t>700156317</t>
  </si>
  <si>
    <t>751TH004</t>
  </si>
  <si>
    <t>Tlumič hluku ø315 mm, včetně montáže</t>
  </si>
  <si>
    <t>-100967132</t>
  </si>
  <si>
    <t>695506062</t>
  </si>
  <si>
    <t>751DZ004</t>
  </si>
  <si>
    <t>Protidešťová žaluzie 400x400 včetně síta a montáže</t>
  </si>
  <si>
    <t>-1948038059</t>
  </si>
  <si>
    <t>Krycí mřížka na konce potrubí 400x400, včetně montáže</t>
  </si>
  <si>
    <t>-383707627</t>
  </si>
  <si>
    <t>751RK001</t>
  </si>
  <si>
    <t>Regulační klapka ø315 mm, včetně montáže</t>
  </si>
  <si>
    <t>-1429350588</t>
  </si>
  <si>
    <t>751KM6</t>
  </si>
  <si>
    <t>Krycí mřížka na konec potrubí ø315 mm, včetně montáže</t>
  </si>
  <si>
    <t>-314766071</t>
  </si>
  <si>
    <t>75104.01-05SAHARA</t>
  </si>
  <si>
    <t>Teplovodní vytápěcí jedntoka,nástěnné provedení, teplotní spád 90/70°C, Q=23kW, včetně závěsu a ovládací skříńky, včetně montáže</t>
  </si>
  <si>
    <t>1522969347</t>
  </si>
  <si>
    <t>75104.01MK</t>
  </si>
  <si>
    <t>Motoricky ovládaná klapka ø315 mm, včetně montáže</t>
  </si>
  <si>
    <t>-1636681716</t>
  </si>
  <si>
    <t>75104.02-03MK</t>
  </si>
  <si>
    <t>Motoricky ovládaná klapka 400x400,  včetně montáže</t>
  </si>
  <si>
    <t>232154945</t>
  </si>
  <si>
    <t>Kruhové potrubí SPIRO ø315 mm včetně tvarovek, včetně montáže</t>
  </si>
  <si>
    <t>1429065528</t>
  </si>
  <si>
    <t>800163615</t>
  </si>
  <si>
    <t>1847090013</t>
  </si>
  <si>
    <t>D.1.4.d - 05 - Zařízení vzduchotechniky 5 - Vytápění kotleny tepelného čerpadla</t>
  </si>
  <si>
    <t>75105.01-02 SAHARA</t>
  </si>
  <si>
    <t>Teplovodní vytápěcí jedntoka,nástěnné provedení, teplotní spád 90/70°C, Q=18kW, včetně závěsu a ovládací skříńky, včetně montáže</t>
  </si>
  <si>
    <t>75106.01 SAHARA</t>
  </si>
  <si>
    <t>Teplovodní vytápěcí jedntoka,nástěnné provedení, teplotní spád 90/70°C, Q=10kW, včetně závěsu a ovládací skříńky, včetně montáže</t>
  </si>
  <si>
    <t>-936650226</t>
  </si>
  <si>
    <t>75106.02 SAHARA</t>
  </si>
  <si>
    <t>Teplovodní vytápěcí jedntoka,nástěnné provedení, teplotní spád 90/70°C, Q=8kW, včetně závěsu a ovládací skříńky, včetně montáže</t>
  </si>
  <si>
    <t>-337726030</t>
  </si>
  <si>
    <t>D.1.4.d - 06 - Zařízení vzduchotechniky - Ostatní</t>
  </si>
  <si>
    <t>Ostatní spojovací materiál</t>
  </si>
  <si>
    <t>kg</t>
  </si>
  <si>
    <t>-31756146</t>
  </si>
  <si>
    <t>101VZT2</t>
  </si>
  <si>
    <t>Identifikační štítky</t>
  </si>
  <si>
    <t>-467625854</t>
  </si>
  <si>
    <t>101VZT3</t>
  </si>
  <si>
    <t>Manuál pro obsluhu</t>
  </si>
  <si>
    <t>2055459595</t>
  </si>
  <si>
    <t>101VZT4</t>
  </si>
  <si>
    <t>Realizační dokumentace</t>
  </si>
  <si>
    <t>289605438</t>
  </si>
  <si>
    <t>101VZT5</t>
  </si>
  <si>
    <t>Měření hluku včetně protokolu</t>
  </si>
  <si>
    <t>1224369414</t>
  </si>
  <si>
    <t>101VZT6</t>
  </si>
  <si>
    <t>Zaškolení obsluhy</t>
  </si>
  <si>
    <t>1031152937</t>
  </si>
  <si>
    <t>101VZT7</t>
  </si>
  <si>
    <t xml:space="preserve">Přesun hmot vertikální i horizontální </t>
  </si>
  <si>
    <t>1276539143</t>
  </si>
  <si>
    <t>Projektant</t>
  </si>
  <si>
    <t>Ostatní náklady</t>
  </si>
  <si>
    <t>Nám. Míru 55, 507 11 Valdice</t>
  </si>
  <si>
    <t>Redukce DN125/80 předizolovaného ocelového potrubí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</si>
  <si>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Redukce DN125/100 předizolovaného ocelového potrubí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</si>
  <si>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Koleno 90° předizolovaného ocelového potrubí DN80 do země s tepelnou polyuretanovou izolací izolační třída 2 a pláštěm s PE-HD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plášťová trubka PE-HD, Hustota 960 kg/m3, roztažnost 1,8*10-4 / K, pevnost v tahu min. 17 MPa_x000D_
 - vč. závěsového systému, spojek, pásek,  směsné láhve, montážní sady, detekce vč. podpěry a vodiče, PN25</t>
  </si>
  <si>
    <t>Koleno 90° předizolovaného ocelového potrubí DN100 do země s tepelnou polyuretanovou izolací izolační třída 2 a pláštěm s PE-HD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plášťová trubka PE-HD, Hustota 960 kg/m3, roztažnost 1,8*10-4 / K, pevnost v tahu min. 17 MPa_x000D_
 - vč. závěsového systému, spojek, pásek,  směsné láhve, montážní sady, detekce vč. podpěry a vodiče, PN25</t>
  </si>
  <si>
    <t>Předizolované ocelové potrubí DN125/250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délka potrubí 6m_x000D_
 - vč. nátěru pod izolaci, závěsového systému, spojek, pásek, odvzdušnění, směsné láhve, montážní sady, detekce vč. podpěry a vodiče, PN25</t>
  </si>
  <si>
    <t>Předizolované ocelové potrubí DN150/280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délka potrubí 6m_x000D_
 - vč. nátěru pod izolaci, závěsového systému, spojek, pásek, odvzdušnění, směsné láhve, montážní sady, detekce vč. podpěry a vodiče, PN25</t>
  </si>
  <si>
    <t>Předizolované ocelové potrubí DN100/225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délka potrubí 6m_x000D_
 - vč. nátěru pod izolaci, závěsového systému, spojek, pásek, odvzdušnění, směsné láhve, montážní sady, detekce vč. podpěry a vodiče, PN25</t>
  </si>
  <si>
    <t>Předizolované ocelové potrubí DN80/180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délka potrubí 6m_x000D_
 - vč. nátěru pod izolaci, závěsového systému, spojek, pásek, odvzdušnění, směsné láhve, montážní sady, detekce vč. podpěry a vodiče, PN25</t>
  </si>
  <si>
    <t>Koleno 90° předizolovaného ocelového potrubí DN150/280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</si>
  <si>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Koleno 90° předizolovaného ocelového potrubí DN125/250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</si>
  <si>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Koleno 90° předizolovaného ocelového potrubí DN100/225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</si>
  <si>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Koleno 90° předizolovaného ocelového potrubí DN80/180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</si>
  <si>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Koleno 90160° předizolovaného ocelového potrubí DN65/160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</si>
  <si>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Koleno 30° předizolovaného ocelového potrubí DN100/225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odvzdušnění, směsné láhve, montážní sady, detekce vč. podpěry a vodiče, PN25</t>
  </si>
  <si>
    <t>Koleno 30° předizolovaného ocelového potrubí DN125/250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odvzdušnění, směsné láhve, montážní sady, detekce vč. podpěry a vodiče, PN25</t>
  </si>
  <si>
    <t>Odbočka DN150/DN100 předizolovaného ocelového potrubí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odvzdušnění, směsné láhve, montážní sady, detekce vč. podpěry a vodiče, PN25</t>
  </si>
  <si>
    <t>Odbočka DN150/DN65 předizolovaného ocelového potrubí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odvzdušnění, směsné láhve, montážní sady, detekce vč. podpěry a vodiče, PN25</t>
  </si>
  <si>
    <t>Odbočka DN125/DN100 předizolovaného ocelového potrubí do venkovního prostoru s tepelnou polyuretanovou izolací izolační třída 2 a pláštěm s pozinkovaného plechu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vč. nátěru pod izolaci, závěsového systému, spojek, pásek, směsné láhve, montážní sady, detekce vč. podpěry a vodiče, PN25</t>
  </si>
  <si>
    <t>Předizolované ocelové potrubí DN150/280 do země s tepelnou polyuretanovou izolací izolační třída 2 a pláštěm s PE-HD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plášťová trubka PE-HD, Hustota 960 kg/m3, roztažnost 1,8*10-4 / K, pevnost v tahu min. 17 MPa_x000D_
 - vč. závěsového systému, spojek, pásek, směsné láhve, montážní sady, detekce vč. podpěry a vodiče, PN25</t>
  </si>
  <si>
    <t>Předizolované ocelové potrubí DN100/225 do země s tepelnou polyuretanovou izolací izolační třída 2 a pláštěm s PE-HD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plášťová trubka PE-HD, Hustota 960 kg/m3, roztažnost 1,8*10-4 / K, pevnost v tahu min. 17 MPa_x000D_
 - vč. závěsového systému, spojek, pásek, směsné láhve, montážní sady, detekce vč. podpěry a vodiče, PN25</t>
  </si>
  <si>
    <t>Předizolované ocelové potrubí DN80 /180do země s tepelnou polyuretanovou izolací izolační třída 2 a pláštěm s PE-HD vč. montáže_x000D_
 - ocelová trubka materiál P235GH popř. P265GH, vodivost 46-54,5W/mK, roztažnost 1,2*10-5 /K_x000D_
 - tvrdá polyuretanová izolace vodivost 0,026 W/mK, Hustota jádra  min. 60 kg/m3, pr. velikost buňky max. 0,5mm, obsah uzavřených buněk min. 88%_x000D_
 - plášťová trubka PE-HD, Hustota 960 kg/m3, roztažnost 1,8*10-4 / K, pevnost v tahu min. 17 MPa_x000D_
 - vč. závěsového systému, spojek, pásek,  směsné láhve, montážní sady, detekce vč. podpěry a vodiče, PN25</t>
  </si>
  <si>
    <t>P</t>
  </si>
  <si>
    <t>Poznámka k položce:
 - pomocné práce při stavebnívh prací
 - vyklizení dotčené části objektu a zajištění proti přístupu nepovolaných osob uzamčením</t>
  </si>
  <si>
    <t>1638882517</t>
  </si>
  <si>
    <t>512</t>
  </si>
  <si>
    <t>Hodinová zúčtovací sazba pomocný stavební dělník</t>
  </si>
  <si>
    <t>HZS1291</t>
  </si>
  <si>
    <t>Hodinové zúčtovací sazby</t>
  </si>
  <si>
    <t>HZS</t>
  </si>
  <si>
    <t>689430682</t>
  </si>
  <si>
    <t>Příplatek k cenám 2x maleb za sucha otěruvzdorných za barevnou malbu tónovanou tónovacími přípravky</t>
  </si>
  <si>
    <t>784221141</t>
  </si>
  <si>
    <t>1669810147</t>
  </si>
  <si>
    <t>Dvojnásobné bílé malby  ze směsí za sucha dobře otěruvzdorných v místnostech do 3,80 m</t>
  </si>
  <si>
    <t>784221101</t>
  </si>
  <si>
    <t>-323634861</t>
  </si>
  <si>
    <t>Základní akrylátová jednonásobná penetrace podkladu v místnostech výšky do 3,80m</t>
  </si>
  <si>
    <t>784181101</t>
  </si>
  <si>
    <t>-1025968730</t>
  </si>
  <si>
    <t>Lokální vyrovnání podkladu stěrkou plochy do 1,0 m2 v místnostech výšky do 3,80 m</t>
  </si>
  <si>
    <t>784161231</t>
  </si>
  <si>
    <t>-1073108387</t>
  </si>
  <si>
    <t>Obroušení podkladu omítnutého v místnostech výšky do 3,80 m</t>
  </si>
  <si>
    <t>784111011</t>
  </si>
  <si>
    <t>Součet</t>
  </si>
  <si>
    <t>"strop</t>
  </si>
  <si>
    <t>393,29</t>
  </si>
  <si>
    <t xml:space="preserve">"výmalba prostor </t>
  </si>
  <si>
    <t>"zapravení omítek po zazdívání VZT</t>
  </si>
  <si>
    <t>3+11</t>
  </si>
  <si>
    <t>"pouze u opravovaných omítkách</t>
  </si>
  <si>
    <t>129678854</t>
  </si>
  <si>
    <t>Oprášení (ometení ) podkladu v místnostech výšky do 3,80 m</t>
  </si>
  <si>
    <t>784111001</t>
  </si>
  <si>
    <t>Dokončovací práce - malby a tapety</t>
  </si>
  <si>
    <t>784</t>
  </si>
  <si>
    <t>-1317909643</t>
  </si>
  <si>
    <t>dlaždice keramické slinuté neglazované mrazuvzdorné bílá přes 9 do 12 ks/m2</t>
  </si>
  <si>
    <t>59761409</t>
  </si>
  <si>
    <t>13,5*15,5*0,3</t>
  </si>
  <si>
    <t>13,5*16,2*0,2</t>
  </si>
  <si>
    <t>"dle popisu výkresu - oprava podlah</t>
  </si>
  <si>
    <t>-2063717118</t>
  </si>
  <si>
    <t>Oprava podlah z keramických dlaždic režných lepených do 9 ks/m2</t>
  </si>
  <si>
    <t>771573912</t>
  </si>
  <si>
    <t>Podlahy z dlaždic</t>
  </si>
  <si>
    <t>771</t>
  </si>
  <si>
    <t>-916967883</t>
  </si>
  <si>
    <t>Dodávka a montáž vnitřních dvoukřídlých dveří vč. zárubní- CENA BUDE UPŘESNĚNA DLE VÝBĚRU OBJEDNATELE A NABÍDKY DODAVATELE</t>
  </si>
  <si>
    <t>766-RDV</t>
  </si>
  <si>
    <t>Výplně otvorů</t>
  </si>
  <si>
    <t>766-1</t>
  </si>
  <si>
    <t>"základ pod technologii kotelny</t>
  </si>
  <si>
    <t>"dle popisu výkresu PŮDORYS 1 NP a dle detailu základu - oprava hydroizolace po odbourání podlahy</t>
  </si>
  <si>
    <t>1646650471</t>
  </si>
  <si>
    <t>Izolace proti vodě za studena vodorovné těsnicí hmotou</t>
  </si>
  <si>
    <t>711413111</t>
  </si>
  <si>
    <t>Izolace proti vodě, vlhkosti a plynům</t>
  </si>
  <si>
    <t>711</t>
  </si>
  <si>
    <t>1246912697</t>
  </si>
  <si>
    <t>Příplatek k ručnímu přesunu hmot pro budovy zděné za zvětšený přesun ZKD 100 m</t>
  </si>
  <si>
    <t>998018011</t>
  </si>
  <si>
    <t>-1263002506</t>
  </si>
  <si>
    <t>Přesun hmot ruční pro budovy v do 6 m</t>
  </si>
  <si>
    <t>998018001</t>
  </si>
  <si>
    <t>Přesun hmot</t>
  </si>
  <si>
    <t>998</t>
  </si>
  <si>
    <t>914282021</t>
  </si>
  <si>
    <t>Poplatek za uložení stavebního směsného odpadu na skládce (skládkovné)</t>
  </si>
  <si>
    <t>997013831</t>
  </si>
  <si>
    <t>19,342*15 'Přepočtené koeficientem množství</t>
  </si>
  <si>
    <t>963179534</t>
  </si>
  <si>
    <t>Příplatek k odvozu suti a vybouraných hmot na skládku ZKD 1 km přes 1 km</t>
  </si>
  <si>
    <t>997013509</t>
  </si>
  <si>
    <t>-643172835</t>
  </si>
  <si>
    <t>Odvoz suti a vybouraných hmot na skládku nebo meziskládku do 1 km se složením</t>
  </si>
  <si>
    <t>997013501</t>
  </si>
  <si>
    <t>-1850482165</t>
  </si>
  <si>
    <t>Příplatek k vnitrostaveništní dopravě suti a vybouraných hmot za zvětšenou dopravu suti ZKD 10 m</t>
  </si>
  <si>
    <t>997013219</t>
  </si>
  <si>
    <t>1164958692</t>
  </si>
  <si>
    <t>Vnitrostaveništní doprava suti a vybouraných hmot pro budovy v do 6 m ručně</t>
  </si>
  <si>
    <t>997013211</t>
  </si>
  <si>
    <t>Přesun sutě</t>
  </si>
  <si>
    <t>997</t>
  </si>
  <si>
    <t>(15,5*2+13,5*2)*3,35</t>
  </si>
  <si>
    <t>(13,5*2+16,2*2)*3,35</t>
  </si>
  <si>
    <t>137823395</t>
  </si>
  <si>
    <t>Otlučení (osekání) vnitřní vápenné nebo vápenocementové omítky stěn v rozsahu do 20 %</t>
  </si>
  <si>
    <t>978013141</t>
  </si>
  <si>
    <t>4,0*2+2,0*2</t>
  </si>
  <si>
    <t>3,4*4+2,8*4</t>
  </si>
  <si>
    <t>0,8*4*5</t>
  </si>
  <si>
    <t>"základ pod technologii kotelny a komínu</t>
  </si>
  <si>
    <t>"bourání celé houbky podlahy - dle popisu výkresu PŮDORYS 2 NP a dle detailu základu</t>
  </si>
  <si>
    <t>0,6*4*2</t>
  </si>
  <si>
    <t>"bourání celé houbky podlahy - dle popisu výkresu PŮDORYS 1 NP a dle detailu základu</t>
  </si>
  <si>
    <t>-751652650</t>
  </si>
  <si>
    <t>Řezání stávajících betonových mazanin vyztužených hl do 100 mm</t>
  </si>
  <si>
    <t>977312112</t>
  </si>
  <si>
    <t>"prostup 800</t>
  </si>
  <si>
    <t>"prostup průměr 500</t>
  </si>
  <si>
    <t>3*3</t>
  </si>
  <si>
    <t>"prostup stropní konstrukcí průměr 300</t>
  </si>
  <si>
    <t>"prostup střechou průměru 200</t>
  </si>
  <si>
    <t>-1378945180</t>
  </si>
  <si>
    <t>Vybourání otvorů ve stropech nebo střeše dle požadavků technologie</t>
  </si>
  <si>
    <t>972-R01</t>
  </si>
  <si>
    <t xml:space="preserve">11"prostup pro VZT ostatní prostupy  - dle popisu výkresu PŮDORYS 2 NP </t>
  </si>
  <si>
    <t xml:space="preserve">3"prostup pro VZT 500x500 - dle popisu výkresu PŮDORYS 1 NP </t>
  </si>
  <si>
    <t>-126487387</t>
  </si>
  <si>
    <t>Vybourání otvorů ve zdivu cihelném pl do 0,25 m2 na MC tl do 900 mm</t>
  </si>
  <si>
    <t>971035481</t>
  </si>
  <si>
    <t xml:space="preserve">"případné betonové podstavce </t>
  </si>
  <si>
    <t>-515798364</t>
  </si>
  <si>
    <t>Vybourání podkladních kvádříků betonových nebo kamenných pl do 0,20 m2 v do 250 mm</t>
  </si>
  <si>
    <t>966086341</t>
  </si>
  <si>
    <t>3,945*1,93*0,1</t>
  </si>
  <si>
    <t>2,8*3,3*2*0,1</t>
  </si>
  <si>
    <t>0,8*0,8*0,1*4</t>
  </si>
  <si>
    <t>"základ pod technologii kotelny a komín</t>
  </si>
  <si>
    <t>"bourání celé hloubky podlahy - dle popisu výkresu PŮDORYS 1 NP a dle detailu základu</t>
  </si>
  <si>
    <t>0,6*0,6*0,1*2</t>
  </si>
  <si>
    <t>1042099403</t>
  </si>
  <si>
    <t>Bourání podkladů pod dlažby betonových s potěrem nebo teracem tl do 100 mm pl do 1 m2</t>
  </si>
  <si>
    <t>965043321</t>
  </si>
  <si>
    <t>"dle popisu TZ - po stavebích úpravách</t>
  </si>
  <si>
    <t>-415622812</t>
  </si>
  <si>
    <t>Vyčištění budov bytové a občanské výstavby při výšce podlaží do 4 m</t>
  </si>
  <si>
    <t>952901111</t>
  </si>
  <si>
    <t>Ostatní konstrukce a práce, bourání</t>
  </si>
  <si>
    <t>13,5*15,5*0,2</t>
  </si>
  <si>
    <t xml:space="preserve">"oprava původní betonové podlahy v předpokládaném rozsahu 20% celkového povrchu </t>
  </si>
  <si>
    <t>-1533373426</t>
  </si>
  <si>
    <t>Potěr pískocementový tl do 10 mm tř. C 20 běžný</t>
  </si>
  <si>
    <t>632451415</t>
  </si>
  <si>
    <t>2*2*3</t>
  </si>
  <si>
    <t>1*5</t>
  </si>
  <si>
    <t>1*2</t>
  </si>
  <si>
    <t>"oprava styku nového základu a stávající podlahy  - dle popisu výkresu PŮDORYS 1 NP + PŮDORYS 2 NP</t>
  </si>
  <si>
    <t>104164472</t>
  </si>
  <si>
    <t>Doplnění cementového potěru hlazeného pl do 1 m2 tl do 10 mm</t>
  </si>
  <si>
    <t>632451411</t>
  </si>
  <si>
    <t>"oprava původní betonové podlahy v předpokládaném rozsahu 20% celkového povrchu</t>
  </si>
  <si>
    <t>-483867032</t>
  </si>
  <si>
    <t>Cementový samonivelační potěr ze suchých směsí tloušťky do 5 mm</t>
  </si>
  <si>
    <t>632451101</t>
  </si>
  <si>
    <t>(0,8*4*4+2,8*4+3,32*4+1,93*2+3,95*2)*0,2</t>
  </si>
  <si>
    <t>"oprava styku nového základu a stávající podlahy  - dle popisu výkresu PŮDORYS 2 NP - do styku doplněn dilatační prvek - přířez asfaltového pásu</t>
  </si>
  <si>
    <t>0,1*4*2</t>
  </si>
  <si>
    <t>"oprava styku nového základu a stávající podlahy  - dle popisu výkresu PŮDORYS 1 NP - do styku doplněn dilatační prvek - přířez asfaltového pásu</t>
  </si>
  <si>
    <t>1893343950</t>
  </si>
  <si>
    <t>Doplnění rýh v dosavadních mazaninách betonem prostým</t>
  </si>
  <si>
    <t>631312141</t>
  </si>
  <si>
    <t>13,5*15,5*0,1*0,2</t>
  </si>
  <si>
    <t>13,5*16,2*0,1*0,2</t>
  </si>
  <si>
    <t>720415787</t>
  </si>
  <si>
    <t>Doplnění dosavadních mazanin betonem prostým plochy do 1 m2 tloušťky přes 80 mm</t>
  </si>
  <si>
    <t>631311131</t>
  </si>
  <si>
    <t>80"zakrytí před výmalbou a před stavebními pracemi</t>
  </si>
  <si>
    <t>693079136</t>
  </si>
  <si>
    <t>Obalení konstrukcí a prvků fólií přilepenou lepící páskou</t>
  </si>
  <si>
    <t>619991011</t>
  </si>
  <si>
    <t>1384530269</t>
  </si>
  <si>
    <t>Oprava vnitřní vápenocementové štukové omítky stěn v rozsahu plochy do 20%</t>
  </si>
  <si>
    <t>612325422</t>
  </si>
  <si>
    <t>"zapravení omítkou po vybourání prostupů</t>
  </si>
  <si>
    <t>Poznámka k položce:
vnitřní štukové omítky stěny jsou provedeny s napojením na stávající omítky</t>
  </si>
  <si>
    <t>592060190</t>
  </si>
  <si>
    <t>Vápenocementová štuková omítka malých ploch do 1,0 m2 na stěnách</t>
  </si>
  <si>
    <t>612325223</t>
  </si>
  <si>
    <t>Úpravy povrchů, podlahy a osazování výplní</t>
  </si>
  <si>
    <t>4,3*12,5</t>
  </si>
  <si>
    <t xml:space="preserve">"vyplnění prosotru TČ kačírkem dle popisu výkresu PŮDORYS 1 NP </t>
  </si>
  <si>
    <t>-320597761</t>
  </si>
  <si>
    <t>Kryt vymývaným dekoračním kamenivem (kačírkem) tl 200 mm</t>
  </si>
  <si>
    <t>571908111</t>
  </si>
  <si>
    <t>Komunikace pozemní</t>
  </si>
  <si>
    <t xml:space="preserve">12,5*2+4,3"dle popisu výkresu PŮDORYS 1 NP </t>
  </si>
  <si>
    <t>-1730820481</t>
  </si>
  <si>
    <t>Dodávka a montáž oplocení venkovní jednotky TČ - drátěné pletivo v. 1,8m vč. sloupků a vzpěr s osazením uzamykatelné branky. Provedení vč. zemních prací. Kompletní provedení vč. přesunu hmot</t>
  </si>
  <si>
    <t>33819-R01</t>
  </si>
  <si>
    <t>40*0,2</t>
  </si>
  <si>
    <t>"dle popisu výkresu PŮDORYS 1 NP</t>
  </si>
  <si>
    <t>-871982498</t>
  </si>
  <si>
    <t>Zazdívka otvorů pl do 4 m2 ve zdivu nadzákladovém cihlami pálenými na MVC</t>
  </si>
  <si>
    <t>310239211</t>
  </si>
  <si>
    <t>0,5</t>
  </si>
  <si>
    <t>"obezdění nových dveří dle výkresu PŮDORYS 2 NP</t>
  </si>
  <si>
    <t>-1857110023</t>
  </si>
  <si>
    <t>Zazdívka otvorů pl do 1 m2 ve zdivu nadzákladovém cihlami pálenými na MC</t>
  </si>
  <si>
    <t>310238411</t>
  </si>
  <si>
    <t>"zapravení prostupů po technologii</t>
  </si>
  <si>
    <t>-1715217286</t>
  </si>
  <si>
    <t>Zazdívka otvorů pl do 0,25 m2 ve zdivu nadzákladovém cihlami pálenými tl do 300 mm</t>
  </si>
  <si>
    <t>310237241</t>
  </si>
  <si>
    <t>Svislé a kompletní konstrukce</t>
  </si>
  <si>
    <t>6,925*60/1000*2</t>
  </si>
  <si>
    <t>2,798*3,32*0,2*2</t>
  </si>
  <si>
    <t>3,945*1,93*0,2</t>
  </si>
  <si>
    <t>"základ pod technologii kotelny - PŮDORYS 2 NP</t>
  </si>
  <si>
    <t>0,8*0,8*0,3*3</t>
  </si>
  <si>
    <t>"základ pod komín - PŮDORYS 2 NP</t>
  </si>
  <si>
    <t>0,8*0,8*0,3*2</t>
  </si>
  <si>
    <t>0,5*0,5*0,3*2</t>
  </si>
  <si>
    <t>"základ pod technologii kotelny - PŮDORYS 1 NP</t>
  </si>
  <si>
    <t>1585385687</t>
  </si>
  <si>
    <t>Výztuž základových patek svařovanými sítěmi Kari</t>
  </si>
  <si>
    <t>275362021</t>
  </si>
  <si>
    <t>6,48*40/1000"venkovní základy</t>
  </si>
  <si>
    <t>-1424815854</t>
  </si>
  <si>
    <t>Výztuž základových patek betonářskou ocelí 10 505 (R)</t>
  </si>
  <si>
    <t>275361821</t>
  </si>
  <si>
    <t>-1663493303</t>
  </si>
  <si>
    <t>Odstranění bednění základových patek</t>
  </si>
  <si>
    <t>275351122</t>
  </si>
  <si>
    <t>(0,5+3,0)*2*0,2*4</t>
  </si>
  <si>
    <t>"betonový základ pod technolocgii TČ</t>
  </si>
  <si>
    <t>(0,2+0,8)*2*0,2*3</t>
  </si>
  <si>
    <t>"betonový základ pod potrubí</t>
  </si>
  <si>
    <t>723275241</t>
  </si>
  <si>
    <t>Zřízení bednění základových patek</t>
  </si>
  <si>
    <t>275351121</t>
  </si>
  <si>
    <t>0,5*3,0*1,0*4</t>
  </si>
  <si>
    <t>0,2*0,8*1,0*3</t>
  </si>
  <si>
    <t>1299771814</t>
  </si>
  <si>
    <t>Základové patky ze ŽB bez zvýšených nároků na prostředí tř. C 20/25</t>
  </si>
  <si>
    <t>275321411</t>
  </si>
  <si>
    <t>Zakládání</t>
  </si>
  <si>
    <t>2013798949</t>
  </si>
  <si>
    <t>Úprava pláně v hornině tř. 1 až 4 se zhutněním</t>
  </si>
  <si>
    <t>181951102</t>
  </si>
  <si>
    <t>38,88*0,4</t>
  </si>
  <si>
    <t>-1964993281</t>
  </si>
  <si>
    <t>osivo směs travní univerzál</t>
  </si>
  <si>
    <t>00572470</t>
  </si>
  <si>
    <t>995541900</t>
  </si>
  <si>
    <t>Založení lučního trávníku výsevem plochy do 1000 m2 v rovině a ve svahu do 1:5</t>
  </si>
  <si>
    <t>181411121</t>
  </si>
  <si>
    <t>5,832/0,15</t>
  </si>
  <si>
    <t>"rozprostření vykopané zeminy na pozemku</t>
  </si>
  <si>
    <t>876071445</t>
  </si>
  <si>
    <t>Rozprostření ornice tl vrstvy do 150 mm pl do 500 m2 v rovině nebo ve svahu do 1:5</t>
  </si>
  <si>
    <t>181301102</t>
  </si>
  <si>
    <t>346376228</t>
  </si>
  <si>
    <t>Uložení sypaniny na pozemku</t>
  </si>
  <si>
    <t>171201201</t>
  </si>
  <si>
    <t>-1451623217</t>
  </si>
  <si>
    <t>Nakládání výkopku z hornin tř. 1 až 4 do 100 m3</t>
  </si>
  <si>
    <t>167101101</t>
  </si>
  <si>
    <t>5,832"na dočasnou skládku na pozemku</t>
  </si>
  <si>
    <t>1090343782</t>
  </si>
  <si>
    <t>Vodorovné přemístění do 50 m výkopku/sypaniny z horniny tř. 1 až 4</t>
  </si>
  <si>
    <t>162201102</t>
  </si>
  <si>
    <t>2136099861</t>
  </si>
  <si>
    <t>Příplatek za lepivost u hloubení šachet ručním nebo pneum nářadím v horninách tř. 3</t>
  </si>
  <si>
    <t>133202019</t>
  </si>
  <si>
    <t>0,5*3,0*0,9*4</t>
  </si>
  <si>
    <t>0,2*0,8*0,9*3</t>
  </si>
  <si>
    <t>1690945980</t>
  </si>
  <si>
    <t>Hloubení šachet ručním nebo pneum nářadím v soudržných horninách tř. 3, plocha výkopu do 4 m2</t>
  </si>
  <si>
    <t>133202011</t>
  </si>
  <si>
    <t>Zemní práce</t>
  </si>
  <si>
    <t>Práce a dodávky HSV</t>
  </si>
  <si>
    <t>HSV</t>
  </si>
  <si>
    <t>HZS - Hodinové zúčtovací sazby</t>
  </si>
  <si>
    <t xml:space="preserve">    784 - Dokončovací práce - malby a tapety</t>
  </si>
  <si>
    <t xml:space="preserve">    771 - Podlahy z dlaždic</t>
  </si>
  <si>
    <t xml:space="preserve">    766-1 - Výplně otvorů</t>
  </si>
  <si>
    <t xml:space="preserve">    711 - Izolace proti vodě, vlhkosti a plynům</t>
  </si>
  <si>
    <t xml:space="preserve">    998 - Přesun hmot</t>
  </si>
  <si>
    <t xml:space="preserve">    997 - Přesun sutě</t>
  </si>
  <si>
    <t xml:space="preserve">    9 - Ostatní konstrukce a práce, bourání</t>
  </si>
  <si>
    <t xml:space="preserve">    6 - Úpravy povrchů, podlahy a osazování výplní</t>
  </si>
  <si>
    <t xml:space="preserve">    5 - Komunikace pozemní</t>
  </si>
  <si>
    <t xml:space="preserve">    3 - Svislé a kompletní konstrukce</t>
  </si>
  <si>
    <t xml:space="preserve">    2 - Zakládání</t>
  </si>
  <si>
    <t xml:space="preserve">    1 - Zemní práce</t>
  </si>
  <si>
    <t>HSV - Práce a dodávky HSV</t>
  </si>
  <si>
    <t>{4f892b86-0aa7-462b-8cf1-5bf934fa8d57}</t>
  </si>
  <si>
    <t>-708125190</t>
  </si>
  <si>
    <t>Proplach a dezinfekce vodovodního potrubí do DN 80</t>
  </si>
  <si>
    <t>722290234</t>
  </si>
  <si>
    <t>80+490+380+350+240+70+140+90+90+310+50+120+210+60</t>
  </si>
  <si>
    <t>1885374932</t>
  </si>
  <si>
    <t>Zkouška těsnosti vodovodního potrubí do DN 50</t>
  </si>
  <si>
    <t>722290226</t>
  </si>
  <si>
    <t>-1642757602</t>
  </si>
  <si>
    <t>Ochrana potrubí tepelnou izolací potrubními pouzrdy z minerální plsti s povrchvou úpravou hliníkovou fólií, tloušťka izolace 25 mm, vnitřní průměr potrubí DN přes 63 do 89 mm</t>
  </si>
  <si>
    <t>722181254</t>
  </si>
  <si>
    <t>-1934577611</t>
  </si>
  <si>
    <t>Ochrana potrubí tepelnou izolací potrubními pouzrdy z minerální plsti s povrchvou úpravou hliníkovou fólií, tloušťka izolace 25 mm, vnitřní průměr potrubí DN přes 45 do 63 mm</t>
  </si>
  <si>
    <t>722181253</t>
  </si>
  <si>
    <t>-1572704020</t>
  </si>
  <si>
    <t>Ochrana potrubí tepelnou izolací potrubními pouzrdy z minerální plsti s povrchvou úpravou hliníkovou fólií, tloušťka izolace 25 mm, vnitřní průměr potrubí DN přes 22 do 42 mm</t>
  </si>
  <si>
    <t>722181252.1</t>
  </si>
  <si>
    <t>-445169430</t>
  </si>
  <si>
    <t>Potrubí z ocelových trubek pozinkovaných závitových svařovaných běžných DN 80</t>
  </si>
  <si>
    <t>722130238</t>
  </si>
  <si>
    <t>-1704846805</t>
  </si>
  <si>
    <t>Potrubí z ocelových trubek pozinkovaných závitových svařovaných běžných DN 65</t>
  </si>
  <si>
    <t>722130237</t>
  </si>
  <si>
    <t>-1522434880</t>
  </si>
  <si>
    <t>Potrubí z ocelových trubek pozinkovaných závitových svařovaných běžných DN 50</t>
  </si>
  <si>
    <t>722130236</t>
  </si>
  <si>
    <t>-710675189</t>
  </si>
  <si>
    <t>Potrubí z ocelových trubek pozinkovaných závitových svařovaných běžných DN 40</t>
  </si>
  <si>
    <t>722130235</t>
  </si>
  <si>
    <t>1489632272</t>
  </si>
  <si>
    <t>Potrubí z ocelových trubek pozinkovaných závitových svařovaných běžných DN 32</t>
  </si>
  <si>
    <t>722130234</t>
  </si>
  <si>
    <t>925113454</t>
  </si>
  <si>
    <t>Potrubí z ocelových trubek pozinkovaných závitových svařovaných běžných DN 20</t>
  </si>
  <si>
    <t>722130232</t>
  </si>
  <si>
    <t>Zdravotechnika - vnitřní vodovod</t>
  </si>
  <si>
    <t>722</t>
  </si>
  <si>
    <t>-1141953217</t>
  </si>
  <si>
    <t>Protipožární trubní ucpávky kovové potrubí včetně dodatečné izolace prostup stěnou, požární odolnost dle PBŘ</t>
  </si>
  <si>
    <t>727111315</t>
  </si>
  <si>
    <t>Zdravotechnika - požární ochrana</t>
  </si>
  <si>
    <t>727</t>
  </si>
  <si>
    <t>-1309794026</t>
  </si>
  <si>
    <t>Typová uložení pro potrubí - kluzná, osová a pevné body</t>
  </si>
  <si>
    <t>ZTX106</t>
  </si>
  <si>
    <t>-1726784907</t>
  </si>
  <si>
    <t>Pomocné ocelové nosné konstrukce pro uložení potrubí - dodávka a montáž vč. spojovacího materiálu a nátěrů</t>
  </si>
  <si>
    <t>ZTX105</t>
  </si>
  <si>
    <t>999958101</t>
  </si>
  <si>
    <t>Pomocné zemní práce, úpravy terénů</t>
  </si>
  <si>
    <t>ZTX104</t>
  </si>
  <si>
    <t>796161314</t>
  </si>
  <si>
    <t>Demontáže stávajícího zařízení, potrubí, armatur a odstranění izolací, vč. likvidace demontovaného materiálu a odvozu na skládku</t>
  </si>
  <si>
    <t>ZTX103</t>
  </si>
  <si>
    <t>765483893</t>
  </si>
  <si>
    <t>Ostatní pomocné práce, úpravy ocelových nosných konstrukcí pro potrubí</t>
  </si>
  <si>
    <t>ZTX102</t>
  </si>
  <si>
    <t>1556099420</t>
  </si>
  <si>
    <t>Stavební přípomoci a ostatní pomocné práce, zhotovení prostupů pro potrubí, stavební zasparavení, oprava povrchů</t>
  </si>
  <si>
    <t>ZTX101</t>
  </si>
  <si>
    <t>Ostatní práce</t>
  </si>
  <si>
    <t>01</t>
  </si>
  <si>
    <t>-2130820140</t>
  </si>
  <si>
    <t>Výrobní dokumentace na instalaci systémů předizolovaného potrubí vč. pevnostního výpočtu a dílenského výkazu výměr</t>
  </si>
  <si>
    <t>VALX09</t>
  </si>
  <si>
    <t>-836783435</t>
  </si>
  <si>
    <t>Kompletnní dodávka a montáž systému předizolovaného potrubí PP-RCT -  - PE-HD plášť -  D110/200 - izolační třída 2 pro rozvody pro rozvody teplé vody a cirkulace, výpis prvků bude proveden dle sortimentu konkrétně vybraného dodavatele, TS = 70°C, PS = 1MPa</t>
  </si>
  <si>
    <t>VALX08</t>
  </si>
  <si>
    <t>363930421</t>
  </si>
  <si>
    <t>Kompletnní dodávka a montáž systému předizolovaného potrubí PP-RCT -  - PE-HD plášť -  D63/140 - izolační třída 2 pro rozvody pro rozvody teplé vody a cirkulace, výpis prvků bude proveden dle sortimentu konkrétně vybraného dodavatele, TS = 70°C, PS = 1MPa</t>
  </si>
  <si>
    <t>VALX07</t>
  </si>
  <si>
    <t>-1016531647</t>
  </si>
  <si>
    <t>Kompletnní dodávka a montáž systému předizolovaného potrubí PP-RCT - PE-HD plášť -  D40/125 - izolační třída 2 pro rozvody pro rozvody teplé vody a cirkulace, výpis prvků bude proveden dle sortimentu konkrétně vybraného dodavatele, TS = 70°C, PS = 1MPa</t>
  </si>
  <si>
    <t>VALX06</t>
  </si>
  <si>
    <t>-1403352827</t>
  </si>
  <si>
    <t>Kompletnní dodávka a montáž systému předizolovaného potrubí PP-RCT - spiro plášť -  D125/250 - izolační třída 2 pro rozvody pro rozvody teplé vody a cirkulace, výpis prvků bude proveden dle sortimentu konkrétně vybraného dodavatele, TS = 70°C, PS = 1MPa</t>
  </si>
  <si>
    <t>VALX05</t>
  </si>
  <si>
    <t>1165843023</t>
  </si>
  <si>
    <t>Kompletnní dodávka a montáž systému předizolovaného potrubí PP-RCT - spiro plášť -  D110/200 - izolační třída 2 pro rozvody pro rozvody teplé vody a cirkulace, výpis prvků bude proveden dle sortimentu konkrétně vybraného dodavatele, TS = 70°C, PS = 1MPa</t>
  </si>
  <si>
    <t>VALX04</t>
  </si>
  <si>
    <t>-1342602753</t>
  </si>
  <si>
    <t>Kompletnní dodávka a montáž systému předizolovaného potrubí PP-RCT - spiro plášť -  D90/180 - izolační třída 2 pro rozvody pro rozvody teplé vody a cirkulace, výpis prvků bude proveden dle sortimentu konkrétně vybraného dodavatele, TS = 70°C, PS = 1MPa</t>
  </si>
  <si>
    <t>VALX03</t>
  </si>
  <si>
    <t>239239177</t>
  </si>
  <si>
    <t>Kompletnní dodávka a montáž systému předizolovaného potrubí PP-RCT - spiro plášť -  D63/140 - izolační třída 2 pro rozvody pro rozvody teplé vody a cirkulace, výpis prvků bude proveden dle sortimentu konkrétně vybraného dodavatele, TS = 70°C, PS = 1MPa</t>
  </si>
  <si>
    <t>VALX02</t>
  </si>
  <si>
    <t>-288101732</t>
  </si>
  <si>
    <t>Kompletnní dodávka a montáž systému předizolovaného potrubí PP-RCT - spiro plášť -  D40/125 - izolační třída 2 pro rozvody pro rozvody teplé vody a cirkulace, výpis prvků bude proveden dle sortimentu konkrétně vybraného dodavatele, TS = 70°C, PS = 1MPa</t>
  </si>
  <si>
    <t>VALX01</t>
  </si>
  <si>
    <t>-1965196913</t>
  </si>
  <si>
    <t>den</t>
  </si>
  <si>
    <t>Teleskopická hydraulická montážní plošina na samohybném podvozku, s otočným košem výšky zdvihu do 8 m</t>
  </si>
  <si>
    <t>945412111</t>
  </si>
  <si>
    <t xml:space="preserve">    722 - Zdravotechnika - vnitřní vodovod</t>
  </si>
  <si>
    <t xml:space="preserve">      727 - Zdravotechnika - požární ochrana</t>
  </si>
  <si>
    <t xml:space="preserve">    01 - Ostatní práce</t>
  </si>
  <si>
    <t>Ondřej Zikán</t>
  </si>
  <si>
    <t>{8f692b04-f525-4a76-b225-8fb4f893ef2e}</t>
  </si>
  <si>
    <t>0,016+2,269</t>
  </si>
  <si>
    <t>527256615</t>
  </si>
  <si>
    <t>Přesun hmot pro trubní vedení z trub z plastických hmot otevřený výkop</t>
  </si>
  <si>
    <t>998276101</t>
  </si>
  <si>
    <t>-2011181539</t>
  </si>
  <si>
    <t>Proplach a dezinfekce vodovodního potrubí DN od 80 do 125</t>
  </si>
  <si>
    <t>892273122</t>
  </si>
  <si>
    <t>677004784</t>
  </si>
  <si>
    <t>Tlaková zkouška vodovodního potrubí do 80</t>
  </si>
  <si>
    <t>892241111</t>
  </si>
  <si>
    <t>1050742918</t>
  </si>
  <si>
    <t>napojení na stávající vodovodní potrubí - ostatní nespecifikované práce</t>
  </si>
  <si>
    <t>pc.V0106</t>
  </si>
  <si>
    <t>867652456</t>
  </si>
  <si>
    <t>ochranná folie šířky 400mm</t>
  </si>
  <si>
    <t>pc.V0105</t>
  </si>
  <si>
    <t>350020233</t>
  </si>
  <si>
    <t>vyhledávací vodič CYKY 4mm2</t>
  </si>
  <si>
    <t>pc.V0104</t>
  </si>
  <si>
    <t>778254961</t>
  </si>
  <si>
    <t>zemní uzavírací armatura pro potrubí PE 90 - vč. příslušenství, dodávky a montáž, součástí dodávky je teleskopický nástavec a litinový poklop</t>
  </si>
  <si>
    <t>pc.V0103</t>
  </si>
  <si>
    <t>-1698694175</t>
  </si>
  <si>
    <t>zemní uzavírací armatura pro potrubí PE 160 - vč. příslušenství, dodávky a montáž, součástí dodávky je teleskopický nástavec a litinový poklop</t>
  </si>
  <si>
    <t>pc.V0102</t>
  </si>
  <si>
    <t>532710267</t>
  </si>
  <si>
    <t>pc.V0101</t>
  </si>
  <si>
    <t>-82755237</t>
  </si>
  <si>
    <t>Trubky z polyetylénu vodovodní potrubí PE PE100 potrubí - pro rozvody vody dvouvrstvé potrubí PE 100 s 10% signalizační vrstvou (od d32 do d450) SDR 11, délka 12 m 90x8,2 vč. trubních tvarovek</t>
  </si>
  <si>
    <t>286136000</t>
  </si>
  <si>
    <t>1678811768</t>
  </si>
  <si>
    <t>Montáž vodovodního potrubí z plastů v otevřeném výkopu z polyetylenu PE 100 svařovaných na tupo SDR 11/PN16 D 90 x 8,2 mm vč. trubních tvarovek</t>
  </si>
  <si>
    <t>871241141</t>
  </si>
  <si>
    <t>Trubní vedení</t>
  </si>
  <si>
    <t>988223056</t>
  </si>
  <si>
    <t>Stavební přípomoci vč. zhotovení prostupu pro potrubí a stavebního zapravení</t>
  </si>
  <si>
    <t>KOX103</t>
  </si>
  <si>
    <t>-2141011035</t>
  </si>
  <si>
    <t>Dočasné odstranění stávajících betonových obrubníků a jejich vrácení zpět po realizaci vodoovdní přípojky</t>
  </si>
  <si>
    <t>KOX102</t>
  </si>
  <si>
    <t>1953210387</t>
  </si>
  <si>
    <t>Dočasné odstranění stávajících betonových panelů a jejich vrácení zpět po realizaci vodoovdní přípojky</t>
  </si>
  <si>
    <t>KOX101</t>
  </si>
  <si>
    <t>Komunikace</t>
  </si>
  <si>
    <t>40*0,6*0,1</t>
  </si>
  <si>
    <t>-45774494</t>
  </si>
  <si>
    <t>Lože pod potrubí, stoky a drobné objekty v otevřeném výkopu z písku a štěrkopísku do 63 mm</t>
  </si>
  <si>
    <t>451573111</t>
  </si>
  <si>
    <t>Vodorovné konstrukce</t>
  </si>
  <si>
    <t>30*0,015 'Přepočtené koeficientem množství</t>
  </si>
  <si>
    <t>-1221501335</t>
  </si>
  <si>
    <t>osivo směs travní parková</t>
  </si>
  <si>
    <t>005724100</t>
  </si>
  <si>
    <t>1788373254</t>
  </si>
  <si>
    <t>Založení trávníku na půdě předem připravené plochy do 1000 m2 výsevem včetně utažení parkového v rovině nebo na svahu do 1:5</t>
  </si>
  <si>
    <t>181411131</t>
  </si>
  <si>
    <t>(9,6+2,4)*1,8</t>
  </si>
  <si>
    <t>-1014094561</t>
  </si>
  <si>
    <t>kamenivo přírodní těžené pro stavební účely  PTK  (drobné, hrubé, štěrkopísky) kamenivo mimo normu zásypový materiál</t>
  </si>
  <si>
    <t>583312000</t>
  </si>
  <si>
    <t>40*0,6*0,4</t>
  </si>
  <si>
    <t>1697004479</t>
  </si>
  <si>
    <t>Obsyp potrubí bez prohození sypaniny z hornin tř. 1 až 4 uloženým do 3 m od kraje výkopu</t>
  </si>
  <si>
    <t>175101101</t>
  </si>
  <si>
    <t>36-12</t>
  </si>
  <si>
    <t>-631432173</t>
  </si>
  <si>
    <t>Zásyp jam, šachet rýh nebo kolem objektů sypaninou se zhutněním</t>
  </si>
  <si>
    <t>174101101</t>
  </si>
  <si>
    <t>-774652843</t>
  </si>
  <si>
    <t>Skladné</t>
  </si>
  <si>
    <t>171201202</t>
  </si>
  <si>
    <t>-2097531521</t>
  </si>
  <si>
    <t>Uložení sypaniny na skládky</t>
  </si>
  <si>
    <t>9,6+2,4</t>
  </si>
  <si>
    <t>-1665487902</t>
  </si>
  <si>
    <t>Vodorovné přemístění do 10000 m výkopku z horniny tř. 1 až 4</t>
  </si>
  <si>
    <t>162701105</t>
  </si>
  <si>
    <t>40*0,6*1,5</t>
  </si>
  <si>
    <t>711777535</t>
  </si>
  <si>
    <t>Svislé přemístění výkopku bez naložení do dopravní nádoby avšak s vyprázdněním dopravní nádoby na hromadu nebo do dopravního prostředku z horniny tř. 1 až 4, při hloubce výkopu přes 1 do 2,5 m</t>
  </si>
  <si>
    <t>161101101</t>
  </si>
  <si>
    <t>-1363906229</t>
  </si>
  <si>
    <t>Odstranění pažení stěn výkopu s uložením pažin na vzdálenost do 3 m od okraje výkopu příložné, hloubky do 4 m</t>
  </si>
  <si>
    <t>151101211</t>
  </si>
  <si>
    <t>40*1,5*2</t>
  </si>
  <si>
    <t>-1484057123</t>
  </si>
  <si>
    <t>Zřízení pažení stěn výkopu bez rozepření nebo vzepření příložné, hloubky do 4 m</t>
  </si>
  <si>
    <t>151101201</t>
  </si>
  <si>
    <t>546082838</t>
  </si>
  <si>
    <t>Hloubení zapažených i nezapažených rýh šířky do 600 mm ručním nebo pneumatickým nářadím s urovnáním dna do předepsaného profilu a spádu v horninách tř. 3 nesoudržných</t>
  </si>
  <si>
    <t>132202102</t>
  </si>
  <si>
    <t xml:space="preserve">    99 - Přesun hmot</t>
  </si>
  <si>
    <t xml:space="preserve">    8 - Trubní vedení</t>
  </si>
  <si>
    <t xml:space="preserve">    5 - Komunikace</t>
  </si>
  <si>
    <t xml:space="preserve">    4 - Vodorovné konstrukce</t>
  </si>
  <si>
    <t>HSV - HSV</t>
  </si>
  <si>
    <t>{3e578c6b-c5da-4c41-a304-6d37856b71d6}</t>
  </si>
  <si>
    <t>1979105924</t>
  </si>
  <si>
    <t>Teploměry technické s pevným stonkem a jímkou zadní připojení (axiální) průměr 63 mm délka stonku 50 mm</t>
  </si>
  <si>
    <t>734411101</t>
  </si>
  <si>
    <t>-1105137727</t>
  </si>
  <si>
    <t>Montáž regulačního dvoucestného kulového kohoutu DN50, kv=25 - dodávka MaR</t>
  </si>
  <si>
    <t>732VO02</t>
  </si>
  <si>
    <t>-1988626885</t>
  </si>
  <si>
    <t>Třícestný termostatický mechanický ventil s regulační teplotou 55°C - DN50 - PN16, dodávka a montáž</t>
  </si>
  <si>
    <t>732VO01</t>
  </si>
  <si>
    <t>-2030286246</t>
  </si>
  <si>
    <t>579072242</t>
  </si>
  <si>
    <t>976477073</t>
  </si>
  <si>
    <t>-444390091</t>
  </si>
  <si>
    <t>-413210507</t>
  </si>
  <si>
    <t>1077817348</t>
  </si>
  <si>
    <t>Armatury se dvěma závity filtry mosazný PN 16 do 120  st.C G 2</t>
  </si>
  <si>
    <t>722234268</t>
  </si>
  <si>
    <t>2036183585</t>
  </si>
  <si>
    <t>Armatury se dvěma závity filtry mosazný PN 16 do 120  st.C G 5/4</t>
  </si>
  <si>
    <t>722234266</t>
  </si>
  <si>
    <t>-1743512074</t>
  </si>
  <si>
    <t>Armatury se dvěma závity filtry mosazný PN 16 do 120  st.C G 1</t>
  </si>
  <si>
    <t>722234265</t>
  </si>
  <si>
    <t>-345907895</t>
  </si>
  <si>
    <t>Armatury se dvěma závity kulové kohouty PN 42 do 185  st.C plnoprůtokové s koulí vnitřní závit G 2</t>
  </si>
  <si>
    <t>722232127</t>
  </si>
  <si>
    <t>1809417426</t>
  </si>
  <si>
    <t>Armatury se dvěma závity kulové kohouty PN 42 do 185  st.C plnoprůtokové s koulí vnitřní závit G 5/4</t>
  </si>
  <si>
    <t>722232125</t>
  </si>
  <si>
    <t>228204146</t>
  </si>
  <si>
    <t>Armatury se dvěma závity kulové kohouty PN 42 do 185  st.C plnoprůtokové s koulí vnitřní závit G 1/2</t>
  </si>
  <si>
    <t>722232122</t>
  </si>
  <si>
    <t>-1342910494</t>
  </si>
  <si>
    <t>Armatury se dvěma závity ventily zpětné mosazné PN 10 do 110 st.C G 2</t>
  </si>
  <si>
    <t>722231077</t>
  </si>
  <si>
    <t>-501623448</t>
  </si>
  <si>
    <t>Armatury se dvěma závity ventily zpětné mosazné PN 10 do 110 st.C G 5/4</t>
  </si>
  <si>
    <t>722231075</t>
  </si>
  <si>
    <t>245520263</t>
  </si>
  <si>
    <t>Armatury s jedním závitem kohouty plnicí a vypouštěcí PN 10 G 1/2</t>
  </si>
  <si>
    <t>722224115</t>
  </si>
  <si>
    <t>-747591398</t>
  </si>
  <si>
    <t>930888143</t>
  </si>
  <si>
    <t>978414974</t>
  </si>
  <si>
    <t>Opravy vodovodního potrubí z ocelových trubek pozinkovaných závitových propojení dosavadního potrubí DN 50</t>
  </si>
  <si>
    <t>722131936</t>
  </si>
  <si>
    <t>2024033582</t>
  </si>
  <si>
    <t>Opravy vodovodního potrubí z ocelových trubek pozinkovaných závitových propojení dosavadního potrubí DN 32</t>
  </si>
  <si>
    <t>722131934</t>
  </si>
  <si>
    <t>-892440489</t>
  </si>
  <si>
    <t>Opravy vodovodního potrubí z ocelových trubek pozinkovaných závitových vsazení odbočky do potrubí DN 50</t>
  </si>
  <si>
    <t>722131916</t>
  </si>
  <si>
    <t>-1291397738</t>
  </si>
  <si>
    <t>Opravy vodovodního potrubí z ocelových trubek pozinkovaných závitových vsazení odbočky do potrubí DN 32</t>
  </si>
  <si>
    <t>722131914</t>
  </si>
  <si>
    <t>-1037066579</t>
  </si>
  <si>
    <t>346618302</t>
  </si>
  <si>
    <t>142856728</t>
  </si>
  <si>
    <t>-2088867692</t>
  </si>
  <si>
    <t>139816026</t>
  </si>
  <si>
    <t>Demontáže stávajícího zásobníkového ohřívače teplé vody vč. likvidace demontovaného materiálu a odvozu na skládku</t>
  </si>
  <si>
    <t>1039515636</t>
  </si>
  <si>
    <t>Stavební přípomoci a ostatní pomocné práce, zhotovení drážek pro potrubí, sádrování, zahození drážek a stavební zapravení, oprava povrchů</t>
  </si>
  <si>
    <t>1886725258</t>
  </si>
  <si>
    <t>{f4a39368-253a-4704-b3f2-988c8bf2919e}</t>
  </si>
  <si>
    <t>1979296024</t>
  </si>
  <si>
    <t>-324525058</t>
  </si>
  <si>
    <t>-124459276</t>
  </si>
  <si>
    <t>-1383851529</t>
  </si>
  <si>
    <t>-91566750</t>
  </si>
  <si>
    <t>717930063</t>
  </si>
  <si>
    <t>-1789646834</t>
  </si>
  <si>
    <t>1875794862</t>
  </si>
  <si>
    <t>-489879141</t>
  </si>
  <si>
    <t>-344666729</t>
  </si>
  <si>
    <t>-446997083</t>
  </si>
  <si>
    <t>69922485</t>
  </si>
  <si>
    <t>-808265495</t>
  </si>
  <si>
    <t>-249309237</t>
  </si>
  <si>
    <t>-280534615</t>
  </si>
  <si>
    <t>-1492950459</t>
  </si>
  <si>
    <t>-2065266230</t>
  </si>
  <si>
    <t>-1617611542</t>
  </si>
  <si>
    <t>Opravy vodovodního potrubí z ocelových trubek pozinkovaných závitových propojení dosavadního potrubí DN 80</t>
  </si>
  <si>
    <t>722131938</t>
  </si>
  <si>
    <t>1793522877</t>
  </si>
  <si>
    <t>1678047373</t>
  </si>
  <si>
    <t>Opravy vodovodního potrubí z ocelových trubek pozinkovaných závitových vsazení odbočky do potrubí DN 80</t>
  </si>
  <si>
    <t>722131918</t>
  </si>
  <si>
    <t>-233933769</t>
  </si>
  <si>
    <t>2131793749</t>
  </si>
  <si>
    <t>-389500591</t>
  </si>
  <si>
    <t>423639636</t>
  </si>
  <si>
    <t>1581048375</t>
  </si>
  <si>
    <t>-1388111177</t>
  </si>
  <si>
    <t>1032279596</t>
  </si>
  <si>
    <t>-1788759579</t>
  </si>
  <si>
    <t>759722204</t>
  </si>
  <si>
    <t>{5d2db960-e3ca-44fa-bdba-0d87caaf7aba}</t>
  </si>
  <si>
    <t>451193258</t>
  </si>
  <si>
    <t>452717057</t>
  </si>
  <si>
    <t>-1745031217</t>
  </si>
  <si>
    <t>-11228300</t>
  </si>
  <si>
    <t>-452347750</t>
  </si>
  <si>
    <t>-1329556793</t>
  </si>
  <si>
    <t>-290187702</t>
  </si>
  <si>
    <t>-382848877</t>
  </si>
  <si>
    <t>-461137593</t>
  </si>
  <si>
    <t>-1768282679</t>
  </si>
  <si>
    <t>900144375</t>
  </si>
  <si>
    <t>2063522952</t>
  </si>
  <si>
    <t>-1506706880</t>
  </si>
  <si>
    <t>472673926</t>
  </si>
  <si>
    <t>-1295745400</t>
  </si>
  <si>
    <t>-557474245</t>
  </si>
  <si>
    <t>-1152727392</t>
  </si>
  <si>
    <t>Opravy vodovodního potrubí z ocelových trubek pozinkovaných závitových propojení dosavadního potrubí DN 65</t>
  </si>
  <si>
    <t>722131937</t>
  </si>
  <si>
    <t>-1465742731</t>
  </si>
  <si>
    <t>-1015473416</t>
  </si>
  <si>
    <t>Opravy vodovodního potrubí z ocelových trubek pozinkovaných závitových vsazení odbočky do potrubí DN 65</t>
  </si>
  <si>
    <t>722131917</t>
  </si>
  <si>
    <t>-1502931466</t>
  </si>
  <si>
    <t>-1882297240</t>
  </si>
  <si>
    <t>-756636233</t>
  </si>
  <si>
    <t>-1713741745</t>
  </si>
  <si>
    <t>-2085911231</t>
  </si>
  <si>
    <t>-781780391</t>
  </si>
  <si>
    <t>-1377864420</t>
  </si>
  <si>
    <t>-1149906117</t>
  </si>
  <si>
    <t>43840785</t>
  </si>
  <si>
    <t>{b91f068b-c351-47d2-b85d-5425d7401ad3}</t>
  </si>
  <si>
    <t>-1965481160</t>
  </si>
  <si>
    <t>275664009</t>
  </si>
  <si>
    <t>-2041773127</t>
  </si>
  <si>
    <t>331500270</t>
  </si>
  <si>
    <t>1258185550</t>
  </si>
  <si>
    <t>-2066579362</t>
  </si>
  <si>
    <t>590755566</t>
  </si>
  <si>
    <t>-507297265</t>
  </si>
  <si>
    <t>-671163606</t>
  </si>
  <si>
    <t>1677588324</t>
  </si>
  <si>
    <t>285923402</t>
  </si>
  <si>
    <t>2058020937</t>
  </si>
  <si>
    <t>-723017320</t>
  </si>
  <si>
    <t>1105304443</t>
  </si>
  <si>
    <t>1575091784</t>
  </si>
  <si>
    <t>-647848557</t>
  </si>
  <si>
    <t>-1933267998</t>
  </si>
  <si>
    <t>-2063696518</t>
  </si>
  <si>
    <t>1652123212</t>
  </si>
  <si>
    <t>-2140979711</t>
  </si>
  <si>
    <t>-122022783</t>
  </si>
  <si>
    <t>1778189717</t>
  </si>
  <si>
    <t>-1451724787</t>
  </si>
  <si>
    <t>-1502533178</t>
  </si>
  <si>
    <t>-1500475572</t>
  </si>
  <si>
    <t>-1475957144</t>
  </si>
  <si>
    <t>1485152041</t>
  </si>
  <si>
    <t>{34834b54-a03d-4d82-b3a8-41dbe1a52e78}</t>
  </si>
  <si>
    <t>35085529</t>
  </si>
  <si>
    <t>-1564563459</t>
  </si>
  <si>
    <t>1099046071</t>
  </si>
  <si>
    <t>686930127</t>
  </si>
  <si>
    <t>-1841202986</t>
  </si>
  <si>
    <t>-794774685</t>
  </si>
  <si>
    <t>978997853</t>
  </si>
  <si>
    <t>827554801</t>
  </si>
  <si>
    <t>-721790534</t>
  </si>
  <si>
    <t>1694328427</t>
  </si>
  <si>
    <t>1287668946</t>
  </si>
  <si>
    <t>-1161260357</t>
  </si>
  <si>
    <t>2045350768</t>
  </si>
  <si>
    <t>-1968315859</t>
  </si>
  <si>
    <t>-1053962154</t>
  </si>
  <si>
    <t>1228982032</t>
  </si>
  <si>
    <t>1014943239</t>
  </si>
  <si>
    <t>-1423307694</t>
  </si>
  <si>
    <t>1571979470</t>
  </si>
  <si>
    <t>427737937</t>
  </si>
  <si>
    <t>887473821</t>
  </si>
  <si>
    <t>1992703693</t>
  </si>
  <si>
    <t>-1681887816</t>
  </si>
  <si>
    <t>1766588746</t>
  </si>
  <si>
    <t>-1415794867</t>
  </si>
  <si>
    <t>991466849</t>
  </si>
  <si>
    <t>652444425</t>
  </si>
  <si>
    <t>-1504654839</t>
  </si>
  <si>
    <t>-928583600</t>
  </si>
  <si>
    <t>{15314ddf-a273-472d-90c2-dbb9fa03e190}</t>
  </si>
  <si>
    <t>-171335980</t>
  </si>
  <si>
    <t>-1067988330</t>
  </si>
  <si>
    <t>-1093444437</t>
  </si>
  <si>
    <t>392861774</t>
  </si>
  <si>
    <t>602022269</t>
  </si>
  <si>
    <t>455678737</t>
  </si>
  <si>
    <t>-1933547716</t>
  </si>
  <si>
    <t>-198418371</t>
  </si>
  <si>
    <t>1953622025</t>
  </si>
  <si>
    <t>-949116989</t>
  </si>
  <si>
    <t>11511597</t>
  </si>
  <si>
    <t>-1624516287</t>
  </si>
  <si>
    <t>-679197</t>
  </si>
  <si>
    <t>1731363484</t>
  </si>
  <si>
    <t>-908484219</t>
  </si>
  <si>
    <t>-1909509483</t>
  </si>
  <si>
    <t>-1686676549</t>
  </si>
  <si>
    <t>-734780184</t>
  </si>
  <si>
    <t>-1154389559</t>
  </si>
  <si>
    <t>-2059854501</t>
  </si>
  <si>
    <t>-378520551</t>
  </si>
  <si>
    <t>-465699769</t>
  </si>
  <si>
    <t>49000723</t>
  </si>
  <si>
    <t>-1022794766</t>
  </si>
  <si>
    <t>1191793280</t>
  </si>
  <si>
    <t>2045913063</t>
  </si>
  <si>
    <t>920048004</t>
  </si>
  <si>
    <t>{9e8de858-bbe0-42c0-a5d6-44ec9cbddb44}</t>
  </si>
  <si>
    <t>-1405892478</t>
  </si>
  <si>
    <t>-528594147</t>
  </si>
  <si>
    <t>1568279688</t>
  </si>
  <si>
    <t>1461398960</t>
  </si>
  <si>
    <t>-1547976526</t>
  </si>
  <si>
    <t>-967279355</t>
  </si>
  <si>
    <t>162202641</t>
  </si>
  <si>
    <t>-1174620805</t>
  </si>
  <si>
    <t>340352050</t>
  </si>
  <si>
    <t>1098625740</t>
  </si>
  <si>
    <t>77049795</t>
  </si>
  <si>
    <t>1480850837</t>
  </si>
  <si>
    <t>-821319745</t>
  </si>
  <si>
    <t>2018368651</t>
  </si>
  <si>
    <t>1783609599</t>
  </si>
  <si>
    <t>2034218696</t>
  </si>
  <si>
    <t>1498749970</t>
  </si>
  <si>
    <t>1562610336</t>
  </si>
  <si>
    <t>737397095</t>
  </si>
  <si>
    <t>-136132492</t>
  </si>
  <si>
    <t>-1868801829</t>
  </si>
  <si>
    <t>1065280099</t>
  </si>
  <si>
    <t>-1171808865</t>
  </si>
  <si>
    <t>-2126811198</t>
  </si>
  <si>
    <t>1260435241</t>
  </si>
  <si>
    <t>110842571</t>
  </si>
  <si>
    <t>1099853352</t>
  </si>
  <si>
    <t>{595c0568-be1c-4970-a403-beee44bae35d}</t>
  </si>
  <si>
    <t>984385163</t>
  </si>
  <si>
    <t>-514939266</t>
  </si>
  <si>
    <t>Montáž regulačního dvoucestného kulového kohoutu DN40, kv=16 - dodávka MaR</t>
  </si>
  <si>
    <t>446021928</t>
  </si>
  <si>
    <t>-1555334197</t>
  </si>
  <si>
    <t>1213333182</t>
  </si>
  <si>
    <t>886887906</t>
  </si>
  <si>
    <t>-1183814348</t>
  </si>
  <si>
    <t>-2140461781</t>
  </si>
  <si>
    <t>-907485036</t>
  </si>
  <si>
    <t>-53612753</t>
  </si>
  <si>
    <t>-1284321272</t>
  </si>
  <si>
    <t>-137026176</t>
  </si>
  <si>
    <t>1161122971</t>
  </si>
  <si>
    <t>-1922733156</t>
  </si>
  <si>
    <t>-1178009067</t>
  </si>
  <si>
    <t>13682965</t>
  </si>
  <si>
    <t>849241289</t>
  </si>
  <si>
    <t>-1003337069</t>
  </si>
  <si>
    <t>722844052</t>
  </si>
  <si>
    <t>-148338063</t>
  </si>
  <si>
    <t>-2096128355</t>
  </si>
  <si>
    <t>885250172</t>
  </si>
  <si>
    <t>-1163512937</t>
  </si>
  <si>
    <t>512527854</t>
  </si>
  <si>
    <t>779290647</t>
  </si>
  <si>
    <t>-670358618</t>
  </si>
  <si>
    <t>-663280977</t>
  </si>
  <si>
    <t>{43590974-57db-4514-affc-e8e8b2641c26}</t>
  </si>
  <si>
    <t>875097384</t>
  </si>
  <si>
    <t>-1619790380</t>
  </si>
  <si>
    <t>-474526555</t>
  </si>
  <si>
    <t>-1148332084</t>
  </si>
  <si>
    <t>-911291080</t>
  </si>
  <si>
    <t>-694245473</t>
  </si>
  <si>
    <t>-2123268885</t>
  </si>
  <si>
    <t>-949428284</t>
  </si>
  <si>
    <t>-1728876408</t>
  </si>
  <si>
    <t>-249556174</t>
  </si>
  <si>
    <t>-1280748583</t>
  </si>
  <si>
    <t>-267921826</t>
  </si>
  <si>
    <t>-886132419</t>
  </si>
  <si>
    <t>1967652878</t>
  </si>
  <si>
    <t>1475766460</t>
  </si>
  <si>
    <t>355711292</t>
  </si>
  <si>
    <t>-136177683</t>
  </si>
  <si>
    <t>783113341</t>
  </si>
  <si>
    <t>-823794114</t>
  </si>
  <si>
    <t>52043010</t>
  </si>
  <si>
    <t>-464273716</t>
  </si>
  <si>
    <t>-468530048</t>
  </si>
  <si>
    <t>-539709964</t>
  </si>
  <si>
    <t>654254404</t>
  </si>
  <si>
    <t>-469634434</t>
  </si>
  <si>
    <t>-993218312</t>
  </si>
  <si>
    <t>-1278469567</t>
  </si>
  <si>
    <t>{1dd49321-147c-4951-b72f-dc445d505e42}</t>
  </si>
  <si>
    <t>-1120620852</t>
  </si>
  <si>
    <t>-494230669</t>
  </si>
  <si>
    <t>314455175</t>
  </si>
  <si>
    <t>1217854114</t>
  </si>
  <si>
    <t>-179613345</t>
  </si>
  <si>
    <t>1284709834</t>
  </si>
  <si>
    <t>-930935146</t>
  </si>
  <si>
    <t>995143316</t>
  </si>
  <si>
    <t>1730999460</t>
  </si>
  <si>
    <t>-1775916779</t>
  </si>
  <si>
    <t>144352715</t>
  </si>
  <si>
    <t>2017692676</t>
  </si>
  <si>
    <t>-287484661</t>
  </si>
  <si>
    <t>-518957259</t>
  </si>
  <si>
    <t>977022424</t>
  </si>
  <si>
    <t>-192089859</t>
  </si>
  <si>
    <t>1588712702</t>
  </si>
  <si>
    <t>-285034303</t>
  </si>
  <si>
    <t>-682519692</t>
  </si>
  <si>
    <t>-300903432</t>
  </si>
  <si>
    <t>-777923469</t>
  </si>
  <si>
    <t>-1331205234</t>
  </si>
  <si>
    <t>136406343</t>
  </si>
  <si>
    <t>-96155651</t>
  </si>
  <si>
    <t>-461436865</t>
  </si>
  <si>
    <t>-1746353598</t>
  </si>
  <si>
    <t>-647513793</t>
  </si>
  <si>
    <t>{a20ed560-c4a8-4fe2-9772-d4ba61245358}</t>
  </si>
  <si>
    <t>1074453822</t>
  </si>
  <si>
    <t>1467316249</t>
  </si>
  <si>
    <t>677620553</t>
  </si>
  <si>
    <t>-1718041092</t>
  </si>
  <si>
    <t>-432708421</t>
  </si>
  <si>
    <t>532911254</t>
  </si>
  <si>
    <t>-1987504592</t>
  </si>
  <si>
    <t>412318210</t>
  </si>
  <si>
    <t>-834656787</t>
  </si>
  <si>
    <t>-228947744</t>
  </si>
  <si>
    <t>-8992279</t>
  </si>
  <si>
    <t>-1004313476</t>
  </si>
  <si>
    <t>715767928</t>
  </si>
  <si>
    <t>802559841</t>
  </si>
  <si>
    <t>597955014</t>
  </si>
  <si>
    <t>1478165721</t>
  </si>
  <si>
    <t>-1442477090</t>
  </si>
  <si>
    <t>-1210735367</t>
  </si>
  <si>
    <t>-629069238</t>
  </si>
  <si>
    <t>-235961598</t>
  </si>
  <si>
    <t>581791920</t>
  </si>
  <si>
    <t>1500134638</t>
  </si>
  <si>
    <t>386814534</t>
  </si>
  <si>
    <t>-1822583420</t>
  </si>
  <si>
    <t>1926702000</t>
  </si>
  <si>
    <t>555839987</t>
  </si>
  <si>
    <t>-2000729727</t>
  </si>
  <si>
    <t>{7c220a3e-7f01-4389-9b88-f2491c4e2ab6}</t>
  </si>
  <si>
    <t>-1243696963</t>
  </si>
  <si>
    <t>-739021943</t>
  </si>
  <si>
    <t>-2097789057</t>
  </si>
  <si>
    <t>-58738419</t>
  </si>
  <si>
    <t>-1866936951</t>
  </si>
  <si>
    <t>1597774226</t>
  </si>
  <si>
    <t>521280946</t>
  </si>
  <si>
    <t>-340396110</t>
  </si>
  <si>
    <t>-1431892186</t>
  </si>
  <si>
    <t>1927388036</t>
  </si>
  <si>
    <t>1971552467</t>
  </si>
  <si>
    <t>877726364</t>
  </si>
  <si>
    <t>466438744</t>
  </si>
  <si>
    <t>1755091149</t>
  </si>
  <si>
    <t>-2021061847</t>
  </si>
  <si>
    <t>1952045333</t>
  </si>
  <si>
    <t>-1645940879</t>
  </si>
  <si>
    <t>-1224923914</t>
  </si>
  <si>
    <t>-433845040</t>
  </si>
  <si>
    <t>-1226733982</t>
  </si>
  <si>
    <t>623702242</t>
  </si>
  <si>
    <t>-822760357</t>
  </si>
  <si>
    <t>874751072</t>
  </si>
  <si>
    <t>-210749578</t>
  </si>
  <si>
    <t>507689620</t>
  </si>
  <si>
    <t>1455398938</t>
  </si>
  <si>
    <t>908669330</t>
  </si>
  <si>
    <t>{11516a58-68a6-436b-847c-a605c9b4eb15}</t>
  </si>
  <si>
    <t>832537632</t>
  </si>
  <si>
    <t>883362232</t>
  </si>
  <si>
    <t>1641178146</t>
  </si>
  <si>
    <t>-628558609</t>
  </si>
  <si>
    <t>-1924350217</t>
  </si>
  <si>
    <t>593822437</t>
  </si>
  <si>
    <t>-1458128408</t>
  </si>
  <si>
    <t>1463867045</t>
  </si>
  <si>
    <t>-1571003163</t>
  </si>
  <si>
    <t>1848000928</t>
  </si>
  <si>
    <t>-1416755101</t>
  </si>
  <si>
    <t>-1000321193</t>
  </si>
  <si>
    <t>-1822513102</t>
  </si>
  <si>
    <t>-713518776</t>
  </si>
  <si>
    <t>1535821912</t>
  </si>
  <si>
    <t>-1005745393</t>
  </si>
  <si>
    <t>-1650795114</t>
  </si>
  <si>
    <t>884387221</t>
  </si>
  <si>
    <t>-1974064802</t>
  </si>
  <si>
    <t>-344691396</t>
  </si>
  <si>
    <t>1833034016</t>
  </si>
  <si>
    <t>-888516416</t>
  </si>
  <si>
    <t>-464204701</t>
  </si>
  <si>
    <t>-15931843</t>
  </si>
  <si>
    <t>-816688537</t>
  </si>
  <si>
    <t>-231123853</t>
  </si>
  <si>
    <t>322733653</t>
  </si>
  <si>
    <t>{c2d0fd0d-3b1d-456b-bcb3-793c42a32582}</t>
  </si>
  <si>
    <t>-406404971</t>
  </si>
  <si>
    <t>-1513309300</t>
  </si>
  <si>
    <t>501469913</t>
  </si>
  <si>
    <t>1036336688</t>
  </si>
  <si>
    <t>-1137929849</t>
  </si>
  <si>
    <t>904798847</t>
  </si>
  <si>
    <t>182365581</t>
  </si>
  <si>
    <t>-24481163</t>
  </si>
  <si>
    <t>1893309674</t>
  </si>
  <si>
    <t>-712965970</t>
  </si>
  <si>
    <t>-2063354600</t>
  </si>
  <si>
    <t>1331601264</t>
  </si>
  <si>
    <t>1923798945</t>
  </si>
  <si>
    <t>580824905</t>
  </si>
  <si>
    <t>-214967371</t>
  </si>
  <si>
    <t>-1804291397</t>
  </si>
  <si>
    <t>-1017396061</t>
  </si>
  <si>
    <t>304324254</t>
  </si>
  <si>
    <t>443450423</t>
  </si>
  <si>
    <t>-2085600458</t>
  </si>
  <si>
    <t>-461189456</t>
  </si>
  <si>
    <t>-1764641240</t>
  </si>
  <si>
    <t>1484040618</t>
  </si>
  <si>
    <t>918109255</t>
  </si>
  <si>
    <t>58765686</t>
  </si>
  <si>
    <t>-172884260</t>
  </si>
  <si>
    <t>817686161</t>
  </si>
  <si>
    <t>{0dbb869d-0976-408d-a486-9843f47e0ab3}</t>
  </si>
  <si>
    <t>1848233005</t>
  </si>
  <si>
    <t>935577827</t>
  </si>
  <si>
    <t>Montáž regulačního dvoucestného kulového kohoutu DN32, kv=10 - dodávka MaR</t>
  </si>
  <si>
    <t>1921036114</t>
  </si>
  <si>
    <t>Třícestný termostatický mechanický ventil s regulační teplotou 55°C - DN32 - PN16, dodávka a montáž</t>
  </si>
  <si>
    <t>631806189</t>
  </si>
  <si>
    <t>-1855160676</t>
  </si>
  <si>
    <t>1355577973</t>
  </si>
  <si>
    <t>-250693799</t>
  </si>
  <si>
    <t>129819789</t>
  </si>
  <si>
    <t>1621760903</t>
  </si>
  <si>
    <t>-1202009587</t>
  </si>
  <si>
    <t>Armatury se dvěma závity filtry mosazný PN 16 do 120  st.C G 3/4</t>
  </si>
  <si>
    <t>722234264</t>
  </si>
  <si>
    <t>-460476000</t>
  </si>
  <si>
    <t>-181674011</t>
  </si>
  <si>
    <t>Armatury se dvěma závity kulové kohouty PN 42 do 185  st.C plnoprůtokové s koulí vnitřní závit G 3/4</t>
  </si>
  <si>
    <t>722232123</t>
  </si>
  <si>
    <t>856130122</t>
  </si>
  <si>
    <t>-1419373770</t>
  </si>
  <si>
    <t>443420332</t>
  </si>
  <si>
    <t>Armatury se dvěma závity ventily zpětné mosazné PN 10 do 110 st.C G 3/4</t>
  </si>
  <si>
    <t>722231073</t>
  </si>
  <si>
    <t>1509094005</t>
  </si>
  <si>
    <t>603265212</t>
  </si>
  <si>
    <t>-876013804</t>
  </si>
  <si>
    <t>-1479900978</t>
  </si>
  <si>
    <t>Opravy vodovodního potrubí z ocelových trubek pozinkovaných závitových propojení dosavadního potrubí DN 20</t>
  </si>
  <si>
    <t>722131932</t>
  </si>
  <si>
    <t>-738767688</t>
  </si>
  <si>
    <t>-1973400522</t>
  </si>
  <si>
    <t>Opravy vodovodního potrubí z ocelových trubek pozinkovaných závitových vsazení odbočky do potrubí DN 20</t>
  </si>
  <si>
    <t>722131912</t>
  </si>
  <si>
    <t>2028149049</t>
  </si>
  <si>
    <t>563349215</t>
  </si>
  <si>
    <t>2050450426</t>
  </si>
  <si>
    <t>-1317947085</t>
  </si>
  <si>
    <t>1131188983</t>
  </si>
  <si>
    <t>1864969844</t>
  </si>
  <si>
    <t>285631170</t>
  </si>
  <si>
    <t>{8b9495e3-38b3-4e92-b571-82856bd6cb6c}</t>
  </si>
  <si>
    <t>1484694154</t>
  </si>
  <si>
    <t>Tlaková nádoba stojatá určená pro pitnou vodu - vzdušník - 4000l - 10bar, provozní tlak v rozvodu 4 - 4.5bar - kompletní dodávka a montáž</t>
  </si>
  <si>
    <t>722VO02</t>
  </si>
  <si>
    <t>1178628906</t>
  </si>
  <si>
    <t>722VO01</t>
  </si>
  <si>
    <t>475899383</t>
  </si>
  <si>
    <t>Zkoušky, proplach a desinfekce vodovodního potrubí proplach a desinfekce vodovodního potrubí přes DN 80 do DN 200</t>
  </si>
  <si>
    <t>722290237</t>
  </si>
  <si>
    <t>1827095590</t>
  </si>
  <si>
    <t>Zkoušky, proplach a desinfekce vodovodního potrubí zkoušky těsnosti vodovodního potrubí závitového přes DN 50 do DN 100</t>
  </si>
  <si>
    <t>722290229</t>
  </si>
  <si>
    <t>1035385689</t>
  </si>
  <si>
    <t>722262303.1</t>
  </si>
  <si>
    <t>-935891022</t>
  </si>
  <si>
    <t>Armatury se dvěma závity kulové kohouty PN 42 do 185  st.C plnoprůtokové s koulí vnitřní závit G 1</t>
  </si>
  <si>
    <t>722232124</t>
  </si>
  <si>
    <t>841379259</t>
  </si>
  <si>
    <t>Ventil pojistný rohový DN50 / PN16 - otvírací přetlak ventilu 6,3bar</t>
  </si>
  <si>
    <t>722231144</t>
  </si>
  <si>
    <t>-791264177</t>
  </si>
  <si>
    <t>Armatury přírubové šoupátka třmenová s ručním kolem těsnící sedla nerez/nerez PN 10 do 200 st.C DN 80</t>
  </si>
  <si>
    <t>722211124</t>
  </si>
  <si>
    <t>1578327916</t>
  </si>
  <si>
    <t>1732451411</t>
  </si>
  <si>
    <t>Opravy vodovodního potrubí z ocelových trubek pozinkovaných závitových propojení dosavadního potrubí DN 25</t>
  </si>
  <si>
    <t>722131933</t>
  </si>
  <si>
    <t>-1223464796</t>
  </si>
  <si>
    <t>Potrubí z ocelových trubek pozinkovaných závitových svařovaných běžných DN 100</t>
  </si>
  <si>
    <t>722130239</t>
  </si>
  <si>
    <t>1208374472</t>
  </si>
  <si>
    <t>Potrubí z ocelových trubek pozinkovaných závitových svařovaných běžných DN 25 stlačeného vzduchu</t>
  </si>
  <si>
    <t>722130233</t>
  </si>
  <si>
    <t>64525421</t>
  </si>
  <si>
    <t>Přemístění stávajícího elektrického přímotopu vč. protažení napájecího kabelu - 230V</t>
  </si>
  <si>
    <t>-1298157350</t>
  </si>
  <si>
    <t>Demontáže stávajícího zařízení, potrubí, armatur vč. likvidace demontovaného materiálu a odvozu na skládku</t>
  </si>
  <si>
    <t>1296257733</t>
  </si>
  <si>
    <t>Demontáže stávajícího vzdušníku vč. likvidace demontovaného materiálu a odvozu na skládku</t>
  </si>
  <si>
    <t>-108466373</t>
  </si>
  <si>
    <t>-734973214</t>
  </si>
  <si>
    <t>{7f06e7ae-487e-43c2-af2d-5d20b1746c8f}</t>
  </si>
  <si>
    <t>910066304</t>
  </si>
  <si>
    <t>734220102.1</t>
  </si>
  <si>
    <t>101762681</t>
  </si>
  <si>
    <t>Ventily regulační závitové vyvažovací přímé PN 20 do 100 st.C G 2</t>
  </si>
  <si>
    <t>734220105</t>
  </si>
  <si>
    <t>1861950506</t>
  </si>
  <si>
    <t>Ventily regulační závitové vyvažovací přímé PN 20 do 100 st.C G 1</t>
  </si>
  <si>
    <t>734220102</t>
  </si>
  <si>
    <t>2056661554</t>
  </si>
  <si>
    <t>Tlakoměry s pevným stonkem a zpětnou klapkou spodní připojení (radiální) tlaku 0–16 bar průměru 63 mm</t>
  </si>
  <si>
    <t>734421102</t>
  </si>
  <si>
    <t>-1295646244</t>
  </si>
  <si>
    <t>-351458862</t>
  </si>
  <si>
    <t>Cirkulační čerpadlo teplé vody DN65 - 120kPa - Qel = 900W / 230V vč. uvedení do provozu, montáže a přírubového spoje</t>
  </si>
  <si>
    <t>732ST02</t>
  </si>
  <si>
    <t>-1217904522</t>
  </si>
  <si>
    <t>Nádoba tlaková expanzní membránová pro soustavy pitné vody 1000l / 10bar vč. připojovacího členu DN80 se zpětnou klapkou - dodávka a montáž</t>
  </si>
  <si>
    <t>732ST01</t>
  </si>
  <si>
    <t>-1942902226</t>
  </si>
  <si>
    <t>Proplach a dezinfekce vodovodního potrubí do DN 200</t>
  </si>
  <si>
    <t>-1504994900</t>
  </si>
  <si>
    <t>-625590242</t>
  </si>
  <si>
    <t>Zkouška těsnosti vodovodního potrubí závitového do DN 100</t>
  </si>
  <si>
    <t>-751317521</t>
  </si>
  <si>
    <t>-1192787875</t>
  </si>
  <si>
    <t>722270105.1</t>
  </si>
  <si>
    <t>1266958509</t>
  </si>
  <si>
    <t>Armatury se dvěma závity filtry bronzový PN 16 do 120  st.C G 2 1/2</t>
  </si>
  <si>
    <t>722234269</t>
  </si>
  <si>
    <t>-1985391853</t>
  </si>
  <si>
    <t>Armatury se dvěma závity kulové kohouty PN 42 do 185  st.C plnoprůtokové s koulí vnitřní závit G 4</t>
  </si>
  <si>
    <t>722232130</t>
  </si>
  <si>
    <t>159961388</t>
  </si>
  <si>
    <t>Armatury se dvěma závity kulové kohouty PN 42 do 185  st.C plnoprůtokové s koulí vnitřní závit G 3</t>
  </si>
  <si>
    <t>722232129</t>
  </si>
  <si>
    <t>-882201994</t>
  </si>
  <si>
    <t>Armatury se dvěma závity kulové kohouty PN 42 do 185  st.C plnoprůtokové s koulí vnitřní závit G 2 1/2</t>
  </si>
  <si>
    <t>722232128</t>
  </si>
  <si>
    <t>539989210</t>
  </si>
  <si>
    <t>-819452516</t>
  </si>
  <si>
    <t>1371239384</t>
  </si>
  <si>
    <t>-1439142150</t>
  </si>
  <si>
    <t>Ventil pojistný rohový DN50 / PN16 - otvírací přetlak ventilu 6,0bar</t>
  </si>
  <si>
    <t>1306166667</t>
  </si>
  <si>
    <t>Armatury se dvěma závity ventily zpětné mosazné PN 10 do 110 st.C G 2 1/2</t>
  </si>
  <si>
    <t>722231078</t>
  </si>
  <si>
    <t>756655372</t>
  </si>
  <si>
    <t>-177629483</t>
  </si>
  <si>
    <t>Zřízení přípojek na potrubí vyvedení a upevnění výpustek přes 50 do DN 100</t>
  </si>
  <si>
    <t>722190403</t>
  </si>
  <si>
    <t>-305792923</t>
  </si>
  <si>
    <t>Zřízení přípojek na potrubí vyvedení a upevnění výpustek přes 25 do DN 50</t>
  </si>
  <si>
    <t>722190402</t>
  </si>
  <si>
    <t>-790705917</t>
  </si>
  <si>
    <t>Zřízení přípojek na potrubí vyvedení a upevnění výpustek do DN 25</t>
  </si>
  <si>
    <t>722190401</t>
  </si>
  <si>
    <t>-134933094</t>
  </si>
  <si>
    <t>Ochrana potrubí tepelnou izolací potrubními pouzrdy z minerální plsti s povrchvou úpravou hliníkovou fólií, tloušťka izolace 25 mm, vnitřní průměr potrubí DN přes 89 do 110 mm</t>
  </si>
  <si>
    <t>722181255</t>
  </si>
  <si>
    <t>-226487797</t>
  </si>
  <si>
    <t>-423505606</t>
  </si>
  <si>
    <t>1087769589</t>
  </si>
  <si>
    <t>324493570</t>
  </si>
  <si>
    <t>1232985944</t>
  </si>
  <si>
    <t>-298678888</t>
  </si>
  <si>
    <t>383005145</t>
  </si>
  <si>
    <t>1542542858</t>
  </si>
  <si>
    <t>1661281505</t>
  </si>
  <si>
    <t>-1096585923</t>
  </si>
  <si>
    <t>Pročištění podlahových vpustí DN 100</t>
  </si>
  <si>
    <t>721300945</t>
  </si>
  <si>
    <t>1020355776</t>
  </si>
  <si>
    <t>Pročištění ležatých svodů do DN 300</t>
  </si>
  <si>
    <t>721300922</t>
  </si>
  <si>
    <t>-1936429682</t>
  </si>
  <si>
    <t>Čistící kus pro svodné potrubí DN 110</t>
  </si>
  <si>
    <t>721K01</t>
  </si>
  <si>
    <t>-1019192862</t>
  </si>
  <si>
    <t>Zkouška těsnosti potrubí kanalizace vodou do DN 125</t>
  </si>
  <si>
    <t>721290111</t>
  </si>
  <si>
    <t>-1630302343</t>
  </si>
  <si>
    <t>Podlahové vpusti se svislým odtokem DN 50/75/110 mřížka nerez 138x138</t>
  </si>
  <si>
    <t>721211422</t>
  </si>
  <si>
    <t>-1966379815</t>
  </si>
  <si>
    <t>Vyměření přípojek na potrubí vyvedení a upevnění odpadních výpustek DN 100</t>
  </si>
  <si>
    <t>721194109</t>
  </si>
  <si>
    <t>414121926</t>
  </si>
  <si>
    <t>Potrubí z plastových trub HT Systém (polypropylenové PPs) připojovací DN 100</t>
  </si>
  <si>
    <t>721174045</t>
  </si>
  <si>
    <t>-1528777838</t>
  </si>
  <si>
    <t>Potrubí z plastových trub polypropylenové HT systém připojovací DN 50</t>
  </si>
  <si>
    <t>721174043</t>
  </si>
  <si>
    <t>-1582794553</t>
  </si>
  <si>
    <t>Potrubí z plastových trub HT Systém (polypropylenové PPs) odpadní (svislé) DN 100</t>
  </si>
  <si>
    <t>721174025</t>
  </si>
  <si>
    <t>-981226514</t>
  </si>
  <si>
    <t>Potrubí z plastových trub polypropylenové HT systém svodné (ležaté) DN 100</t>
  </si>
  <si>
    <t>721174005</t>
  </si>
  <si>
    <t>-750041507</t>
  </si>
  <si>
    <t>Opravy odpadního potrubí plastového vsazení odbočky do potrubí DN 110</t>
  </si>
  <si>
    <t>721171905</t>
  </si>
  <si>
    <t>Zdravotechnika - vnitřní kanalizace</t>
  </si>
  <si>
    <t>721</t>
  </si>
  <si>
    <t>2669872</t>
  </si>
  <si>
    <t>1534106669</t>
  </si>
  <si>
    <t>1551481563</t>
  </si>
  <si>
    <t>-1640949677</t>
  </si>
  <si>
    <t>-479172134</t>
  </si>
  <si>
    <t xml:space="preserve">      722 - Zdravotechnika - vnitřní vodovod</t>
  </si>
  <si>
    <t xml:space="preserve">    721 - Zdravotechnika - vnitřní kanalizace</t>
  </si>
  <si>
    <t>{011d1ba8-4404-40b9-85e0-a96c38e4b55b}</t>
  </si>
  <si>
    <t>-312443973</t>
  </si>
  <si>
    <t>Nátěry syntetické potrubí do DN 100 barva dražší lesklý povrch 1x antikorozní, 1x základní, 2x email</t>
  </si>
  <si>
    <t>783425512</t>
  </si>
  <si>
    <t>-1337992192</t>
  </si>
  <si>
    <t>Nátěry syntetické potrubí do DN 50 barva dražší matný povrch 1x antikorozní, 1x základní, 2x email</t>
  </si>
  <si>
    <t>783425422</t>
  </si>
  <si>
    <t>Dokončovací práce - nátěry</t>
  </si>
  <si>
    <t>783</t>
  </si>
  <si>
    <t>710528768</t>
  </si>
  <si>
    <t>17290467</t>
  </si>
  <si>
    <t>Tlakoměry kondenzační smyčky k přivaření, PN 250 do 300 st.C stočené</t>
  </si>
  <si>
    <t>734424102</t>
  </si>
  <si>
    <t>1353824514</t>
  </si>
  <si>
    <t>Tlakoměr s pevným stonkem a uzávěrem - tlak 0-600 kpa - průměr 100 mm spodní připojení, vč. mtž</t>
  </si>
  <si>
    <t>-1165229715</t>
  </si>
  <si>
    <t>Mezikusy, přírubové spoje přírubové spoje PN 16/I, 200 st.C DN 80</t>
  </si>
  <si>
    <t>734173417</t>
  </si>
  <si>
    <t>521839408</t>
  </si>
  <si>
    <t>Mezikusy, přírubové spoje přírubové spoje PN 16/I, 200 st.C DN 50</t>
  </si>
  <si>
    <t>734173414</t>
  </si>
  <si>
    <t>-449248809</t>
  </si>
  <si>
    <t>Mezikusy, přírubové spoje přírubové spoje PN 16/I, 200 st.C DN 40</t>
  </si>
  <si>
    <t>734173413</t>
  </si>
  <si>
    <t>1634068970</t>
  </si>
  <si>
    <t>Opravy rozvodů potrubí z trubek ocelových hladkých zaslepení potrubí dýnkem D 219</t>
  </si>
  <si>
    <t>733193939</t>
  </si>
  <si>
    <t>-1583918132</t>
  </si>
  <si>
    <t>Pomocné ocelové nosné konstrukce pro uložení plynovodu - dodávka a montáž vč. spojovacího materiálu a nátěrů</t>
  </si>
  <si>
    <t>723XPL108</t>
  </si>
  <si>
    <t>733814687</t>
  </si>
  <si>
    <t>Pomocné zařízení při montáži plynových zařízení výšky do 8 m ( lešení, přenosná mobilní plošina atd.) vč. jeho montáže a demontáže</t>
  </si>
  <si>
    <t>723XPL107</t>
  </si>
  <si>
    <t>-577644876</t>
  </si>
  <si>
    <t>Stavební přípomoci a ostatní pomocné práce</t>
  </si>
  <si>
    <t>723XPL106</t>
  </si>
  <si>
    <t>-1577092581</t>
  </si>
  <si>
    <t>Pevnostní a tlaková zkouška vnitřního plynovodu</t>
  </si>
  <si>
    <t>723XPL105</t>
  </si>
  <si>
    <t>-2117911891</t>
  </si>
  <si>
    <t>Revize vnitřního plynovodu</t>
  </si>
  <si>
    <t>723XPL104</t>
  </si>
  <si>
    <t>1707167664</t>
  </si>
  <si>
    <t>Havarijní uzávěr plynu kotelny přírubový PN16, DN80, obyčejné prostředí, napájení 230V - dodávka vč. montáže a uvedení do provozu</t>
  </si>
  <si>
    <t>723XPL103</t>
  </si>
  <si>
    <t>881222381</t>
  </si>
  <si>
    <t>Havarijní uzávěr plynu kotelny přírubový PN16, DN40, obyčejné prostředí, napájení 230V - dodávka vč. montáže a uvedení do provozu</t>
  </si>
  <si>
    <t>723XPL102</t>
  </si>
  <si>
    <t>-875019934</t>
  </si>
  <si>
    <t>Plynoměr rotační přírubový DN50 – Q40 s měřícím rozsahem 3,2m3/h až 65m3/h a komunikačním rozhraním M-BUS, dodávka a montáž</t>
  </si>
  <si>
    <t>723XPL101</t>
  </si>
  <si>
    <t>-244770668</t>
  </si>
  <si>
    <t>Plynoměr rotační přírubový DN40 – Q16 s měřícím rozsahem 1,3m3/h až 25m3/h a komunikačním rozhraním M-BUS, dodávka a montáž</t>
  </si>
  <si>
    <t>723XPL100</t>
  </si>
  <si>
    <t>1603344510</t>
  </si>
  <si>
    <t>Armatury se dvěma závity kohouty kulové PN 42 do 185 st.C plnoprůtokové s koulí vnitřní závit těžká řada G 1/2</t>
  </si>
  <si>
    <t>723231162</t>
  </si>
  <si>
    <t>643043787</t>
  </si>
  <si>
    <t>Ventil vzorkovací přímý G 1/2 PN 4 s vnitřním závitem</t>
  </si>
  <si>
    <t>723221304</t>
  </si>
  <si>
    <t>-1172286161</t>
  </si>
  <si>
    <t>Armatury přírubové plynové filtry těleso uhlíková ocel PN 40 do 400 st.C DN 40</t>
  </si>
  <si>
    <t>723214165</t>
  </si>
  <si>
    <t>1205965851</t>
  </si>
  <si>
    <t>Armatury přírubové kulové kohouty PN 16 do 200 st.C uzavírací těleso uhlíková ocel DN 80</t>
  </si>
  <si>
    <t>723213214</t>
  </si>
  <si>
    <t>230260871</t>
  </si>
  <si>
    <t>Armatury přírubové kulové kohouty PN 16 do 200 st.C uzavírací těleso uhlíková ocel DN 50</t>
  </si>
  <si>
    <t>723213212</t>
  </si>
  <si>
    <t>-1604231402</t>
  </si>
  <si>
    <t>Armatury přírubové kulové kohouty PN 16 do 200 st.C uzavírací těleso uhlíková ocel DN 40</t>
  </si>
  <si>
    <t>723213211</t>
  </si>
  <si>
    <t>-2042970702</t>
  </si>
  <si>
    <t>Opravy plynovodního potrubí navaření odbočky na potrubí DN 80</t>
  </si>
  <si>
    <t>723190919</t>
  </si>
  <si>
    <t>-922957362</t>
  </si>
  <si>
    <t>Opravy plynovodního potrubí navaření odbočky na potrubí DN 50</t>
  </si>
  <si>
    <t>723190917</t>
  </si>
  <si>
    <t>313355778</t>
  </si>
  <si>
    <t>Opravy plynovodního potrubí navaření odbočky na potrubí DN 15</t>
  </si>
  <si>
    <t>723190912</t>
  </si>
  <si>
    <t>-2012306155</t>
  </si>
  <si>
    <t>Odvzdušnění nebo napuštění plynovodního potrubí</t>
  </si>
  <si>
    <t>723190907</t>
  </si>
  <si>
    <t>514798752</t>
  </si>
  <si>
    <t>Přípojky plynovodní ke strojům a zařízením z trubek vyvedení a upevnění plynovodních výpustek na potrubí přes 50 do DN 100</t>
  </si>
  <si>
    <t>723190257</t>
  </si>
  <si>
    <t>-837790988</t>
  </si>
  <si>
    <t>Přípojky plynovodní ke strojům a zařízením z trubek vyvedení a upevnění plynovodních výpustek na potrubí přes 25 do DN 50</t>
  </si>
  <si>
    <t>723190254</t>
  </si>
  <si>
    <t>2146163497</t>
  </si>
  <si>
    <t>Potrubí z ocelových trubek hladkých chráničky D 133/4,5</t>
  </si>
  <si>
    <t>723150372</t>
  </si>
  <si>
    <t>1396931938</t>
  </si>
  <si>
    <t>Potrubí z ocelových trubek hladkých chráničky D 76/3,2</t>
  </si>
  <si>
    <t>723150368</t>
  </si>
  <si>
    <t>-170204186</t>
  </si>
  <si>
    <t>Potrubí z ocelových trubek hladkých chráničky D 44,5/2,6</t>
  </si>
  <si>
    <t>723150366</t>
  </si>
  <si>
    <t>1445766507</t>
  </si>
  <si>
    <t>Potrubí z ocelových trubek hladkých černých spojovaných svařováním tvářených za tepla D 219/6,3</t>
  </si>
  <si>
    <t>723150318</t>
  </si>
  <si>
    <t>-1933190090</t>
  </si>
  <si>
    <t>Potrubí z ocelových trubek hladkých černých spojovaných svařováním tvářených za tepla D 108/4</t>
  </si>
  <si>
    <t>723150315</t>
  </si>
  <si>
    <t>-252370249</t>
  </si>
  <si>
    <t>Potrubí z ocelových trubek hladkých černých spojovaných svařováním tvářených za tepla D 89/3,6</t>
  </si>
  <si>
    <t>723150314</t>
  </si>
  <si>
    <t>-1702263032</t>
  </si>
  <si>
    <t>Potrubí z ocelových trubek závitových černých spojovaných svařováním, bezešvých běžných DN 50</t>
  </si>
  <si>
    <t>723111206.1</t>
  </si>
  <si>
    <t>-673968875</t>
  </si>
  <si>
    <t>Potrubí z ocelových trubek závitových černých spojovaných svařováním, bezešvých běžných DN 40</t>
  </si>
  <si>
    <t>723111206</t>
  </si>
  <si>
    <t>-1900925814</t>
  </si>
  <si>
    <t>Potrubí z ocelových trubek závitových černých spojovaných svařováním, bezešvých běžných DN 20</t>
  </si>
  <si>
    <t>723111203</t>
  </si>
  <si>
    <t>6921756</t>
  </si>
  <si>
    <t>Potrubí z ocelových trubek závitových černých spojovaných svařováním, bezešvých běžných DN 15</t>
  </si>
  <si>
    <t>723111202</t>
  </si>
  <si>
    <t>Zdravotechnika - vnitřní plynovod</t>
  </si>
  <si>
    <t>723</t>
  </si>
  <si>
    <t xml:space="preserve">    783 - Dokončovací práce - nátěry</t>
  </si>
  <si>
    <t xml:space="preserve">    727 - Zdravotechnika - požární ochrana</t>
  </si>
  <si>
    <t xml:space="preserve">    723 - Zdravotechnika - vnitřní plynovod</t>
  </si>
  <si>
    <t>{b795ecf7-53c3-4da2-9d85-314b3c203305}</t>
  </si>
  <si>
    <t>"trasa B - úsek B2 ze systémových konzol - opravy vnitřních omítek - malba"       16*3</t>
  </si>
  <si>
    <t>"trasa A- úsek A2 - nosník RA2-2 - otvor ve stáv. zdivu - zpětná zazdívka (obezdíka nosníku) - doplnění vnitřní omítky - malba"     1</t>
  </si>
  <si>
    <t>"trasa A - úsek A1 - nosník NA1 - otvor ve stáv. zdivu - zpětná zazdívka (obezdíka nosníku) - doplnění vnitřní omítky - malba"     1</t>
  </si>
  <si>
    <t>-1751623530</t>
  </si>
  <si>
    <t>Doplnění maleb vnitřních omítek malých ploch do 0,5m2 - dvojnásobné + penetrace. Odstín a typ maleb dle stávajících..</t>
  </si>
  <si>
    <t>784221106x</t>
  </si>
  <si>
    <t>"trasa B - úsek B2 ze systémových konzol - opravy vnějších omítek - nátěr"       16*3</t>
  </si>
  <si>
    <t>"trasa A - úsek A2 - nosník RA2-2 - otvor ve stáv. zdivu - zpětná zazdívka (obezdíka nosníku) - doplnění vnější omítky - nátěr"     1</t>
  </si>
  <si>
    <t>"trasa A - úsek A1 - nosník NA1 - otvor ve stáv. zdivu - zpětná zazdívka (obezdíka nosníku) - doplnění vnější omítky - nátěr"     1</t>
  </si>
  <si>
    <t>"trasa A - úsek A1 - rozšíření RA1 - kapsy pro osazení nových nosníků - doplnění vnějších omítek - nátěr"     9</t>
  </si>
  <si>
    <t>541105705</t>
  </si>
  <si>
    <t>Doplnění krycího (ochranného) nátěru vnějších omítek malých ploch do 0,5m2 - dvojnásobný + penetrace. Odstín a typ nátěru dle stávajícího.</t>
  </si>
  <si>
    <t>783827433x</t>
  </si>
  <si>
    <t>"trasa A - úsek A3 - demontáž stávajícího nosníku potrubí"    350,0</t>
  </si>
  <si>
    <t>"trasa A - úsek A1 - demontáž stávajícího nosníku mezi objekty 48 a 82"    290,0</t>
  </si>
  <si>
    <t>515229944</t>
  </si>
  <si>
    <t>Demontáž ostatních zámečnických konstrukcí o hmotnosti jednotlivých dílů řezáním přes 250 do 500 kg</t>
  </si>
  <si>
    <t>767996704</t>
  </si>
  <si>
    <t>Konstrukce zámečnické - bourání</t>
  </si>
  <si>
    <t>767B</t>
  </si>
  <si>
    <t>2050905282</t>
  </si>
  <si>
    <t>Přesun hmot pro zámečnické konstrukce stanovený z hmotnosti přesunovaného materiálu vodorovná dopravní vzdálenost do 50 m v objektech výšky do 6 m</t>
  </si>
  <si>
    <t>998767101</t>
  </si>
  <si>
    <t>"trasa C - úsek C2 - doplnění ZKS5"     1</t>
  </si>
  <si>
    <t>103800122</t>
  </si>
  <si>
    <t>Kompletní montáž + dodávka "ztužení ZKS5" - hmotnost nových prvků 230 kg (vč. 35% nevykázaného materiálu). Provedení dle P.D. vč.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</si>
  <si>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767-C2-ZKS5</t>
  </si>
  <si>
    <t>"trasa C - úsek C2 - úpravy schodiště KS6 "     1</t>
  </si>
  <si>
    <t>-61735482</t>
  </si>
  <si>
    <t>Kompletní montáž + dodávka "úpravy schodiště KS6" - hmotnost nových prvků 522,3 kg (vč. 35% nevykázaného materiálu). Provedení dle P.D. vč. demontáže stávajících měněných konstrukcí, nového kotvení (16x lepená kotva)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</si>
  <si>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767-C2-KS6</t>
  </si>
  <si>
    <t>"trasa C - úsek C2 - doplnění KS5"     1</t>
  </si>
  <si>
    <t>223338141</t>
  </si>
  <si>
    <t>Kompletní montáž + dodávka "doplnění KS5" - hmotnost nových prvků 802 kg (vč. 35% nevykázaného materiálu). Provedení dle P.D. vč. kotvení (160x lepená kotva)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</si>
  <si>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767-C2-KS5</t>
  </si>
  <si>
    <t>"trasa C - úsek C1 - doplnění KS4"     1</t>
  </si>
  <si>
    <t>-698395326</t>
  </si>
  <si>
    <t>Kompletní montáž + dodávka "doplnění KS4" - hmotnost nových prvků 74,4 kg (vč. 35% nevykázaného materiálu). Provedení dle P.D. vč.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</si>
  <si>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767-C1-KS4</t>
  </si>
  <si>
    <t>"trasa C - úsek C1 - doplnění KS3"     1</t>
  </si>
  <si>
    <t>-378574643</t>
  </si>
  <si>
    <t>Kompletní montáž + dodávka "doplnění KS3" - hmotnost nových prvků 27,1 kg (vč. 35% nevykázaného materiálu). Provedení dle P.D. vč.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</si>
  <si>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767-C1-KS3</t>
  </si>
  <si>
    <t>"trasa C - úsek C1 - doplnění KS2"     1</t>
  </si>
  <si>
    <t>-861436826</t>
  </si>
  <si>
    <t>Kompletní montáž + dodávka "doplnění KS2" - hmotnost nových prvků 27,1 kg (vč. 35% nevykázaného materiálu). Provedení dle P.D. vč.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</si>
  <si>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767-C1-KS2</t>
  </si>
  <si>
    <t>"trasa C - úsek C1 - doplnění KS1"     1</t>
  </si>
  <si>
    <t>874112556</t>
  </si>
  <si>
    <t>Kompletní montáž + dodávka "doplnění KS1" - hmotnost nových prvků 87,1 kg (vč. 35% nevykázaného materiálu). Provedení dle P.D. vč. kotvení (6x lepená kotva)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</si>
  <si>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767-C1-KS1</t>
  </si>
  <si>
    <t>"trasa B - lávka OL-1 - úprava ROL1"    1</t>
  </si>
  <si>
    <t>-743479189</t>
  </si>
  <si>
    <t>Kompletní montáž + dodávka doplnění stávající ocelové příhradové konstrukce lávky "trasa B - lávka OL-1" o úpravu "ROL1" - hmotnost nových prvků 2363 kg (vč. 35% nevykázaného materiálu). Provedení dle statického výpočtu a skutečnosti na stavbě vč. kotvení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</si>
  <si>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767-BOL1</t>
  </si>
  <si>
    <t>"trasa B - úsek B2 ze systémových konzol"       1</t>
  </si>
  <si>
    <t>1612732105</t>
  </si>
  <si>
    <t>Kompletní montáž + dodávka systémových konzol (16 ks konzol K1 a 16 ks konzol K2, hmotnost konzol 235,5kg), které budou kotveny ke stávajícímu zdivu pomocí závitových tyčí a kotevních plechů, hmotnost kotevních plechů a zavitových tyčí 340,3 kg (vč. 35 % nevykázaného materiálů. Konzoly budou osazovány do úseků mezi okny. Provedení dle P.D. vč. nátěrů kotevních plechů. Nátěr bude proveden ve dvou vrstvách s použitím vhodného základového nátěru a bude odpovídat třídě venkovního prostředí C4.</t>
  </si>
  <si>
    <t>767-B2</t>
  </si>
  <si>
    <t>"trasa B - úsek B1 - rozšíření RB1"       1</t>
  </si>
  <si>
    <t>477996297</t>
  </si>
  <si>
    <t>Kompletní montáž + dodávka "rozšíření RB1" - hmotnost nových prvků 337,5 kg (vč. 35% nevykázaného materiálu). Provedení dle statického výpočtu a skutečnosti na stavbě vč. kotvení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</si>
  <si>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767-B1-RB1</t>
  </si>
  <si>
    <t>"trasa A - úsek A4 - rozšíření RA4"     1</t>
  </si>
  <si>
    <t>1358725660</t>
  </si>
  <si>
    <t>Kompletní montáž + dodávka "rozšíření RA4" - hmotnost nových prvků 491,3 kg (vč. 35% nevykázaného materiálu). Provedení dle P.D. vč. kotvení (70 x lepená kotva)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</si>
  <si>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767-A4-RA4</t>
  </si>
  <si>
    <t>"trasa A - úsek A3 - rozšíření RA3"     1</t>
  </si>
  <si>
    <t>1897735829</t>
  </si>
  <si>
    <t>Kompletní montáž + dodávka "rozšíření RA3" - hmotnost nových prvků 412,5 kg (vč. 35% nevykázaného materiálu). Provedení dle P.D. vč.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</si>
  <si>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767-A3-RA3</t>
  </si>
  <si>
    <t>"trasa A - úsek A2 - nosník RA2-2"     1</t>
  </si>
  <si>
    <t>-1801054810</t>
  </si>
  <si>
    <t>Kompletní montáž + dodávka "nosníku RA2-2" - hmotnost nových prvků 224,8 kg (vč. 35% nevykázaného materiálu). Provedení dle P.D. vč. kotvení (6 x lepená kotva) a nátěrů. Nátěr bude proveden ve dvou vrstvách s použitím vhodného základového nátěru a bude odpovídat třídě venkovního prostředí C4.</t>
  </si>
  <si>
    <t>767-A2-RA2-2</t>
  </si>
  <si>
    <t>"trasa A - úsek A2 - rozšíření RA2-1"     1</t>
  </si>
  <si>
    <t>1947755967</t>
  </si>
  <si>
    <t>Kompletní montáž + dodávka "rozšíření RA2-1" - hmotnost nových prvků 57 kg (vč. 35% nevykázaného materiálu). Provedení dle P.D. vč. kotvení (14 x lepená kotva)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</si>
  <si>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767-A2-RA21</t>
  </si>
  <si>
    <t>"trasa A - úsek A1 - rozšíření RA1"     1</t>
  </si>
  <si>
    <t>535502556</t>
  </si>
  <si>
    <t>Kompletní montáž + dodávka "rozšíření RA1" - hmotnost nových prvků 190,2kg (vč. 35% nevykázaného materiálu). Provedení dle P.D. vč. kotvení (6 x lepená kotva) a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</si>
  <si>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767-A1-RA1</t>
  </si>
  <si>
    <t>"trasa A - úsek A1 - nosník NA1"     1</t>
  </si>
  <si>
    <t>-1945335379</t>
  </si>
  <si>
    <t>Kompletní montáž + dodávka "nosníku NA1" - hmotnost nových prvků 1150,6kg (vč. 35% nevykázaného materiálu). Provedení dle P.D. vč. kotvení (2 x lepená kotva) a nátěrů. Nátěr bude proveden ve dvou vrstvách s použitím vhodného základového nátěru a bude odpovídat třídě venkovního prostředí C4.</t>
  </si>
  <si>
    <t>767-A1-NA1</t>
  </si>
  <si>
    <t>"trasa A - lávka OL-2"     1</t>
  </si>
  <si>
    <t>-788305854</t>
  </si>
  <si>
    <t>Kompletní montáž + dodávka doplnění stávající ocelové příhradové konstrukce lávky "trasa A - lávka OL-2" o spodní ztužidla - hmotnost nových prvků 190,2kg (vč. 35% nevykázaného materiálu). Provedení dle P.D. vč. nátěrů. Součástí položky je oprava nátěru stávajících konstrukcí v místě napojení nové části. Nátěr bude proveden ve dvou vrstvách s použitím vhodného základového nátěru a bude odpovídat třídě venkovního prostředí C4.</t>
  </si>
  <si>
    <t>767-AOL2</t>
  </si>
  <si>
    <t>Konstrukce zámečnické</t>
  </si>
  <si>
    <t>767</t>
  </si>
  <si>
    <t>-1905062843</t>
  </si>
  <si>
    <t>Přesun hmot pro izolace tepelné stanovený z hmotnosti přesunovaného materiálu vodorovná dopravní vzdálenost do 50 m v objektech výšky do 6 m</t>
  </si>
  <si>
    <t>998713101</t>
  </si>
  <si>
    <t>0,32*1,05</t>
  </si>
  <si>
    <t>-1692360496</t>
  </si>
  <si>
    <t>deska EPS 70 fasádní λ=0,039 tl 50mm</t>
  </si>
  <si>
    <t>28375933</t>
  </si>
  <si>
    <t>"trasa A - úsek A2 - nosník RA2-2 - otvor ve stáv. zdivu - zpětná zazdívka (obezdíka nosníku) - vnitřní zateplení z polystyrénu tl. 50mm"     0,4*0,4</t>
  </si>
  <si>
    <t>"trasa A - úsek A1 - nosník NA1 - otvor ve stáv. zdivu - zpětná zazdívka (obezdíka nosníku) - vnitřní zateplení z polystyrénu tl. 50mm"     0,4*0,4</t>
  </si>
  <si>
    <t>1775942287</t>
  </si>
  <si>
    <t>Montáž tepelné izolace stěn rohožemi, pásy, deskami, dílci, bloky (izolační materiál ve specifikaci) lepením celoplošně</t>
  </si>
  <si>
    <t>713131141</t>
  </si>
  <si>
    <t>-1987889556</t>
  </si>
  <si>
    <t>Přesun hmot pro budovy občanské výstavby, bydlení, výrobu a služby s omezením mechanizace vodorovná dopravní vzdálenost do 100 m pro budovy s jakoukoliv nosnou konstrukcí výšky do 6 m</t>
  </si>
  <si>
    <t>998017001</t>
  </si>
  <si>
    <t>0,276+0,135+0,08</t>
  </si>
  <si>
    <t>-1045708964</t>
  </si>
  <si>
    <t>Poplatek za uložení stavebního odpadu na skládce (skládkovné) cihelného zatříděného do Katalogu odpadů pod kódem 170 102</t>
  </si>
  <si>
    <t>997013803</t>
  </si>
  <si>
    <t>-135894660</t>
  </si>
  <si>
    <t>Poplatek za uložení stavebního odpadu na skládce (skládkovné) z prostého betonu zatříděného do Katalogu odpadů pod kódem 170 101</t>
  </si>
  <si>
    <t>997013801</t>
  </si>
  <si>
    <t>"dle kptl.96 + 767B"   (1,515+0,64)*(10-1)</t>
  </si>
  <si>
    <t>1948484653</t>
  </si>
  <si>
    <t>Odvoz suti a vybouraných hmot na skládku nebo meziskládku se složením, na vzdálenost Příplatek k ceně za každý další i započatý 1 km přes 1 km</t>
  </si>
  <si>
    <t>"dle kptl.96 + 767B"   1,515+0,64</t>
  </si>
  <si>
    <t>-374487590</t>
  </si>
  <si>
    <t>Odvoz suti a vybouraných hmot na skládku nebo meziskládku se složením, na vzdálenost do 1 km</t>
  </si>
  <si>
    <t>-1930708780</t>
  </si>
  <si>
    <t>Vnitrostaveništní doprava suti a vybouraných hmot vodorovně do 50 m svisle s použitím mechanizace pro budovy a haly výšky do 6 m</t>
  </si>
  <si>
    <t>997013111</t>
  </si>
  <si>
    <t>"trasa B - úsek B2 ze systémových konzol - vrty pro kotevní zavitové tyče"       16*5*1,0</t>
  </si>
  <si>
    <t>-1951680531</t>
  </si>
  <si>
    <t>Vrty příklepovými vrtáky do cihelného zdiva nebo prostého betonu průměru přes 16 do 20 mm</t>
  </si>
  <si>
    <t>977131116</t>
  </si>
  <si>
    <t>"trasa A - úsek A1 - rozšíření RA1 - kapsy pro osazení nových nosníků"     9</t>
  </si>
  <si>
    <t>-558521318</t>
  </si>
  <si>
    <t>Vysekání výklenků nebo kapes ve zdivu z cihel na maltu vápennou nebo vápenocementovou kapes, plochy do 0,10 m2, hl. do 150 mm</t>
  </si>
  <si>
    <t>973031324</t>
  </si>
  <si>
    <t>"trasa A - úsek A2 - nosník RA2-2 - otvor ve stáv. zdivu "     1</t>
  </si>
  <si>
    <t>"trasa A - úsek A1 - nosník NA1 - otvor ve stáv. zdivu "     1</t>
  </si>
  <si>
    <t>884405803</t>
  </si>
  <si>
    <t>Vybourání otvorů ve zdivu základovém nebo nadzákladovém z cihel, tvárnic, příčkovek z cihel pálených na maltu vápennou nebo vápenocementovou plochy do 0,25 m2, tl. do 300 mm</t>
  </si>
  <si>
    <t>971033441</t>
  </si>
  <si>
    <t>"trasa C - úsek C2 - úpravy schodiště KS6 - vybourání stáv. základových patek"     4*0,4*0,4*0,8</t>
  </si>
  <si>
    <t>1306116080</t>
  </si>
  <si>
    <t>Bourání základů z betonu prostého</t>
  </si>
  <si>
    <t>961044111</t>
  </si>
  <si>
    <t>Bourání konstrukcí</t>
  </si>
  <si>
    <t>1774348105</t>
  </si>
  <si>
    <t>Demontáž pojízdných věží trubkových nebo dílcových s maximálním zatížením podlahy do 200 kg/m2 o půdorysné ploše přes 5 m2, výšky přes 5,5 m do 6,6 m</t>
  </si>
  <si>
    <t>946113816</t>
  </si>
  <si>
    <t>558828535</t>
  </si>
  <si>
    <t>Demontáž pojízdných věží trubkových nebo dílcových s maximálním zatížením podlahy do 200 kg/m2 o půdorysné ploše přes 5 m2, výšky přes 4,5 m do 5,5 m</t>
  </si>
  <si>
    <t>946113815</t>
  </si>
  <si>
    <t>"pojízdné věže pro trasu A - předpokládaný nájem každé věže - 10 dní"    2*10</t>
  </si>
  <si>
    <t>82618576</t>
  </si>
  <si>
    <t>Montáž pojízdných věží trubkových nebo dílcových s maximálním zatížením podlahy do 200 kg/m2 Příplatek za první a každý další den použití pojízdného lešení k ceně -3116</t>
  </si>
  <si>
    <t>946113216</t>
  </si>
  <si>
    <t>"pojízdná věž pro trasu C - předpokládaný nájem věže - 2dny"         1*2</t>
  </si>
  <si>
    <t>"pojízdné věže pro trasu B - předpokládaný nájem každé věže - 7 dní"    3*7</t>
  </si>
  <si>
    <t>-719522871</t>
  </si>
  <si>
    <t>Montáž pojízdných věží trubkových nebo dílcových s maximálním zatížením podlahy do 200 kg/m2 Příplatek za první a každý další den použití pojízdného lešení k ceně -3115</t>
  </si>
  <si>
    <t>946113215</t>
  </si>
  <si>
    <t>"pojízdné věže pro trasu A"    2</t>
  </si>
  <si>
    <t>133557227</t>
  </si>
  <si>
    <t>Montáž pojízdných věží trubkových nebo dílcových s maximálním zatížením podlahy do 200 kg/m2 o půdorysné ploše přes 5 m2, výšky přes 5,5 m do 6,6 m</t>
  </si>
  <si>
    <t>946113116</t>
  </si>
  <si>
    <t>"pojízná věž pro trasu C"         1</t>
  </si>
  <si>
    <t>"pojízdné věže pro trasu B"    3</t>
  </si>
  <si>
    <t>-854343314</t>
  </si>
  <si>
    <t>Montáž pojízdných věží trubkových nebo dílcových s maximálním zatížením podlahy do 200 kg/m2 o půdorysné ploše přes 5 m2, výšky přes 4,5 m do 5,5 m</t>
  </si>
  <si>
    <t>946113115</t>
  </si>
  <si>
    <t>Lešení a stavební výtahy</t>
  </si>
  <si>
    <t>"trasa A - úsek A1 - nosník NA1 - bourání ve stáv. asfaltové komunikaci - zpětné doplnění  asfaltobetonu"     3*1,2</t>
  </si>
  <si>
    <t>1383063049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</si>
  <si>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</si>
  <si>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919732211</t>
  </si>
  <si>
    <t>Ostatní konstrukce a práce</t>
  </si>
  <si>
    <t>"trasa B - úsek B2 ze systémových konzol - opravy vnějších omítek"       16*3</t>
  </si>
  <si>
    <t>"trasa A - úsek A2 - nosník RA2-2 - otvor ve stáv. zdivu - zpětná zazdívka (obezdíka nosníku) - doplnění vnější omítky "     1</t>
  </si>
  <si>
    <t>"trasa A - úsek A1 - nosník NA1 - otvor ve stáv. zdivu - zpětná zazdívka (obezdíka nosníku) - doplnění vnější omítky "     1</t>
  </si>
  <si>
    <t>"trasa A - úsek A1 - rozšíření RA1 - kapsy pro osazení nových nosníků - doplnění vnějších omítek"     9</t>
  </si>
  <si>
    <t>-1969937720</t>
  </si>
  <si>
    <t>Vápenocementová vnější omítka jednotlivých malých ploch štuková na stěnách, plochy jednotlivě přes 0,09 do 0,25 m2</t>
  </si>
  <si>
    <t>622325222x</t>
  </si>
  <si>
    <t>"trasa B - úsek B2 ze systémových konzol - opravy vnitřních omítek"       16*3</t>
  </si>
  <si>
    <t>"trasa A - úsek A2 - nosník RA2-2 - otvor ve stáv. zdivu - zpětná zazdívka (obezdíka nosníku) - doplnění vnitřní omítky "     1</t>
  </si>
  <si>
    <t>"trasa A - úsek A1 - nosník NA1 - otvor ve stáv. zdivu - zpětná zazdívka (obezdíka nosníku) - doplnění vnitřní omítky "     1</t>
  </si>
  <si>
    <t>1054939409</t>
  </si>
  <si>
    <t>Vápenocementová omítka jednotlivých malých ploch štuková na stěnách, plochy jednotlivě přes 0,09 do 0,25 m2</t>
  </si>
  <si>
    <t>612325222</t>
  </si>
  <si>
    <t>0,87+0,835</t>
  </si>
  <si>
    <t>-49063046</t>
  </si>
  <si>
    <t>Poplatek za uložení stavebního odpadu na skládce (skládkovné) zeminy a kameniva zatříděného do Katalogu odpadů pod kódem 170 504</t>
  </si>
  <si>
    <t>997221855</t>
  </si>
  <si>
    <t>1459207810</t>
  </si>
  <si>
    <t>Poplatek za uložení stavebního odpadu na skládce (skládkovné) asfaltového bez obsahu dehtu zatříděného do Katalogu odpadů pod kódem 170 302</t>
  </si>
  <si>
    <t>997221845</t>
  </si>
  <si>
    <t>-1327730263</t>
  </si>
  <si>
    <t>997221815</t>
  </si>
  <si>
    <t>2,787*(10-1)</t>
  </si>
  <si>
    <t>-377241171</t>
  </si>
  <si>
    <t>Vodorovná doprava suti bez naložení, ale se složením a s hrubým urovnáním Příplatek k ceně za každý další i započatý 1 km přes 1 km</t>
  </si>
  <si>
    <t>997221559</t>
  </si>
  <si>
    <t>-1247760968</t>
  </si>
  <si>
    <t>Vodorovná doprava suti bez naložení, ale se složením a s hrubým urovnáním ze sypkých materiálů, na vzdálenost do 1 km</t>
  </si>
  <si>
    <t>997221551</t>
  </si>
  <si>
    <t>"trasa A - úsek A1 - nosník NA1 - bourání ve stáv. asfaltové komunikaci"     3*1,2</t>
  </si>
  <si>
    <t>605388057</t>
  </si>
  <si>
    <t>Řezání stávajícího živičného krytu nebo podkladu hloubky přes 50 do 100 mm</t>
  </si>
  <si>
    <t>919735112</t>
  </si>
  <si>
    <t>"trasa A - úsek A1 - nosník NA1 - bourání ve stáv. asfaltové komunikaci"     1,2*1,2</t>
  </si>
  <si>
    <t>-1579978074</t>
  </si>
  <si>
    <t>Odstranění podkladů nebo krytů ručně s přemístěním hmot na skládku na vzdálenost do 3 m nebo s naložením na dopravní prostředek živičných, o tl. vrstvy přes 50 do 100 mm</t>
  </si>
  <si>
    <t>113107142</t>
  </si>
  <si>
    <t>-269409367</t>
  </si>
  <si>
    <t>Odstranění podkladů nebo krytů ručně s přemístěním hmot na skládku na vzdálenost do 3 m nebo s naložením na dopravní prostředek z kameniva hrubého drceného, o tl. vrstvy přes 300 do 400 mm</t>
  </si>
  <si>
    <t>113107124</t>
  </si>
  <si>
    <t>"trasa B - lávka OL-1 - úprava ROL1 - nová základové patky - rozebrání části stáv. chodníku (předpokládaný rozsah!)"  3,0</t>
  </si>
  <si>
    <t>233155394</t>
  </si>
  <si>
    <t>Odstranění podkladů nebo krytů ručně s přemístěním hmot na skládku na vzdálenost do 3 m nebo s naložením na dopravní prostředek z kameniva hrubého drceného, o tl. vrstvy přes 100 do 200 mm</t>
  </si>
  <si>
    <t>113107122</t>
  </si>
  <si>
    <t>-224112935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</si>
  <si>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</si>
  <si>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>113106121</t>
  </si>
  <si>
    <t>Komunikace - bourání</t>
  </si>
  <si>
    <t>5B</t>
  </si>
  <si>
    <t>3,000*1,01</t>
  </si>
  <si>
    <t>-1861095940</t>
  </si>
  <si>
    <t>dlažba  betonová (typ dle stávající dlažby !)</t>
  </si>
  <si>
    <t>592480051x</t>
  </si>
  <si>
    <t>"trasa B - lávka OL-1 - úprava ROL1 - nová základové patky - rozebrání části stáv. chodníku - zpětné doplnění (předpokládaný rozsah!)"  3,0</t>
  </si>
  <si>
    <t>652495891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</si>
  <si>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</si>
  <si>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596811120</t>
  </si>
  <si>
    <t>"trasa A - úsek A1 - nosník NA1 - bourání ve stáv. asfaltové komunikaci - zpětné doplnění  asfaltobetonu"     1,2*1,2</t>
  </si>
  <si>
    <t>70127288</t>
  </si>
  <si>
    <t>Vyspravení krytu komunikací po překopech inženýrských sítí plochy do 15 m2 asfaltovým betonem ACO (AB), po zhutnění tl. přes 50 do 70 mm</t>
  </si>
  <si>
    <t>572340112</t>
  </si>
  <si>
    <t>959503304</t>
  </si>
  <si>
    <t>Vyspravení krytu komunikací po překopech inženýrských sítí plochy do 15 m2 asfaltovým betonem ACO (AB), po zhutnění tl. přes 30 do 50 mm</t>
  </si>
  <si>
    <t>572340111</t>
  </si>
  <si>
    <t>"trasa A - úsek A1 - nosník NA1 - bourání ve stáv. asfaltové komunikaci - zpětné doplnění kameniva (2x 20cm)"     2*1,2*1,2</t>
  </si>
  <si>
    <t>34111985</t>
  </si>
  <si>
    <t>Vyspravení podkladu po překopech inženýrských sítí plochy do 15 m2 s rozprostřením a zhutněním kamenivem hrubým drceným tl. 200 mm</t>
  </si>
  <si>
    <t>566901143</t>
  </si>
  <si>
    <t>-126693446</t>
  </si>
  <si>
    <t>Vyspravení podkladu po překopech inženýrských sítí plochy do 15 m2 s rozprostřením a zhutněním štěrkodrtí tl. 200 mm</t>
  </si>
  <si>
    <t>566901133</t>
  </si>
  <si>
    <t>680317302</t>
  </si>
  <si>
    <t>Bednění bočnic ztužujících pásů a věnců včetně vzpěr odstranění</t>
  </si>
  <si>
    <t>417351116</t>
  </si>
  <si>
    <t>"trasa A - úsek A2 - nosník RA2-2 - roznášecí betonový práh ve zdivu"    2*0,4*0,15</t>
  </si>
  <si>
    <t>"trasa A - úsek A1 - nosník NA1 - roznášecí betonový práh ve zdivu"     2*0,4*0,15</t>
  </si>
  <si>
    <t>-55909717</t>
  </si>
  <si>
    <t>Bednění bočnic ztužujících pásů a věnců včetně vzpěr zřízení</t>
  </si>
  <si>
    <t>417351115</t>
  </si>
  <si>
    <t>"trasa A - úsek A2 - nosník RA2-2 - roznášecí betonový práh ve zdivu"     0,3*0,3*0,1</t>
  </si>
  <si>
    <t>"trasa A - úsek A1 - nosník NA1 - roznášecí betonový práh ve zdivu"     0,3*0,3*0,1</t>
  </si>
  <si>
    <t>1081884237</t>
  </si>
  <si>
    <t>Ztužující pásy a věnce z betonu železového (bez výztuže) tř. C 20/25</t>
  </si>
  <si>
    <t>417321414</t>
  </si>
  <si>
    <t>"trasa A - úsek A2 - nosník RA2-2 - otvor ve stáv. zdivu - zpětná zazdívka (obezdíka nosníku) "     1</t>
  </si>
  <si>
    <t>"trasa A - úsek A1 - nosník NA1 - otvor ve stáv. zdivu - zpětná zazdívka (obezdíka nosníku) "     1</t>
  </si>
  <si>
    <t>-933476673</t>
  </si>
  <si>
    <t>Zazdívka otvorů ve zdivu nadzákladovém cihlami pálenými plochy přes 0,09 m2 do 0,25 m2, ve zdi tl. do 300 mm</t>
  </si>
  <si>
    <t>"trasa A - úsek A1 - rozšíření RA1 - kapsy pro osazení nových nosníků - zpětné zazdívky"     9</t>
  </si>
  <si>
    <t>-2034876701</t>
  </si>
  <si>
    <t>Zazdívka otvorů ve zdivu nadzákladovém cihlami pálenými plochy přes 0,0225 m2 do 0,09 m2, ve zdi tl. do 300 mm</t>
  </si>
  <si>
    <t>310236241</t>
  </si>
  <si>
    <t>"trasa C - úsek C2 - úpravy schodiště KS6 - nové základové patky - podkladní potěr"     2*1,2*0,65</t>
  </si>
  <si>
    <t>1424678893</t>
  </si>
  <si>
    <t>Potěr pískocementový běžný tl. přes 40 do 50 mm tř. C 15</t>
  </si>
  <si>
    <t>632451454</t>
  </si>
  <si>
    <t>"trasa C - úsek C2 - úpravy schodiště KS6 - nové základové patky - sítě 6/150/150"     0,017</t>
  </si>
  <si>
    <t>-1343471204</t>
  </si>
  <si>
    <t>Výztuž základů patek ze svařovaných sítí z drátů typu KARI</t>
  </si>
  <si>
    <t>183137035</t>
  </si>
  <si>
    <t>Bednění základů patek odstranění</t>
  </si>
  <si>
    <t>"trasa C - úsek C2 - úpravy schodiště KS6 - nové základové patky"     2*(1,0+0,45)*2*0,98</t>
  </si>
  <si>
    <t>"trasa B - lávka OL-1 - úprava ROL1 - nová základové patky"    2*4*1,0*0,3</t>
  </si>
  <si>
    <t>45418203</t>
  </si>
  <si>
    <t>Bednění základů patek zřízení</t>
  </si>
  <si>
    <t>"trasa C - úsek C2 - úpravy schodiště KS6 - nové základové patky"     2*1,0*0,45*0,98</t>
  </si>
  <si>
    <t>563781422</t>
  </si>
  <si>
    <t>Základy z betonu železového (bez výztuže) patky z betonu se zvýšenými nároky na prostředí tř. C 25/30</t>
  </si>
  <si>
    <t>275322511</t>
  </si>
  <si>
    <t>"ztratné - 3,5%"      0,035*2,4</t>
  </si>
  <si>
    <t>"trasa B - lávka OL-1 - úprava ROL1 - nová základové patky"    2*1,0*1,0*1,2</t>
  </si>
  <si>
    <t>-501073641</t>
  </si>
  <si>
    <t>Základy z betonu prostého patky a bloky z betonu kamenem neprokládaného tř. C 25/30</t>
  </si>
  <si>
    <t>275313811</t>
  </si>
  <si>
    <t>"trasa B - lávka OL-1 - úprava ROL1 - nová základové patky - štěrkopískový podsyp"    2*1,0*1,0*0,1</t>
  </si>
  <si>
    <t>954637378</t>
  </si>
  <si>
    <t>Podsyp pod základové konstrukce se zhutněním a urovnáním povrchu ze štěrkopísku netříděného</t>
  </si>
  <si>
    <t>271572211</t>
  </si>
  <si>
    <t>"předpoklad - 10x 3l/m2"   10*0,003*15,0</t>
  </si>
  <si>
    <t>-1160306177</t>
  </si>
  <si>
    <t>Zalití rostlin vodou plochy záhonů jednotlivě do 20 m2</t>
  </si>
  <si>
    <t>185804311</t>
  </si>
  <si>
    <t>15,0*0,035*1,01</t>
  </si>
  <si>
    <t>1599292688</t>
  </si>
  <si>
    <t>1001977574</t>
  </si>
  <si>
    <t>"trasa C - úsek C2 - úpravy schodiště KS6 - pro nové základové patky"     2*5,0</t>
  </si>
  <si>
    <t>"trasa B - lávka OL-1 - úprava ROL1 - pro nové základové patky"    5,0</t>
  </si>
  <si>
    <t>-1173830075</t>
  </si>
  <si>
    <t>Plošná úprava terénu v zemině tř. 1 až 4 s urovnáním povrchu bez doplnění ornice souvislé plochy do 500 m2 při nerovnostech terénu přes 50 do 100 mm v rovině nebo na svahu do 1:5</t>
  </si>
  <si>
    <t>181111111</t>
  </si>
  <si>
    <t>"trasa C - úsek C2 - úpravy schodiště KS6 - pro nové základové patky - zpětné zásypy"     2*((1,0+2*0,5)*(0,45+2*0,5)-1,0*0,45)*0,85</t>
  </si>
  <si>
    <t>264450265</t>
  </si>
  <si>
    <t>Zásyp sypaninou z jakékoliv horniny s uložením výkopku ve vrstvách se zhutněním jam, šachet, rýh nebo kolem objektů v těchto vykopávkách</t>
  </si>
  <si>
    <t>2,621*1,800</t>
  </si>
  <si>
    <t>-164047490</t>
  </si>
  <si>
    <t>171201211</t>
  </si>
  <si>
    <t>"odvoz přebytečné zeminy na skládku"   6,786-4,165</t>
  </si>
  <si>
    <t>-523471508</t>
  </si>
  <si>
    <t>Vodorovné přemístění výkopku nebo sypaniny po suchu na obvyklém dopravním prostředku, bez naložení výkopku, avšak se složením bez rozhrnutí z horniny tř. 1 až 4 na vzdálenost přes 9 000 do 10 000 m</t>
  </si>
  <si>
    <t>"trasa B - lávka OL-1 - úprava ROL1 - pro nové základové patky"    2*1,0*1,0*1,2</t>
  </si>
  <si>
    <t>205954721</t>
  </si>
  <si>
    <t>"uvažovaná lepivost - 40%"   0,40*6,786</t>
  </si>
  <si>
    <t>340335517</t>
  </si>
  <si>
    <t>Hloubení zapažených i nezapažených šachet s případným nutným přemístěním výkopku ve výkopišti v hornině tř. 3 Příplatek k cenám za lepivost horniny tř. 3</t>
  </si>
  <si>
    <t>133201109</t>
  </si>
  <si>
    <t>"trasa C - úsek C2 - úpravy schodiště KS6 - pro nové základové patky"     2*((1,0+2*0,5)*(0,45+2*0,5)-2*0,4*0,4)*0,85</t>
  </si>
  <si>
    <t>1623878976</t>
  </si>
  <si>
    <t>Hloubení zapažených i nezapažených šachet s případným nutným přemístěním výkopku ve výkopišti v hornině tř. 3 do 100 m3</t>
  </si>
  <si>
    <t>133201101</t>
  </si>
  <si>
    <t>Zakázka:</t>
  </si>
  <si>
    <t xml:space="preserve">    767B - Konstrukce zámečnické - bourání</t>
  </si>
  <si>
    <t xml:space="preserve">    767 - Konstrukce zámečnické</t>
  </si>
  <si>
    <t xml:space="preserve">    96 - Bourání konstrukcí</t>
  </si>
  <si>
    <t xml:space="preserve">    94 - Lešení a stavební výtahy</t>
  </si>
  <si>
    <t xml:space="preserve">    9 - Ostatní konstrukce a práce</t>
  </si>
  <si>
    <t xml:space="preserve">    5B - Komunikace - bourání</t>
  </si>
  <si>
    <t xml:space="preserve">ASSPRO projekční a inženýrská kancelář s.r.o. </t>
  </si>
  <si>
    <t>Vězeňská služba České republiky, Praha 4</t>
  </si>
  <si>
    <t>{b69f583e-361d-47ad-82b5-d9f865a50d36}</t>
  </si>
  <si>
    <t>Rekapitulace zakázky</t>
  </si>
  <si>
    <t>-941042826</t>
  </si>
  <si>
    <t>Přesun hmot tonážní pro podlahy z dlaždic v objektech v do 6 m</t>
  </si>
  <si>
    <t>998771101</t>
  </si>
  <si>
    <t>-265991788</t>
  </si>
  <si>
    <t>Přesun hmot tonážní pro izolace proti vodě, vlhkosti a plynům v objektech výšky do 6 m</t>
  </si>
  <si>
    <t>998711101</t>
  </si>
  <si>
    <t>1,2</t>
  </si>
  <si>
    <t>Vězeňská služba ČR, Soudní 1672/1a, Praha 4</t>
  </si>
  <si>
    <t>Věznice Valdice, nám. Míru 55, Valdice</t>
  </si>
  <si>
    <t>171905783</t>
  </si>
  <si>
    <t>210802115</t>
  </si>
  <si>
    <t>1623384944</t>
  </si>
  <si>
    <t>741122231</t>
  </si>
  <si>
    <t>814350108</t>
  </si>
  <si>
    <t>741122226</t>
  </si>
  <si>
    <t>-1825367815</t>
  </si>
  <si>
    <t>741122223</t>
  </si>
  <si>
    <t>327647404</t>
  </si>
  <si>
    <t>741122222</t>
  </si>
  <si>
    <t>1752755543</t>
  </si>
  <si>
    <t>741122219</t>
  </si>
  <si>
    <t>-1953261896</t>
  </si>
  <si>
    <t>Montáž kabelů měděných bez ukončení uložených volně nebo v liště plných kulatých (CYKY) počtu a průřezu žil 3x1,5 až 6 mm2</t>
  </si>
  <si>
    <t>741122211</t>
  </si>
  <si>
    <t>2012654092</t>
  </si>
  <si>
    <t>741123233</t>
  </si>
  <si>
    <t>Elektroinstalace - silnoproud</t>
  </si>
  <si>
    <t>741</t>
  </si>
  <si>
    <t>-1888730520</t>
  </si>
  <si>
    <t>Demontáže</t>
  </si>
  <si>
    <t>Pol37</t>
  </si>
  <si>
    <t>1214941817</t>
  </si>
  <si>
    <t>Ekologická likvidace obalových materiálů a odpadu</t>
  </si>
  <si>
    <t>Pol36</t>
  </si>
  <si>
    <t>1328731584</t>
  </si>
  <si>
    <t>km</t>
  </si>
  <si>
    <t>Doprava, přesun materiálu</t>
  </si>
  <si>
    <t>Pol35</t>
  </si>
  <si>
    <t>1231907286</t>
  </si>
  <si>
    <t>Komplexní zkoušky</t>
  </si>
  <si>
    <t>Pol34</t>
  </si>
  <si>
    <t>-1398316010</t>
  </si>
  <si>
    <t>Zprovoznění, oživení</t>
  </si>
  <si>
    <t>Pol33</t>
  </si>
  <si>
    <t>-1820326562</t>
  </si>
  <si>
    <t>Revize elektro vč revizní zprávy</t>
  </si>
  <si>
    <t>Pol32</t>
  </si>
  <si>
    <t>1722657376</t>
  </si>
  <si>
    <t>Dokumentace skutečného provedení stavby</t>
  </si>
  <si>
    <t>Pol31</t>
  </si>
  <si>
    <t>-917401095</t>
  </si>
  <si>
    <t>Dokumentace pro výrobu rozvaděč 3RD1</t>
  </si>
  <si>
    <t>Pol30</t>
  </si>
  <si>
    <t>D7</t>
  </si>
  <si>
    <t>Trubka ohebná PVC P35, vč mont.prvků a montáže</t>
  </si>
  <si>
    <t>Pol93</t>
  </si>
  <si>
    <t>Kovový kabelový žlab drátěnný min.50x50 mm, , vč.konstrukčních dílů na zeď a montáže</t>
  </si>
  <si>
    <t>Pol125</t>
  </si>
  <si>
    <t>Kovový kabelový žlab drátěnný min.150x50 mm, , vč.konstrukčních dílů na zeď a montáže</t>
  </si>
  <si>
    <t>Pol124</t>
  </si>
  <si>
    <t>Kovový kabelový žlab drátěnný min.250x100 mm, , vč.konstrukčních dílů na zeď a montáže</t>
  </si>
  <si>
    <t>Pol123</t>
  </si>
  <si>
    <t>Kovový kabelový žlab drátěnný min.500x100 mm, , vč.konstrukčních dílů na zeď a montáže</t>
  </si>
  <si>
    <t>Pol122</t>
  </si>
  <si>
    <t>-1950013608</t>
  </si>
  <si>
    <t>kabel silový s Cu jádrem NYCWY  0,6/1 kV stíněný 3 x 10/10 RE</t>
  </si>
  <si>
    <t>341115020</t>
  </si>
  <si>
    <t>1663735039</t>
  </si>
  <si>
    <t>kabel silový s Cu jádrem CYKY 5x2,5 mm2</t>
  </si>
  <si>
    <t>341110940</t>
  </si>
  <si>
    <t>546718847</t>
  </si>
  <si>
    <t>kabel silový s Cu jádrem 1-CYKY 3x50+35 mm2</t>
  </si>
  <si>
    <t>341116370</t>
  </si>
  <si>
    <t>-1344822010</t>
  </si>
  <si>
    <t>kabel silový s Cu jádrem CYKY 4x16 mm2</t>
  </si>
  <si>
    <t>341110800</t>
  </si>
  <si>
    <t>-516540920</t>
  </si>
  <si>
    <t>kabel silový s Cu jádrem CYKY 4x4 mm2</t>
  </si>
  <si>
    <t>341110680</t>
  </si>
  <si>
    <t>-356084515</t>
  </si>
  <si>
    <t>kabel silový s Cu jádrem CYKY 4x2,5 mm2</t>
  </si>
  <si>
    <t>341110640</t>
  </si>
  <si>
    <t>-1485836991</t>
  </si>
  <si>
    <t>kabel silový s Cu jádrem CYKY 3x2,5 mm2</t>
  </si>
  <si>
    <t>341110360</t>
  </si>
  <si>
    <t>Poznámka k položce:
obsah kovu [kg/m], Cu =0,044, Al =0</t>
  </si>
  <si>
    <t>1398858766</t>
  </si>
  <si>
    <t>kabel silový s Cu jádrem CYKY 3x1,5 mm2</t>
  </si>
  <si>
    <t>341110300</t>
  </si>
  <si>
    <t>-1719714404</t>
  </si>
  <si>
    <t>šňůra s Cu jádrem stíněná CMFM 4x2,50 mm2</t>
  </si>
  <si>
    <t>341431910</t>
  </si>
  <si>
    <t>213037044</t>
  </si>
  <si>
    <t>kabel silový s Al jádrem 1-AYKY 3x185+95 mm2</t>
  </si>
  <si>
    <t>341132350</t>
  </si>
  <si>
    <t>Montážní a úložný materiál</t>
  </si>
  <si>
    <t>D6</t>
  </si>
  <si>
    <t>-1325002616</t>
  </si>
  <si>
    <t>210220302</t>
  </si>
  <si>
    <t>965780542</t>
  </si>
  <si>
    <t>210220001</t>
  </si>
  <si>
    <t>2041654525</t>
  </si>
  <si>
    <t>354419250</t>
  </si>
  <si>
    <t>1915062445</t>
  </si>
  <si>
    <t>354418750</t>
  </si>
  <si>
    <t>-527697324</t>
  </si>
  <si>
    <t>drát průměr 8 mm FeZn</t>
  </si>
  <si>
    <t>354410720</t>
  </si>
  <si>
    <t>-1283672407</t>
  </si>
  <si>
    <t>354420130</t>
  </si>
  <si>
    <t>1427544141</t>
  </si>
  <si>
    <t>354420100</t>
  </si>
  <si>
    <t>134488937</t>
  </si>
  <si>
    <t>354416600</t>
  </si>
  <si>
    <t>961679161</t>
  </si>
  <si>
    <t>pás zemnící 30 x 4 mm FeZn</t>
  </si>
  <si>
    <t>354420620</t>
  </si>
  <si>
    <t>D5</t>
  </si>
  <si>
    <t>Ekvipotenciální svorkovnice, montáž na zeď, min. 1xFeZN d=8, 3x 10 mm2, 8x 6 mm2</t>
  </si>
  <si>
    <t>Pol110</t>
  </si>
  <si>
    <t>Elektroinstalační vypínač, řazení 1/0, 10A/AC1, 230VAC, IP54, montáž na zeď</t>
  </si>
  <si>
    <t>Pol109</t>
  </si>
  <si>
    <t>Tlačítko v termoplastické skříni, montáž na povrch, spínací kontakt 230VAC/2A, IP44</t>
  </si>
  <si>
    <t>Pol108</t>
  </si>
  <si>
    <t>Halogenové nástěnné svítidlo, 250W/230VAC, IP54</t>
  </si>
  <si>
    <t>Pol107</t>
  </si>
  <si>
    <t>Nouzové svítidlo, 230VAC, vlastní zdroj - 11W/90 min., IP44</t>
  </si>
  <si>
    <t>Pol106</t>
  </si>
  <si>
    <t>Pol105</t>
  </si>
  <si>
    <t>Pol104</t>
  </si>
  <si>
    <t>Zásuvková skříň průmyslová, zásuvka 16A/400VAC, 5-ti pólová, zásuvka 16A/230VAC, proudový chránič, instalace na zeď, materiál ABS, IP44</t>
  </si>
  <si>
    <t>Pol103</t>
  </si>
  <si>
    <t>D4</t>
  </si>
  <si>
    <t>Montáž rozvaděče</t>
  </si>
  <si>
    <t>Pol102</t>
  </si>
  <si>
    <t>Skříňový rozvaděč:, 1.POLE 1000x2000x400 mm (šxvxh), oceloplechový, IP44, montážní deska,, vč.náplně dle Přehledového schéma, Bezpečnostní tabulky, kapsa na dokumentaci</t>
  </si>
  <si>
    <t>Pol101</t>
  </si>
  <si>
    <t>D3</t>
  </si>
  <si>
    <t>STOP tlačítko s aretací v termoplastické skříni, montáž na povrch, spínací kontakt 230VAC/2A, IP44</t>
  </si>
  <si>
    <t>Pol73</t>
  </si>
  <si>
    <t>STOP tlačítko</t>
  </si>
  <si>
    <t>D2</t>
  </si>
  <si>
    <t>Kotelna</t>
  </si>
  <si>
    <t>D1</t>
  </si>
  <si>
    <t xml:space="preserve">    21-M - Elektromontáže</t>
  </si>
  <si>
    <t>M - Práce a dodávky M</t>
  </si>
  <si>
    <t xml:space="preserve">    741 - Elektroinstalace - silnoproud</t>
  </si>
  <si>
    <t xml:space="preserve">    D7 - Ostatní</t>
  </si>
  <si>
    <t xml:space="preserve">    D6 - Montážní a úložný materiál</t>
  </si>
  <si>
    <t xml:space="preserve">    D5 - Uzemnnění</t>
  </si>
  <si>
    <t xml:space="preserve">    D4 - Elektro</t>
  </si>
  <si>
    <t xml:space="preserve">    D3 - Rozvaděč 2RVS1</t>
  </si>
  <si>
    <t xml:space="preserve">    D2 - STOP tlačítko</t>
  </si>
  <si>
    <t>D1 - Kotelna</t>
  </si>
  <si>
    <t>{d0aa05db-3d88-4a2c-824b-b33336731f53}</t>
  </si>
  <si>
    <t>-126867942</t>
  </si>
  <si>
    <t>Montáž kabelů měděných ovládacích bez ukončení uložených volně stíněných ovládacích s plným jádrem (JYTY) počtu a průměru žil 2 až 19x1 mm2</t>
  </si>
  <si>
    <t>741124703</t>
  </si>
  <si>
    <t>-1184095040</t>
  </si>
  <si>
    <t>-107571124</t>
  </si>
  <si>
    <t>672212542</t>
  </si>
  <si>
    <t>-249671890</t>
  </si>
  <si>
    <t>-1294028800</t>
  </si>
  <si>
    <t>1475951469</t>
  </si>
  <si>
    <t>-1531809865</t>
  </si>
  <si>
    <t>1106988539</t>
  </si>
  <si>
    <t>-938502226</t>
  </si>
  <si>
    <t>D14</t>
  </si>
  <si>
    <t>Lišta vkládací PVC 40x40, vč mont.prvků a montáže</t>
  </si>
  <si>
    <t>Pol92</t>
  </si>
  <si>
    <t>Pol91</t>
  </si>
  <si>
    <t>Pol90</t>
  </si>
  <si>
    <t>Pol89</t>
  </si>
  <si>
    <t>Pol88</t>
  </si>
  <si>
    <t>Poznámka k položce:
obsah kovu [kg/m], Cu =0,059, Al =0</t>
  </si>
  <si>
    <t>-1692524997</t>
  </si>
  <si>
    <t>vodič silový s Cu jádrem CYA H07 V-K 6 mm2</t>
  </si>
  <si>
    <t>341421570</t>
  </si>
  <si>
    <t>Poznámka k položce:
obsah kovu [kg/m], Cu =0,018, Al =0</t>
  </si>
  <si>
    <t>790628030</t>
  </si>
  <si>
    <t>kabel sdělovací s Cu jádrem SYKFY 4x2x0,5 mm</t>
  </si>
  <si>
    <t>341210480</t>
  </si>
  <si>
    <t>slaboproudý kabel,izolace žil a pláště kabelu PVC, 6 žíl, provedení A, plný vodič, průměr 0.25 mm, provozní napětí 100VAC, barevné značení dle ČSN 330165, provozní teplota -30 - +85°C, vč montáže</t>
  </si>
  <si>
    <t>Pol85</t>
  </si>
  <si>
    <t>slaboproudý kabel,izolace žil a pláště kabelu PVC, 4 žíly, provedení A, plný vodič, průměr 0.34 mm, provozní napětí 100VAC, barevné značení dle ČSN 330165, provozní teplota -30 - +85°C, vč montáže</t>
  </si>
  <si>
    <t>Pol84</t>
  </si>
  <si>
    <t>slaboproudý kabel,izolace žil a pláště kabelu PVC, 2 žíly, provedení A, plný vodič, průměr 0.75 mm, provozní napětí 100VAC, barevné značení dle ČSN 330165, provozní teplota -30 - +85°C, vč montáže</t>
  </si>
  <si>
    <t>Pol83</t>
  </si>
  <si>
    <t>-2037149118</t>
  </si>
  <si>
    <t>kabel sdělovací JYTY Al laminovanou fólií 7x1 mm</t>
  </si>
  <si>
    <t>341215560</t>
  </si>
  <si>
    <t>slaboproudý kabel s vnějším stíněním, izolace žil a pláště kabelu PVC, 4 žíly, provedení A, plný vodič, průřez 1.0 mm2, provozní napětí 250VAC, barevné značení dle ČSN 330165, provozní teplota -30 - +85°C, vč montáže</t>
  </si>
  <si>
    <t>Pol81</t>
  </si>
  <si>
    <t>-1838960591</t>
  </si>
  <si>
    <t>kabel sdělovací JYTY Al laminovanou fólií 2x1 mm</t>
  </si>
  <si>
    <t>341215500</t>
  </si>
  <si>
    <t>-1307244976</t>
  </si>
  <si>
    <t>ukončení kabelů na straně periferií, oštítkování, popisovačem, popisky</t>
  </si>
  <si>
    <t>D13</t>
  </si>
  <si>
    <t>D12</t>
  </si>
  <si>
    <t>Pol78</t>
  </si>
  <si>
    <t>Skříňový rozvaděč:, 1.POLE 1000x2000x400 mm (šxvxh), 2.POLE  1000x2000x400 mm (šxvxh), oceloplechový, IP44, montážní deska,, vč.náplně dle regulačního schéma, Bezpečnostní tabulky, kapsa na dokumentaci</t>
  </si>
  <si>
    <t>Pol77</t>
  </si>
  <si>
    <t>Rozvaděč 2RD1</t>
  </si>
  <si>
    <t>D11</t>
  </si>
  <si>
    <t>db</t>
  </si>
  <si>
    <t>SW vybavení regulátoru</t>
  </si>
  <si>
    <t>Pol76</t>
  </si>
  <si>
    <t>Operátorský panel, 24VAC/AC, RS485, Ethernet</t>
  </si>
  <si>
    <t>Pol75</t>
  </si>
  <si>
    <t>Programovatelný regulátor bez displeje, komunikační rozhraní: RS232, RS485, Ethernet , Min. Konfigurace: AI:70, AO:9, DI:111, DO:69, AI:Pt1000, Ni1000/6180 (5000ppm), NTC20 kOhm, 0-20mA, 0-10V, AO:0-10V, DI:24 VDC/AC, DO:RELÉ (230VAC), TRIAK (24VDC/VAC)</t>
  </si>
  <si>
    <t>Pol74</t>
  </si>
  <si>
    <t>Regulátor vč SW</t>
  </si>
  <si>
    <t>D10</t>
  </si>
  <si>
    <t>D9</t>
  </si>
  <si>
    <t>Houkačka, 230VAC,110dB, 50VA</t>
  </si>
  <si>
    <t>Pol72</t>
  </si>
  <si>
    <t>Houkačka</t>
  </si>
  <si>
    <t>D8</t>
  </si>
  <si>
    <t>Frekvenční měnič,, vstup 3x400VAC, výstup 3x400VAC, 1.5 kW, In=3A, vstupní RFI filtr (průmysl), výstupní filtr, displej</t>
  </si>
  <si>
    <t>Pol71</t>
  </si>
  <si>
    <t>Frekvenční měnič,, vstup 3x400VAC, výstup 3x400VAC, 4 kW, In=8A, vstupní RFI filtr (průmysl), výstupní filtr, displej</t>
  </si>
  <si>
    <t>Pol70</t>
  </si>
  <si>
    <t>Frekvenční měnič</t>
  </si>
  <si>
    <t>Kompaktní ultrazvukový měřič tepla M=40m3/h, krytí IP54, teplota média 2..160°C,příruba, DN80, max.tlak PN16, teplotní čidla Pt500, externí napájení 230VAC, komunikačními modul M-Bus</t>
  </si>
  <si>
    <t>Pol69</t>
  </si>
  <si>
    <t>Kompaktní ultrazvukový měřič tepla M=60m3/h, krytí IP54, teplota média 2..160°C,příruba, DN80, max.tlak PN16, teplotní čidla Pt500, externí napájení 230VAC, komunikačními modul M-Bus</t>
  </si>
  <si>
    <t>Pol68</t>
  </si>
  <si>
    <t>Kompaktní ultrazvukový měřič tepla M=240m3/h, krytí IP54, teplota média 2..160°C,příruba, DN80, max.tlak PN16, teplotní čidla Pt500, externí napájení 230VAC, komunikačními modul M-Bus</t>
  </si>
  <si>
    <t>Pol67</t>
  </si>
  <si>
    <t>Měřič tepla</t>
  </si>
  <si>
    <t>Trojcestný regulační ventil, příruba, DN125, Kv=350m3/h, materiál litina, teplota média 120°C, servopohon 24VAC/0-10V, dP=300 kPa</t>
  </si>
  <si>
    <t>Pol66</t>
  </si>
  <si>
    <t>Dvoucestný automatický omezovač průtoku s integr.dP regulaci, 30-400 kPa, DN125, PN16, servopohon 24VAC, 0-0V</t>
  </si>
  <si>
    <t>Pol65</t>
  </si>
  <si>
    <t>Uzavírací klapka, příruba, DN65, prov.teplota -15 - +130°C, PN16, servopohon 24VAC, ON/OFF, dP max 200kPa</t>
  </si>
  <si>
    <t>Pol64</t>
  </si>
  <si>
    <t>Uzavírací klapka, příruba, DN125, prov.teplota -15 - +130°C, PN16, servopohon 24VAC, ON/OFF, dP max 200kPa</t>
  </si>
  <si>
    <t>Pol63</t>
  </si>
  <si>
    <t>Uzavírací klapka, příruba, DN150, prov.teplota -15 - +130°C, PN16, servopohon 24VAC, ON/OFF, dP max 200kPa</t>
  </si>
  <si>
    <t>Pol62</t>
  </si>
  <si>
    <t>Uzavírací klapka, příruba, DN200, prov.teplota -15 - +130°C, PN16, servopohon 24VAC, ON/OFF, dP max 200kPa</t>
  </si>
  <si>
    <t>Pol61</t>
  </si>
  <si>
    <t>Ventily</t>
  </si>
  <si>
    <t>Detektor CO, nastavená signalizační mez - 0.5%, 1% objemu</t>
  </si>
  <si>
    <t>Pol60</t>
  </si>
  <si>
    <t>Detektor hořlavých plynů, nastavená signalizační mez - metan:0.5%, 1% objemu</t>
  </si>
  <si>
    <t>Pol59</t>
  </si>
  <si>
    <t>Vyhodnocovací ústředna pro detektory plynů, napájení 230VAC, 2x signalizační přepínací kontakt 230VAC/2A, výstražný akustický a světelný signál, nastavená signalizační mez - metan:0.5%, 1% objemu</t>
  </si>
  <si>
    <t>Pol58</t>
  </si>
  <si>
    <t>Omezovač tlaku vlnovcový, 0.25..25 bar, IP65, přepínací kontakt 2A/230VAC</t>
  </si>
  <si>
    <t>Pol57</t>
  </si>
  <si>
    <t>Omezovač teploty kapilárový, 70…140°C, IP65, přepínací kontakt 2A/230VAC, kapilára 2.5 m</t>
  </si>
  <si>
    <t>Pol56</t>
  </si>
  <si>
    <t>Prostorový termostat, rozsah 0-60°C, přepínací kontakt 230VAC/2A, pouzdro - polykarbonát, IP54</t>
  </si>
  <si>
    <t>Pol55</t>
  </si>
  <si>
    <t>Sonda zaplavení vč regulátoru, napájení 24VAC, přepínací kontakt 230VAC/2A</t>
  </si>
  <si>
    <t>Pol54</t>
  </si>
  <si>
    <t>Snímač tlaku, vzduch, -50-50Pa/0-10V, teplota média 100°C, připojení hadičkami d=8 mm, 24VAC/DC</t>
  </si>
  <si>
    <t>Pol53</t>
  </si>
  <si>
    <t>Snímač diferenčního tlaku, vzduch, 0-500Pa/0-10V, teplota média 100°C, připojení hadičkami d=8 mm, 24VAC/DC</t>
  </si>
  <si>
    <t>Pol52</t>
  </si>
  <si>
    <t>Snímač tlaku,0-1000 kPa/0-10V, připojení M20x1.5 - vnější závit, 24VAC/DC, vč.kondenzační smyčky a manometrického kohoutu</t>
  </si>
  <si>
    <t>Pol29</t>
  </si>
  <si>
    <t>Snímač tlaku,0-600 kPa/0-10V, připojení M20x1.5 - vnější závit, 24VAC/DC, vč.kondenzační smyčky a manometrického kohoutu</t>
  </si>
  <si>
    <t>Pol28</t>
  </si>
  <si>
    <t>Diferenční manostat vzduchu, 50-500Pa, přepínací kontakt 230VAC/2A, IP54, vč odběrných hadiček</t>
  </si>
  <si>
    <t>Pol25</t>
  </si>
  <si>
    <t>Stonkové čidlo teploty, měřící článek Ni1000/5000 (6180) ppm, Pt1000, NTC 20kOhm, IP65, rozsah měření -40°C až +150°C, pouzdro - polykarbonát, provozní teplota okolí 0°C až +50°C, vlhkost 5 až 85% r.v., délka stonku 120 mm, příruba pro montáž do VZT potrubí</t>
  </si>
  <si>
    <t>Pol24</t>
  </si>
  <si>
    <t>Stonkové čidlo teploty, měřící článek Ni1000/5000 (6180) ppm, Pt1000, NTC 20kOhm, IP65, rozsah měření -40°C až +150°C, pouzdro - polykarbonát, provozní teplota okolí 0°C až +50°C, vlhkost 5 až 85% r.v., délka stonku 120 mm, návarek G1/2"*50, jímka nerez délka 100 mm</t>
  </si>
  <si>
    <t>Pol22</t>
  </si>
  <si>
    <t>Prostorové čidlo teploty, měřící článek Ni1000/5000 (6180) ppm, Pt1000, NTC 20kOhm, IP65, rozsah měření -40°C až +70°C, pouzdro - polykarbonát, provozní teplota okolí -30°C až +50°C, vlhkost 5 až 85% r.v.,</t>
  </si>
  <si>
    <t>Pol21</t>
  </si>
  <si>
    <t>v ceně : popis popisovačem CASIO</t>
  </si>
  <si>
    <t>Čidla</t>
  </si>
  <si>
    <t>Soupis:</t>
  </si>
  <si>
    <t>SO01 - Kotelna teplovodní - MaR</t>
  </si>
  <si>
    <t>D14 - Ostatní</t>
  </si>
  <si>
    <t xml:space="preserve">    D13 - ukončení kabelů na straně periferií, oštítkování, popisovačem, popisky</t>
  </si>
  <si>
    <t>D12 - Montážní a úložný materiál</t>
  </si>
  <si>
    <t>D11 - Rozvaděč 2RD1</t>
  </si>
  <si>
    <t>D10 - Regulátor vč SW</t>
  </si>
  <si>
    <t xml:space="preserve">    D9 - STOP tlačítko</t>
  </si>
  <si>
    <t xml:space="preserve">    D8 - Houkačka</t>
  </si>
  <si>
    <t xml:space="preserve">    D7 - Frekvenční měnič</t>
  </si>
  <si>
    <t xml:space="preserve">    D6 - </t>
  </si>
  <si>
    <t xml:space="preserve">    D5 - Měřič tepla</t>
  </si>
  <si>
    <t xml:space="preserve">    D4 - Ventily</t>
  </si>
  <si>
    <t xml:space="preserve">    D3 - v ceně : popis popisovačem CASIO</t>
  </si>
  <si>
    <t xml:space="preserve">    D2 - Čidla</t>
  </si>
  <si>
    <t>{8e8e623b-859d-408e-928e-df7d109f3874}</t>
  </si>
  <si>
    <t>1727331961</t>
  </si>
  <si>
    <t>552941343</t>
  </si>
  <si>
    <t>-1811532543</t>
  </si>
  <si>
    <t>-763526737</t>
  </si>
  <si>
    <t>1956912050</t>
  </si>
  <si>
    <t>568481543</t>
  </si>
  <si>
    <t>-309375179</t>
  </si>
  <si>
    <t>-1765466388</t>
  </si>
  <si>
    <t>1557635054</t>
  </si>
  <si>
    <t>Montáž trubek elektroinstalačních s nasunutím nebo našroubováním do krabic plastových ohebných, uložených pevně, vnější D přes 23 do 35 mm</t>
  </si>
  <si>
    <t>741110042</t>
  </si>
  <si>
    <t>Poznámka k položce:
EAN 8595057600454</t>
  </si>
  <si>
    <t>1146626780</t>
  </si>
  <si>
    <t>trubka elektroinstalační ohebná z PH, D 35,9/42,2 mm</t>
  </si>
  <si>
    <t>345711570</t>
  </si>
  <si>
    <t>1811672747</t>
  </si>
  <si>
    <t>Montáž lišt a kanálků elektroinstalačních se spojkami, ohyby a rohy a s nasunutím do krabic vkládacích s víčkem, šířky do 60 mm</t>
  </si>
  <si>
    <t>741110511</t>
  </si>
  <si>
    <t>2055226434</t>
  </si>
  <si>
    <t>lišta elektroinstalační hranatá bílá 40 x 40</t>
  </si>
  <si>
    <t>345718310</t>
  </si>
  <si>
    <t>931206289</t>
  </si>
  <si>
    <t>Pol27</t>
  </si>
  <si>
    <t>1093214313</t>
  </si>
  <si>
    <t>Pol26</t>
  </si>
  <si>
    <t>-184181191</t>
  </si>
  <si>
    <t>-243101940</t>
  </si>
  <si>
    <t>Montáž kabelů měděných ovládacích bez ukončení uložených volně stíněných ovládacích s plným jádrem (JYTY) počtu a průměru žil 2 až 19x0,8 mm2</t>
  </si>
  <si>
    <t>741124701</t>
  </si>
  <si>
    <t>902012722</t>
  </si>
  <si>
    <t>1230004410</t>
  </si>
  <si>
    <t>Pol23</t>
  </si>
  <si>
    <t>-1163686281</t>
  </si>
  <si>
    <t>-1902408281</t>
  </si>
  <si>
    <t>-62191998</t>
  </si>
  <si>
    <t>1955415373</t>
  </si>
  <si>
    <t>Montáž</t>
  </si>
  <si>
    <t>Pol20</t>
  </si>
  <si>
    <t>-1481645813</t>
  </si>
  <si>
    <t>Úprava stávajícího rozvaděče elektro, jistič 32A</t>
  </si>
  <si>
    <t>Pol19</t>
  </si>
  <si>
    <t>-433271863</t>
  </si>
  <si>
    <t>Pol18</t>
  </si>
  <si>
    <t>-1690457025</t>
  </si>
  <si>
    <t>Skříňový rozvaděč 800x1600x400 mm (šxvxh), oceloplechový, IP44, montážní deska,, vč.náplně dle regulačního schéma, Bezpečnostní tabulky, kapsa na dokumentaci</t>
  </si>
  <si>
    <t>Pol17</t>
  </si>
  <si>
    <t>113034673</t>
  </si>
  <si>
    <t>Pol51</t>
  </si>
  <si>
    <t>993180412</t>
  </si>
  <si>
    <t>Pol16</t>
  </si>
  <si>
    <t>701286547</t>
  </si>
  <si>
    <t>Pol15</t>
  </si>
  <si>
    <t>1805992440</t>
  </si>
  <si>
    <t>Programovatelný regulátor bez displeje, komunikační rozhraní: RS232, RS485, Ethernet , Min. Konfigurace: AI:12, AO:4, DI:12, DO:6, AI:Pt1000, Ni1000/6180 (5000ppm), NTC20 kOhm, 0-20mA, 0-10V, AO:0-10V, DI:24 VDC/AC, DO:RELÉ (230VAC), TRIAK (24VDC/VAC)</t>
  </si>
  <si>
    <t>Pol14</t>
  </si>
  <si>
    <t>580572790</t>
  </si>
  <si>
    <t>Pol13</t>
  </si>
  <si>
    <t>-1907467567</t>
  </si>
  <si>
    <t>Kompaktní ultrazvukový měřič tepla M=2,5m3/h, krytí IP54, teplota média 2..160°C,závitové spoje 1", max.tlak PN16, teplotní čidla Pt500, externí napájení 230VAC, komunikačními modul M-Bus</t>
  </si>
  <si>
    <t>Pol12</t>
  </si>
  <si>
    <t>1202130097</t>
  </si>
  <si>
    <t>Kompaktní ultrazvukový měřič tepla M=10m3/h, krytí IP54, teplota média 2..160°C,příruba DN40, max.tlak PN16, teplotní čidla Pt500, externí napájení 230VAC, komunikačními modul M-Bus</t>
  </si>
  <si>
    <t>Pol11</t>
  </si>
  <si>
    <t>552651396</t>
  </si>
  <si>
    <t>Dvoucestný regulační kulový kohout, DN50, kv 25 m3/h, PN16, servopohon 24VAC, 0-10V, dP=400 kPa</t>
  </si>
  <si>
    <t>Pol10</t>
  </si>
  <si>
    <t>-1610721586</t>
  </si>
  <si>
    <t>Dvoucestný automatický omezovač průtoku s integr.dP regulaci, 30-400 kPa, DN40, PN6, servopohon 24VAC, 0-0V</t>
  </si>
  <si>
    <t>Pol9</t>
  </si>
  <si>
    <t>-43593767</t>
  </si>
  <si>
    <t>Dvoucestný automatický omezovač průtoku s integr.dP regulaci, 30-400 kPa, DN32, PN6, servopohon 24VAC, 0-0V</t>
  </si>
  <si>
    <t>Pol8</t>
  </si>
  <si>
    <t>-2125533185</t>
  </si>
  <si>
    <t>Dvoucestný automatický omezovač průtoku s integr.dP regulaci, 30-400 kPa, DN50, PN6, servopohon 24VAC, 0-0V</t>
  </si>
  <si>
    <t>Pol7</t>
  </si>
  <si>
    <t>-2051902733</t>
  </si>
  <si>
    <t>Uzavírací klapka, příruba, DN65, prov.teplota -15 - +130°C, PN6, servopohon 24VAC, ON/OFF, dP max 200kPa</t>
  </si>
  <si>
    <t>Pol6</t>
  </si>
  <si>
    <t>-2000961574</t>
  </si>
  <si>
    <t>Pol5</t>
  </si>
  <si>
    <t>-634014957</t>
  </si>
  <si>
    <t>Pol4</t>
  </si>
  <si>
    <t>-1383250143</t>
  </si>
  <si>
    <t>Snímač diferenčního tlaku,0-100 kPa/0-10V připojení M20x1.5 - vnější závit, 24VAC/DC, vč.kondenzační smyčky a manometrického kohoutu</t>
  </si>
  <si>
    <t>Pol3</t>
  </si>
  <si>
    <t>-781770255</t>
  </si>
  <si>
    <t>Stonkové čidlo teploty, měřící článek Ni1000/5000 (6180) ppm, Pt1000, NTC 20kOhm, IP65, rozsah měření 0°C až +100°C, pouzdro - polykarbonát, provozní teplota okolí 0°C až +50°C, vlhkost 5 až 85% r.v., délka stonku 120 mm, návarek G1/2"*50, jímka nerez délka 100 mm</t>
  </si>
  <si>
    <t>Pol2</t>
  </si>
  <si>
    <t>1495483935</t>
  </si>
  <si>
    <t>Prostorové čidlo teploty, měřící článek Ni1000/5000 (6180) ppm, Pt1000, NTC 20kOhm, IP65, rozsah měření -30°C až +50°C, pouzdro - polykarbonát, provozní teplota okolí -30°C až +50°C, vlhkost 5 až 85% r.v.,</t>
  </si>
  <si>
    <t>Pol1</t>
  </si>
  <si>
    <t>{acb8cf1d-938b-4b95-a085-e2fcf3d5d4a2}</t>
  </si>
  <si>
    <t>615497680</t>
  </si>
  <si>
    <t>393794473</t>
  </si>
  <si>
    <t>-798836860</t>
  </si>
  <si>
    <t>-1472607698</t>
  </si>
  <si>
    <t>-1806656054</t>
  </si>
  <si>
    <t>-1049733060</t>
  </si>
  <si>
    <t>2125095372</t>
  </si>
  <si>
    <t>-2042873653</t>
  </si>
  <si>
    <t>-223990113</t>
  </si>
  <si>
    <t>-862195575</t>
  </si>
  <si>
    <t>-732577796</t>
  </si>
  <si>
    <t>-319074245</t>
  </si>
  <si>
    <t>-1888219491</t>
  </si>
  <si>
    <t>1971748723</t>
  </si>
  <si>
    <t>1533895830</t>
  </si>
  <si>
    <t>-1527669267</t>
  </si>
  <si>
    <t>1206340820</t>
  </si>
  <si>
    <t>-464671237</t>
  </si>
  <si>
    <t>-1335991461</t>
  </si>
  <si>
    <t>183566953</t>
  </si>
  <si>
    <t>-888810328</t>
  </si>
  <si>
    <t>276301838</t>
  </si>
  <si>
    <t>472769630</t>
  </si>
  <si>
    <t>-1335264943</t>
  </si>
  <si>
    <t>477054806</t>
  </si>
  <si>
    <t>-1156256488</t>
  </si>
  <si>
    <t>-575327174</t>
  </si>
  <si>
    <t>-67826788</t>
  </si>
  <si>
    <t>235417866</t>
  </si>
  <si>
    <t>1662768046</t>
  </si>
  <si>
    <t>1256169982</t>
  </si>
  <si>
    <t>-515591043</t>
  </si>
  <si>
    <t>Pol39</t>
  </si>
  <si>
    <t>-254599881</t>
  </si>
  <si>
    <t>-233469362</t>
  </si>
  <si>
    <t>Pol38</t>
  </si>
  <si>
    <t>-768177192</t>
  </si>
  <si>
    <t>-1459744554</t>
  </si>
  <si>
    <t>-1698056222</t>
  </si>
  <si>
    <t>-1498224993</t>
  </si>
  <si>
    <t>-1523247321</t>
  </si>
  <si>
    <t>Pol40</t>
  </si>
  <si>
    <t>908018551</t>
  </si>
  <si>
    <t>495878390</t>
  </si>
  <si>
    <t>-859385114</t>
  </si>
  <si>
    <t>1109009088</t>
  </si>
  <si>
    <t>-1643152482</t>
  </si>
  <si>
    <t>-153476869</t>
  </si>
  <si>
    <t>{5315813d-16a4-4a24-a2e3-02f784bbd0f3}</t>
  </si>
  <si>
    <t>1864810605</t>
  </si>
  <si>
    <t>-881825255</t>
  </si>
  <si>
    <t>-361821405</t>
  </si>
  <si>
    <t>-1325283882</t>
  </si>
  <si>
    <t>1337634445</t>
  </si>
  <si>
    <t>797593932</t>
  </si>
  <si>
    <t>92616851</t>
  </si>
  <si>
    <t>-1165728831</t>
  </si>
  <si>
    <t>508802692</t>
  </si>
  <si>
    <t>643453012</t>
  </si>
  <si>
    <t>-1757767405</t>
  </si>
  <si>
    <t>-2101621717</t>
  </si>
  <si>
    <t>85518345</t>
  </si>
  <si>
    <t>-1570682042</t>
  </si>
  <si>
    <t>1462416092</t>
  </si>
  <si>
    <t>690756008</t>
  </si>
  <si>
    <t>-317178641</t>
  </si>
  <si>
    <t>1040338123</t>
  </si>
  <si>
    <t>-704807600</t>
  </si>
  <si>
    <t>1423415611</t>
  </si>
  <si>
    <t>-299363632</t>
  </si>
  <si>
    <t>1879737447</t>
  </si>
  <si>
    <t>-1316630504</t>
  </si>
  <si>
    <t>-165681455</t>
  </si>
  <si>
    <t>1068601057</t>
  </si>
  <si>
    <t>-1433601299</t>
  </si>
  <si>
    <t>701807693</t>
  </si>
  <si>
    <t>1348708159</t>
  </si>
  <si>
    <t>-301570133</t>
  </si>
  <si>
    <t>-555771455</t>
  </si>
  <si>
    <t>2028548527</t>
  </si>
  <si>
    <t>1776695420</t>
  </si>
  <si>
    <t>Pol43</t>
  </si>
  <si>
    <t>-760926051</t>
  </si>
  <si>
    <t>-884047142</t>
  </si>
  <si>
    <t>1325960019</t>
  </si>
  <si>
    <t>-1985349735</t>
  </si>
  <si>
    <t>1219355549</t>
  </si>
  <si>
    <t>Pol42</t>
  </si>
  <si>
    <t>821193123</t>
  </si>
  <si>
    <t>-473867947</t>
  </si>
  <si>
    <t>1080272826</t>
  </si>
  <si>
    <t>-1689616020</t>
  </si>
  <si>
    <t>Pol41</t>
  </si>
  <si>
    <t>1452731322</t>
  </si>
  <si>
    <t>-1836042683</t>
  </si>
  <si>
    <t>-1866258885</t>
  </si>
  <si>
    <t>1679467073</t>
  </si>
  <si>
    <t>-1261265394</t>
  </si>
  <si>
    <t>741002662</t>
  </si>
  <si>
    <t>{adad66da-7fea-4492-8146-0ba4c299eade}</t>
  </si>
  <si>
    <t>1360554612</t>
  </si>
  <si>
    <t>1460609864</t>
  </si>
  <si>
    <t>-87082489</t>
  </si>
  <si>
    <t>1000938240</t>
  </si>
  <si>
    <t>355796663</t>
  </si>
  <si>
    <t>1171109704</t>
  </si>
  <si>
    <t>1020296468</t>
  </si>
  <si>
    <t>421396847</t>
  </si>
  <si>
    <t>-2024440292</t>
  </si>
  <si>
    <t>1583181182</t>
  </si>
  <si>
    <t>1339944015</t>
  </si>
  <si>
    <t>-63072942</t>
  </si>
  <si>
    <t>1834138737</t>
  </si>
  <si>
    <t>-1698675230</t>
  </si>
  <si>
    <t>-1277912871</t>
  </si>
  <si>
    <t>-105588671</t>
  </si>
  <si>
    <t>-536497449</t>
  </si>
  <si>
    <t>-1163947882</t>
  </si>
  <si>
    <t>1351009665</t>
  </si>
  <si>
    <t>-1661858197</t>
  </si>
  <si>
    <t>1011107835</t>
  </si>
  <si>
    <t>-1389883800</t>
  </si>
  <si>
    <t>-948774583</t>
  </si>
  <si>
    <t>-1831515272</t>
  </si>
  <si>
    <t>1489939290</t>
  </si>
  <si>
    <t>1150989125</t>
  </si>
  <si>
    <t>1781583711</t>
  </si>
  <si>
    <t>-443362312</t>
  </si>
  <si>
    <t>-1016866524</t>
  </si>
  <si>
    <t>-87652342</t>
  </si>
  <si>
    <t>-672556349</t>
  </si>
  <si>
    <t>Pol47</t>
  </si>
  <si>
    <t>1875727866</t>
  </si>
  <si>
    <t>-434898156</t>
  </si>
  <si>
    <t>-315610</t>
  </si>
  <si>
    <t>-1585127078</t>
  </si>
  <si>
    <t>1704761695</t>
  </si>
  <si>
    <t>-233297420</t>
  </si>
  <si>
    <t>1759610940</t>
  </si>
  <si>
    <t>-188969461</t>
  </si>
  <si>
    <t>-1572027981</t>
  </si>
  <si>
    <t>Pol46</t>
  </si>
  <si>
    <t>1517139385</t>
  </si>
  <si>
    <t>1217063347</t>
  </si>
  <si>
    <t>Pol45</t>
  </si>
  <si>
    <t>-223869575</t>
  </si>
  <si>
    <t>109416331</t>
  </si>
  <si>
    <t>Pol44</t>
  </si>
  <si>
    <t>-1169515325</t>
  </si>
  <si>
    <t>-854589963</t>
  </si>
  <si>
    <t>1244957569</t>
  </si>
  <si>
    <t>-847093652</t>
  </si>
  <si>
    <t>-1244435548</t>
  </si>
  <si>
    <t>-64893999</t>
  </si>
  <si>
    <t>217303032</t>
  </si>
  <si>
    <t>-557064580</t>
  </si>
  <si>
    <t>{6032e0d9-9748-4bf1-92a5-be907ac7995c}</t>
  </si>
  <si>
    <t>1211458458</t>
  </si>
  <si>
    <t>-1526987146</t>
  </si>
  <si>
    <t>1462579457</t>
  </si>
  <si>
    <t>-1823360969</t>
  </si>
  <si>
    <t>-1781005485</t>
  </si>
  <si>
    <t>-1317070583</t>
  </si>
  <si>
    <t>582602091</t>
  </si>
  <si>
    <t>-226244433</t>
  </si>
  <si>
    <t>-1258621571</t>
  </si>
  <si>
    <t>-15707101</t>
  </si>
  <si>
    <t>-692340325</t>
  </si>
  <si>
    <t>1216005203</t>
  </si>
  <si>
    <t>534581253</t>
  </si>
  <si>
    <t>-1775746950</t>
  </si>
  <si>
    <t>-2035379123</t>
  </si>
  <si>
    <t>379896881</t>
  </si>
  <si>
    <t>683189281</t>
  </si>
  <si>
    <t>-455387617</t>
  </si>
  <si>
    <t>1070040476</t>
  </si>
  <si>
    <t>-71970336</t>
  </si>
  <si>
    <t>-942943519</t>
  </si>
  <si>
    <t>-1199038851</t>
  </si>
  <si>
    <t>-1137310181</t>
  </si>
  <si>
    <t>220857425</t>
  </si>
  <si>
    <t>501698541</t>
  </si>
  <si>
    <t>-132954311</t>
  </si>
  <si>
    <t>990702663</t>
  </si>
  <si>
    <t>-670926719</t>
  </si>
  <si>
    <t>1604052205</t>
  </si>
  <si>
    <t>-1173210817</t>
  </si>
  <si>
    <t>-998872357</t>
  </si>
  <si>
    <t>688509001</t>
  </si>
  <si>
    <t>-1681983056</t>
  </si>
  <si>
    <t>1508209831</t>
  </si>
  <si>
    <t>542492610</t>
  </si>
  <si>
    <t>-1937162197</t>
  </si>
  <si>
    <t>-1241671575</t>
  </si>
  <si>
    <t>1854683479</t>
  </si>
  <si>
    <t>-35530169</t>
  </si>
  <si>
    <t>1266500195</t>
  </si>
  <si>
    <t>1110356017</t>
  </si>
  <si>
    <t>-542498723</t>
  </si>
  <si>
    <t>-379791745</t>
  </si>
  <si>
    <t>-1993580415</t>
  </si>
  <si>
    <t>589887432</t>
  </si>
  <si>
    <t>-146920714</t>
  </si>
  <si>
    <t>-575809520</t>
  </si>
  <si>
    <t>-2038608118</t>
  </si>
  <si>
    <t>-1514491358</t>
  </si>
  <si>
    <t>-1009914026</t>
  </si>
  <si>
    <t>337495486</t>
  </si>
  <si>
    <t>1876744463</t>
  </si>
  <si>
    <t>{28df3ef8-a292-45bd-968d-1ac1c3ae6e55}</t>
  </si>
  <si>
    <t>-1531162888</t>
  </si>
  <si>
    <t>191237736</t>
  </si>
  <si>
    <t>694313326</t>
  </si>
  <si>
    <t>-2077312837</t>
  </si>
  <si>
    <t>380921977</t>
  </si>
  <si>
    <t>-659564463</t>
  </si>
  <si>
    <t>-820749191</t>
  </si>
  <si>
    <t>-473611029</t>
  </si>
  <si>
    <t>-857308960</t>
  </si>
  <si>
    <t>-232880508</t>
  </si>
  <si>
    <t>-445090991</t>
  </si>
  <si>
    <t>-1052528407</t>
  </si>
  <si>
    <t>-2057895485</t>
  </si>
  <si>
    <t>1350248479</t>
  </si>
  <si>
    <t>-844832236</t>
  </si>
  <si>
    <t>-524671887</t>
  </si>
  <si>
    <t>-1067217239</t>
  </si>
  <si>
    <t>-1174188994</t>
  </si>
  <si>
    <t>340525925</t>
  </si>
  <si>
    <t>1150101996</t>
  </si>
  <si>
    <t>1691769903</t>
  </si>
  <si>
    <t>1496788738</t>
  </si>
  <si>
    <t>-489797339</t>
  </si>
  <si>
    <t>-670435250</t>
  </si>
  <si>
    <t>-1373578796</t>
  </si>
  <si>
    <t>-760592622</t>
  </si>
  <si>
    <t>472093306</t>
  </si>
  <si>
    <t>665269724</t>
  </si>
  <si>
    <t>-1811652600</t>
  </si>
  <si>
    <t>911613544</t>
  </si>
  <si>
    <t>81587548</t>
  </si>
  <si>
    <t>1431210675</t>
  </si>
  <si>
    <t>-2043181576</t>
  </si>
  <si>
    <t>78682823</t>
  </si>
  <si>
    <t>594035029</t>
  </si>
  <si>
    <t>1123588364</t>
  </si>
  <si>
    <t>-1310950954</t>
  </si>
  <si>
    <t>-438160429</t>
  </si>
  <si>
    <t>1090440410</t>
  </si>
  <si>
    <t>2031980408</t>
  </si>
  <si>
    <t>1051030734</t>
  </si>
  <si>
    <t>-27215690</t>
  </si>
  <si>
    <t>347685185</t>
  </si>
  <si>
    <t>797286592</t>
  </si>
  <si>
    <t>1330692640</t>
  </si>
  <si>
    <t>1890864254</t>
  </si>
  <si>
    <t>195790084</t>
  </si>
  <si>
    <t>-2030815490</t>
  </si>
  <si>
    <t>1263605700</t>
  </si>
  <si>
    <t>-981463368</t>
  </si>
  <si>
    <t>-1683142517</t>
  </si>
  <si>
    <t>-349792513</t>
  </si>
  <si>
    <t>{b83e49f2-45e3-4058-853d-2f7f93368ae2}</t>
  </si>
  <si>
    <t>751401759</t>
  </si>
  <si>
    <t>1456219686</t>
  </si>
  <si>
    <t>-1973978153</t>
  </si>
  <si>
    <t>-873679965</t>
  </si>
  <si>
    <t>-1966733953</t>
  </si>
  <si>
    <t>295327077</t>
  </si>
  <si>
    <t>-1414658897</t>
  </si>
  <si>
    <t>-388950084</t>
  </si>
  <si>
    <t>716259897</t>
  </si>
  <si>
    <t>-1294829152</t>
  </si>
  <si>
    <t>1565415108</t>
  </si>
  <si>
    <t>-1859230063</t>
  </si>
  <si>
    <t>1544849049</t>
  </si>
  <si>
    <t>-1551299207</t>
  </si>
  <si>
    <t>-904455034</t>
  </si>
  <si>
    <t>692938128</t>
  </si>
  <si>
    <t>438251474</t>
  </si>
  <si>
    <t>-1953346609</t>
  </si>
  <si>
    <t>224147581</t>
  </si>
  <si>
    <t>376226467</t>
  </si>
  <si>
    <t>-658138755</t>
  </si>
  <si>
    <t>-615227383</t>
  </si>
  <si>
    <t>-1133538068</t>
  </si>
  <si>
    <t>-1849039010</t>
  </si>
  <si>
    <t>220371470</t>
  </si>
  <si>
    <t>-1047853127</t>
  </si>
  <si>
    <t>1310677352</t>
  </si>
  <si>
    <t>-967708161</t>
  </si>
  <si>
    <t>-1234080072</t>
  </si>
  <si>
    <t>-1193076901</t>
  </si>
  <si>
    <t>842409226</t>
  </si>
  <si>
    <t>Pol48</t>
  </si>
  <si>
    <t>-614709426</t>
  </si>
  <si>
    <t>90819660</t>
  </si>
  <si>
    <t>1849905002</t>
  </si>
  <si>
    <t>-291526353</t>
  </si>
  <si>
    <t>350876238</t>
  </si>
  <si>
    <t>195526185</t>
  </si>
  <si>
    <t>-791196947</t>
  </si>
  <si>
    <t>-1904116820</t>
  </si>
  <si>
    <t>-1894653809</t>
  </si>
  <si>
    <t>834623450</t>
  </si>
  <si>
    <t>-288710707</t>
  </si>
  <si>
    <t>1855844894</t>
  </si>
  <si>
    <t>-1394919295</t>
  </si>
  <si>
    <t>-339856975</t>
  </si>
  <si>
    <t>-954933428</t>
  </si>
  <si>
    <t>1347960163</t>
  </si>
  <si>
    <t>-1844825523</t>
  </si>
  <si>
    <t>888943709</t>
  </si>
  <si>
    <t>409616314</t>
  </si>
  <si>
    <t>1822827289</t>
  </si>
  <si>
    <t>-1011004659</t>
  </si>
  <si>
    <t>{d127660c-7984-435d-966f-46f2229fac72}</t>
  </si>
  <si>
    <t>514589626</t>
  </si>
  <si>
    <t>131739100</t>
  </si>
  <si>
    <t>853341976</t>
  </si>
  <si>
    <t>-1740581164</t>
  </si>
  <si>
    <t>-690766190</t>
  </si>
  <si>
    <t>-465849928</t>
  </si>
  <si>
    <t>1588839272</t>
  </si>
  <si>
    <t>-2030221507</t>
  </si>
  <si>
    <t>-523210277</t>
  </si>
  <si>
    <t>254832051</t>
  </si>
  <si>
    <t>1923583631</t>
  </si>
  <si>
    <t>888898711</t>
  </si>
  <si>
    <t>-420435847</t>
  </si>
  <si>
    <t>-833995228</t>
  </si>
  <si>
    <t>1194699024</t>
  </si>
  <si>
    <t>-1080071421</t>
  </si>
  <si>
    <t>1199729969</t>
  </si>
  <si>
    <t>-1977381434</t>
  </si>
  <si>
    <t>-132575362</t>
  </si>
  <si>
    <t>1322332699</t>
  </si>
  <si>
    <t>-1334200375</t>
  </si>
  <si>
    <t>174309624</t>
  </si>
  <si>
    <t>-996069864</t>
  </si>
  <si>
    <t>1003415796</t>
  </si>
  <si>
    <t>1044855348</t>
  </si>
  <si>
    <t>-214786865</t>
  </si>
  <si>
    <t>-1781078874</t>
  </si>
  <si>
    <t>-1205923450</t>
  </si>
  <si>
    <t>-567441211</t>
  </si>
  <si>
    <t>1620610497</t>
  </si>
  <si>
    <t>-399699745</t>
  </si>
  <si>
    <t>-232002028</t>
  </si>
  <si>
    <t>-138692126</t>
  </si>
  <si>
    <t>236990611</t>
  </si>
  <si>
    <t>-1776885084</t>
  </si>
  <si>
    <t>-858702289</t>
  </si>
  <si>
    <t>-399934549</t>
  </si>
  <si>
    <t>-1312754247</t>
  </si>
  <si>
    <t>904772841</t>
  </si>
  <si>
    <t>-2014613371</t>
  </si>
  <si>
    <t>747236584</t>
  </si>
  <si>
    <t>659360087</t>
  </si>
  <si>
    <t>202405728</t>
  </si>
  <si>
    <t>-654215543</t>
  </si>
  <si>
    <t>Pol49</t>
  </si>
  <si>
    <t>2075306529</t>
  </si>
  <si>
    <t>-1899662416</t>
  </si>
  <si>
    <t>1982606093</t>
  </si>
  <si>
    <t>-972911757</t>
  </si>
  <si>
    <t>1157949201</t>
  </si>
  <si>
    <t>-47487190</t>
  </si>
  <si>
    <t>1106362300</t>
  </si>
  <si>
    <t>1820852375</t>
  </si>
  <si>
    <t>-1024344319</t>
  </si>
  <si>
    <t>{dc9acefe-9e44-4496-ace0-b27024a79f29}</t>
  </si>
  <si>
    <t>-1828765548</t>
  </si>
  <si>
    <t>883123374</t>
  </si>
  <si>
    <t>686907678</t>
  </si>
  <si>
    <t>939632354</t>
  </si>
  <si>
    <t>1630692138</t>
  </si>
  <si>
    <t>-2137762717</t>
  </si>
  <si>
    <t>1391485425</t>
  </si>
  <si>
    <t>855378113</t>
  </si>
  <si>
    <t>-1320214391</t>
  </si>
  <si>
    <t>727307785</t>
  </si>
  <si>
    <t>-1113023688</t>
  </si>
  <si>
    <t>946744518</t>
  </si>
  <si>
    <t>423485248</t>
  </si>
  <si>
    <t>-1679785143</t>
  </si>
  <si>
    <t>220754514</t>
  </si>
  <si>
    <t>-214008695</t>
  </si>
  <si>
    <t>501672619</t>
  </si>
  <si>
    <t>-247021658</t>
  </si>
  <si>
    <t>-934634480</t>
  </si>
  <si>
    <t>372955178</t>
  </si>
  <si>
    <t>785049511</t>
  </si>
  <si>
    <t>-1989224162</t>
  </si>
  <si>
    <t>-804654740</t>
  </si>
  <si>
    <t>-1238578094</t>
  </si>
  <si>
    <t>1317841828</t>
  </si>
  <si>
    <t>-13019004</t>
  </si>
  <si>
    <t>-2097907897</t>
  </si>
  <si>
    <t>1176226665</t>
  </si>
  <si>
    <t>-1062669456</t>
  </si>
  <si>
    <t>891951505</t>
  </si>
  <si>
    <t>-1603379871</t>
  </si>
  <si>
    <t>-1131956417</t>
  </si>
  <si>
    <t>-470570586</t>
  </si>
  <si>
    <t>-1686532457</t>
  </si>
  <si>
    <t>461014873</t>
  </si>
  <si>
    <t>-1401317530</t>
  </si>
  <si>
    <t>-1671815051</t>
  </si>
  <si>
    <t>688610246</t>
  </si>
  <si>
    <t>-819923922</t>
  </si>
  <si>
    <t>-1930412258</t>
  </si>
  <si>
    <t>-1537344102</t>
  </si>
  <si>
    <t>1197600028</t>
  </si>
  <si>
    <t>9701871</t>
  </si>
  <si>
    <t>2074939277</t>
  </si>
  <si>
    <t>1769975515</t>
  </si>
  <si>
    <t>1245854231</t>
  </si>
  <si>
    <t>1758967884</t>
  </si>
  <si>
    <t>1095939299</t>
  </si>
  <si>
    <t>-1204804352</t>
  </si>
  <si>
    <t>-408209768</t>
  </si>
  <si>
    <t>86541307</t>
  </si>
  <si>
    <t>598006542</t>
  </si>
  <si>
    <t>246215371</t>
  </si>
  <si>
    <t>{d29f8851-fc6e-40f2-8daa-79eb8738ed25}</t>
  </si>
  <si>
    <t>1038508297</t>
  </si>
  <si>
    <t>-1446821989</t>
  </si>
  <si>
    <t>-1345377113</t>
  </si>
  <si>
    <t>-993066870</t>
  </si>
  <si>
    <t>-1574620291</t>
  </si>
  <si>
    <t>2114872322</t>
  </si>
  <si>
    <t>809058467</t>
  </si>
  <si>
    <t>834930721</t>
  </si>
  <si>
    <t>1258217343</t>
  </si>
  <si>
    <t>-1240474792</t>
  </si>
  <si>
    <t>-623683015</t>
  </si>
  <si>
    <t>1256165329</t>
  </si>
  <si>
    <t>1430377997</t>
  </si>
  <si>
    <t>1303804660</t>
  </si>
  <si>
    <t>1279472398</t>
  </si>
  <si>
    <t>-1473753419</t>
  </si>
  <si>
    <t>9314602</t>
  </si>
  <si>
    <t>2119053103</t>
  </si>
  <si>
    <t>1973585583</t>
  </si>
  <si>
    <t>1726362048</t>
  </si>
  <si>
    <t>564752032</t>
  </si>
  <si>
    <t>724203198</t>
  </si>
  <si>
    <t>-586361123</t>
  </si>
  <si>
    <t>-761942217</t>
  </si>
  <si>
    <t>201865509</t>
  </si>
  <si>
    <t>1638361707</t>
  </si>
  <si>
    <t>-1387385454</t>
  </si>
  <si>
    <t>1453199758</t>
  </si>
  <si>
    <t>-679986944</t>
  </si>
  <si>
    <t>1180147316</t>
  </si>
  <si>
    <t>-120265249</t>
  </si>
  <si>
    <t>508296068</t>
  </si>
  <si>
    <t>113052165</t>
  </si>
  <si>
    <t>1960553545</t>
  </si>
  <si>
    <t>1851486776</t>
  </si>
  <si>
    <t>1523696866</t>
  </si>
  <si>
    <t>-1473116365</t>
  </si>
  <si>
    <t>2114230489</t>
  </si>
  <si>
    <t>940722207</t>
  </si>
  <si>
    <t>1254519498</t>
  </si>
  <si>
    <t>-1954250266</t>
  </si>
  <si>
    <t>177763450</t>
  </si>
  <si>
    <t>-667362885</t>
  </si>
  <si>
    <t>-1654230579</t>
  </si>
  <si>
    <t>420904873</t>
  </si>
  <si>
    <t>-88388599</t>
  </si>
  <si>
    <t>-1476025957</t>
  </si>
  <si>
    <t>-496112155</t>
  </si>
  <si>
    <t>1444141755</t>
  </si>
  <si>
    <t>1095439986</t>
  </si>
  <si>
    <t>-1096689162</t>
  </si>
  <si>
    <t>-1615201911</t>
  </si>
  <si>
    <t>93234814</t>
  </si>
  <si>
    <t>{965343c3-9a3f-4410-9972-1ec4c4abe228}</t>
  </si>
  <si>
    <t>1394280586</t>
  </si>
  <si>
    <t>222808395</t>
  </si>
  <si>
    <t>-2127869489</t>
  </si>
  <si>
    <t>-936984174</t>
  </si>
  <si>
    <t>-1316315379</t>
  </si>
  <si>
    <t>-1097634909</t>
  </si>
  <si>
    <t>1576606518</t>
  </si>
  <si>
    <t>1961722110</t>
  </si>
  <si>
    <t>-231813432</t>
  </si>
  <si>
    <t>1360293301</t>
  </si>
  <si>
    <t>-1868689408</t>
  </si>
  <si>
    <t>742117060</t>
  </si>
  <si>
    <t>-1191405131</t>
  </si>
  <si>
    <t>328536779</t>
  </si>
  <si>
    <t>-1245328221</t>
  </si>
  <si>
    <t>342385418</t>
  </si>
  <si>
    <t>1789283453</t>
  </si>
  <si>
    <t>1309866788</t>
  </si>
  <si>
    <t>-440760132</t>
  </si>
  <si>
    <t>50559901</t>
  </si>
  <si>
    <t>682597285</t>
  </si>
  <si>
    <t>1130578181</t>
  </si>
  <si>
    <t>-2062289501</t>
  </si>
  <si>
    <t>972084955</t>
  </si>
  <si>
    <t>-949820771</t>
  </si>
  <si>
    <t>701535641</t>
  </si>
  <si>
    <t>1610315751</t>
  </si>
  <si>
    <t>-1298022506</t>
  </si>
  <si>
    <t>1279497908</t>
  </si>
  <si>
    <t>-1496885609</t>
  </si>
  <si>
    <t>1357087516</t>
  </si>
  <si>
    <t>1532620638</t>
  </si>
  <si>
    <t>1934123807</t>
  </si>
  <si>
    <t>-1536381149</t>
  </si>
  <si>
    <t>-1327844724</t>
  </si>
  <si>
    <t>1936961380</t>
  </si>
  <si>
    <t>1519518756</t>
  </si>
  <si>
    <t>1108966235</t>
  </si>
  <si>
    <t>-457468829</t>
  </si>
  <si>
    <t>-332568297</t>
  </si>
  <si>
    <t>-2074807541</t>
  </si>
  <si>
    <t>913935541</t>
  </si>
  <si>
    <t>275791525</t>
  </si>
  <si>
    <t>414778000</t>
  </si>
  <si>
    <t>-231252622</t>
  </si>
  <si>
    <t>-662014722</t>
  </si>
  <si>
    <t>1845553010</t>
  </si>
  <si>
    <t>Pol50</t>
  </si>
  <si>
    <t>928236472</t>
  </si>
  <si>
    <t>437797006</t>
  </si>
  <si>
    <t>1555774336</t>
  </si>
  <si>
    <t>1391572070</t>
  </si>
  <si>
    <t>-1649797922</t>
  </si>
  <si>
    <t>1715833549</t>
  </si>
  <si>
    <t>-1419077193</t>
  </si>
  <si>
    <t>{0a1cee23-bf5c-4809-97ac-4cf414533ee5}</t>
  </si>
  <si>
    <t>775877756</t>
  </si>
  <si>
    <t>-1987574107</t>
  </si>
  <si>
    <t>-153237330</t>
  </si>
  <si>
    <t>-194950993</t>
  </si>
  <si>
    <t>-891988072</t>
  </si>
  <si>
    <t>-639898377</t>
  </si>
  <si>
    <t>159989206</t>
  </si>
  <si>
    <t>1655336119</t>
  </si>
  <si>
    <t>-302555290</t>
  </si>
  <si>
    <t>-502259999</t>
  </si>
  <si>
    <t>-1224491513</t>
  </si>
  <si>
    <t>-1365000319</t>
  </si>
  <si>
    <t>1063532131</t>
  </si>
  <si>
    <t>896218381</t>
  </si>
  <si>
    <t>-175151288</t>
  </si>
  <si>
    <t>2141558002</t>
  </si>
  <si>
    <t>1533055021</t>
  </si>
  <si>
    <t>2005997165</t>
  </si>
  <si>
    <t>-1992200927</t>
  </si>
  <si>
    <t>1960082258</t>
  </si>
  <si>
    <t>-963333777</t>
  </si>
  <si>
    <t>-1640054839</t>
  </si>
  <si>
    <t>-1310391334</t>
  </si>
  <si>
    <t>-162498674</t>
  </si>
  <si>
    <t>-2036309957</t>
  </si>
  <si>
    <t>1508094577</t>
  </si>
  <si>
    <t>-751041447</t>
  </si>
  <si>
    <t>1788653734</t>
  </si>
  <si>
    <t>1528529108</t>
  </si>
  <si>
    <t>-770839839</t>
  </si>
  <si>
    <t>592700663</t>
  </si>
  <si>
    <t>-1839119763</t>
  </si>
  <si>
    <t>1433939745</t>
  </si>
  <si>
    <t>1624423073</t>
  </si>
  <si>
    <t>-1118920075</t>
  </si>
  <si>
    <t>528710807</t>
  </si>
  <si>
    <t>-767815566</t>
  </si>
  <si>
    <t>-895133066</t>
  </si>
  <si>
    <t>-1690605531</t>
  </si>
  <si>
    <t>-988039172</t>
  </si>
  <si>
    <t>1491991118</t>
  </si>
  <si>
    <t>-1942910393</t>
  </si>
  <si>
    <t>2008587216</t>
  </si>
  <si>
    <t>-1491274805</t>
  </si>
  <si>
    <t>-1573271378</t>
  </si>
  <si>
    <t>1501327895</t>
  </si>
  <si>
    <t>-60370477</t>
  </si>
  <si>
    <t>1624088399</t>
  </si>
  <si>
    <t>-1844242698</t>
  </si>
  <si>
    <t>450733520</t>
  </si>
  <si>
    <t>-1848100884</t>
  </si>
  <si>
    <t>-300600085</t>
  </si>
  <si>
    <t>-1918537716</t>
  </si>
  <si>
    <t>1718674451</t>
  </si>
  <si>
    <t>{3285d026-67d1-4ce6-8641-460bde0210da}</t>
  </si>
  <si>
    <t>-904618608</t>
  </si>
  <si>
    <t>-1829251986</t>
  </si>
  <si>
    <t>-1965117011</t>
  </si>
  <si>
    <t>-451626209</t>
  </si>
  <si>
    <t>-1481465449</t>
  </si>
  <si>
    <t>1140529707</t>
  </si>
  <si>
    <t>1978484769</t>
  </si>
  <si>
    <t>388192479</t>
  </si>
  <si>
    <t>-1450335539</t>
  </si>
  <si>
    <t>561173033</t>
  </si>
  <si>
    <t>1892977207</t>
  </si>
  <si>
    <t>1721915892</t>
  </si>
  <si>
    <t>-389475546</t>
  </si>
  <si>
    <t>-1011411686</t>
  </si>
  <si>
    <t>-1245886783</t>
  </si>
  <si>
    <t>471919918</t>
  </si>
  <si>
    <t>-1264754061</t>
  </si>
  <si>
    <t>-1346253150</t>
  </si>
  <si>
    <t>-2013751210</t>
  </si>
  <si>
    <t>-401916545</t>
  </si>
  <si>
    <t>-1858438386</t>
  </si>
  <si>
    <t>-1457322793</t>
  </si>
  <si>
    <t>-917567464</t>
  </si>
  <si>
    <t>-945231285</t>
  </si>
  <si>
    <t>-2002872288</t>
  </si>
  <si>
    <t>183777557</t>
  </si>
  <si>
    <t>1727942644</t>
  </si>
  <si>
    <t>918195957</t>
  </si>
  <si>
    <t>-1899376790</t>
  </si>
  <si>
    <t>1451132016</t>
  </si>
  <si>
    <t>-250591650</t>
  </si>
  <si>
    <t>674214154</t>
  </si>
  <si>
    <t>1512773854</t>
  </si>
  <si>
    <t>700143095</t>
  </si>
  <si>
    <t>539792233</t>
  </si>
  <si>
    <t>-2139356864</t>
  </si>
  <si>
    <t>2143113412</t>
  </si>
  <si>
    <t>-1904948849</t>
  </si>
  <si>
    <t>2138984376</t>
  </si>
  <si>
    <t>5037571</t>
  </si>
  <si>
    <t>1918293076</t>
  </si>
  <si>
    <t>-853293813</t>
  </si>
  <si>
    <t>145967287</t>
  </si>
  <si>
    <t>148157871</t>
  </si>
  <si>
    <t>-658280293</t>
  </si>
  <si>
    <t>-553485749</t>
  </si>
  <si>
    <t>-1879345648</t>
  </si>
  <si>
    <t>1907675811</t>
  </si>
  <si>
    <t>34342121</t>
  </si>
  <si>
    <t>2003729333</t>
  </si>
  <si>
    <t>-1283333000</t>
  </si>
  <si>
    <t>1940501178</t>
  </si>
  <si>
    <t>-1251642818</t>
  </si>
  <si>
    <t>-641232699</t>
  </si>
  <si>
    <t>{1e630636-0e64-4ebf-b8d1-09b01abc271a}</t>
  </si>
  <si>
    <t>-1712987702</t>
  </si>
  <si>
    <t>580655814</t>
  </si>
  <si>
    <t>1904539783</t>
  </si>
  <si>
    <t>-1498954917</t>
  </si>
  <si>
    <t>-1648094507</t>
  </si>
  <si>
    <t>2050346020</t>
  </si>
  <si>
    <t>1965921463</t>
  </si>
  <si>
    <t>443877381</t>
  </si>
  <si>
    <t>1478097288</t>
  </si>
  <si>
    <t>-268638803</t>
  </si>
  <si>
    <t>-599974062</t>
  </si>
  <si>
    <t>-930175219</t>
  </si>
  <si>
    <t>-1941865148</t>
  </si>
  <si>
    <t>1269718274</t>
  </si>
  <si>
    <t>1371853334</t>
  </si>
  <si>
    <t>-1396092818</t>
  </si>
  <si>
    <t>1688241148</t>
  </si>
  <si>
    <t>1093197571</t>
  </si>
  <si>
    <t>884274687</t>
  </si>
  <si>
    <t>-1028682183</t>
  </si>
  <si>
    <t>-360632949</t>
  </si>
  <si>
    <t>-1567212040</t>
  </si>
  <si>
    <t>405623906</t>
  </si>
  <si>
    <t>58054350</t>
  </si>
  <si>
    <t>207704370</t>
  </si>
  <si>
    <t>-2099747804</t>
  </si>
  <si>
    <t>755038513</t>
  </si>
  <si>
    <t>-981360968</t>
  </si>
  <si>
    <t>-1780222727</t>
  </si>
  <si>
    <t>1265970423</t>
  </si>
  <si>
    <t>1652051464</t>
  </si>
  <si>
    <t>-119878528</t>
  </si>
  <si>
    <t>77176496</t>
  </si>
  <si>
    <t>-2073082283</t>
  </si>
  <si>
    <t>-361156966</t>
  </si>
  <si>
    <t>-26352207</t>
  </si>
  <si>
    <t>-277943221</t>
  </si>
  <si>
    <t>413034913</t>
  </si>
  <si>
    <t>-1469216180</t>
  </si>
  <si>
    <t>843503540</t>
  </si>
  <si>
    <t>-459046988</t>
  </si>
  <si>
    <t>366397108</t>
  </si>
  <si>
    <t>101477920</t>
  </si>
  <si>
    <t>2064460432</t>
  </si>
  <si>
    <t>491018480</t>
  </si>
  <si>
    <t>-1743295188</t>
  </si>
  <si>
    <t>32650170</t>
  </si>
  <si>
    <t>229319236</t>
  </si>
  <si>
    <t>1602753878</t>
  </si>
  <si>
    <t>1796648493</t>
  </si>
  <si>
    <t>1737321451</t>
  </si>
  <si>
    <t>-1022314007</t>
  </si>
  <si>
    <t>1763777928</t>
  </si>
  <si>
    <t>49854971</t>
  </si>
  <si>
    <t>{d2f568a5-2510-4833-bbd0-b604a7f94123}</t>
  </si>
  <si>
    <t>1434621847</t>
  </si>
  <si>
    <t>293414512</t>
  </si>
  <si>
    <t>-670840357</t>
  </si>
  <si>
    <t>240011079</t>
  </si>
  <si>
    <t>-810845303</t>
  </si>
  <si>
    <t>414018221</t>
  </si>
  <si>
    <t>2020187266</t>
  </si>
  <si>
    <t>1288910050</t>
  </si>
  <si>
    <t>2112189867</t>
  </si>
  <si>
    <t>-729274355</t>
  </si>
  <si>
    <t>143046607</t>
  </si>
  <si>
    <t>177689233</t>
  </si>
  <si>
    <t>355859628</t>
  </si>
  <si>
    <t>-80663744</t>
  </si>
  <si>
    <t>331904868</t>
  </si>
  <si>
    <t>-1993330382</t>
  </si>
  <si>
    <t>961794420</t>
  </si>
  <si>
    <t>-1007908385</t>
  </si>
  <si>
    <t>634645401</t>
  </si>
  <si>
    <t>-381448478</t>
  </si>
  <si>
    <t>-873769393</t>
  </si>
  <si>
    <t>155784487</t>
  </si>
  <si>
    <t>-1427773733</t>
  </si>
  <si>
    <t>-2000935480</t>
  </si>
  <si>
    <t>1754279026</t>
  </si>
  <si>
    <t>-254860701</t>
  </si>
  <si>
    <t>-187134270</t>
  </si>
  <si>
    <t>832427575</t>
  </si>
  <si>
    <t>-972799178</t>
  </si>
  <si>
    <t>76301157</t>
  </si>
  <si>
    <t>-34654143</t>
  </si>
  <si>
    <t>-534548127</t>
  </si>
  <si>
    <t>-1607830406</t>
  </si>
  <si>
    <t>533713994</t>
  </si>
  <si>
    <t>-782093089</t>
  </si>
  <si>
    <t>-2081243086</t>
  </si>
  <si>
    <t>-166271713</t>
  </si>
  <si>
    <t>-1359255377</t>
  </si>
  <si>
    <t>1989497539</t>
  </si>
  <si>
    <t>-468653949</t>
  </si>
  <si>
    <t>-1137012429</t>
  </si>
  <si>
    <t>-390543895</t>
  </si>
  <si>
    <t>459974585</t>
  </si>
  <si>
    <t>1565654036</t>
  </si>
  <si>
    <t>66701223</t>
  </si>
  <si>
    <t>1032447496</t>
  </si>
  <si>
    <t>1163971802</t>
  </si>
  <si>
    <t>-1559401149</t>
  </si>
  <si>
    <t>1096703204</t>
  </si>
  <si>
    <t>1502333688</t>
  </si>
  <si>
    <t>-1522078792</t>
  </si>
  <si>
    <t>1073741253</t>
  </si>
  <si>
    <t>-555210510</t>
  </si>
  <si>
    <t>997649187</t>
  </si>
  <si>
    <t>{7c99fba1-9122-4574-87f5-44e11e7e860f}</t>
  </si>
  <si>
    <t>1296733011</t>
  </si>
  <si>
    <t>785761869</t>
  </si>
  <si>
    <t>-659366104</t>
  </si>
  <si>
    <t>1652157842</t>
  </si>
  <si>
    <t>404735279</t>
  </si>
  <si>
    <t>2096335531</t>
  </si>
  <si>
    <t>1996801506</t>
  </si>
  <si>
    <t>1493481036</t>
  </si>
  <si>
    <t>-792790643</t>
  </si>
  <si>
    <t>1275227954</t>
  </si>
  <si>
    <t>1530886680</t>
  </si>
  <si>
    <t>1151214950</t>
  </si>
  <si>
    <t>741202114</t>
  </si>
  <si>
    <t>2021158435</t>
  </si>
  <si>
    <t>2097762144</t>
  </si>
  <si>
    <t>723389024</t>
  </si>
  <si>
    <t>910894583</t>
  </si>
  <si>
    <t>247338882</t>
  </si>
  <si>
    <t>1654111101</t>
  </si>
  <si>
    <t>-1296243557</t>
  </si>
  <si>
    <t>1181294112</t>
  </si>
  <si>
    <t>-102395832</t>
  </si>
  <si>
    <t>-1510393094</t>
  </si>
  <si>
    <t>1688847921</t>
  </si>
  <si>
    <t>-727417669</t>
  </si>
  <si>
    <t>870644992</t>
  </si>
  <si>
    <t>1563955454</t>
  </si>
  <si>
    <t>1266070907</t>
  </si>
  <si>
    <t>113189007</t>
  </si>
  <si>
    <t>764319976</t>
  </si>
  <si>
    <t>604319907</t>
  </si>
  <si>
    <t>842306591</t>
  </si>
  <si>
    <t>1062860683</t>
  </si>
  <si>
    <t>2002342211</t>
  </si>
  <si>
    <t>1632234956</t>
  </si>
  <si>
    <t>-2140789951</t>
  </si>
  <si>
    <t>-472525804</t>
  </si>
  <si>
    <t>-1301918827</t>
  </si>
  <si>
    <t>460887727</t>
  </si>
  <si>
    <t>-1524693028</t>
  </si>
  <si>
    <t>-1995557827</t>
  </si>
  <si>
    <t>-327851492</t>
  </si>
  <si>
    <t>1191774265</t>
  </si>
  <si>
    <t>-528873231</t>
  </si>
  <si>
    <t>2068767877</t>
  </si>
  <si>
    <t>-1112190679</t>
  </si>
  <si>
    <t>-953586950</t>
  </si>
  <si>
    <t>1489940730</t>
  </si>
  <si>
    <t>-1529715493</t>
  </si>
  <si>
    <t>1249808252</t>
  </si>
  <si>
    <t>-815603728</t>
  </si>
  <si>
    <t>1874805136</t>
  </si>
  <si>
    <t>-965090985</t>
  </si>
  <si>
    <t>1892227574</t>
  </si>
  <si>
    <t>1800523786</t>
  </si>
  <si>
    <t>{de4edac1-813c-4bee-aac8-526c81581fe8}</t>
  </si>
  <si>
    <t xml:space="preserve">Čerpadla teplovodní přírubová mokroběžná oběhová pro teplovodní vytápění PN10, do 110 st.C, M =6900 kg/h, dP = 100 kPa; ); Pc = 345 W, U = 230 V, 50 Hz; včetně interní elektronické regulace otáček dle dP, tepelně-izolačního pouzdra a modulu poruchového hlášení; řízeno z M+R </t>
  </si>
  <si>
    <t>Čerpadla teplovodní přírubová mokroběžná oběhová pro teplovodní vytápění PN 10, do 110 st.C,  M = 1500 kg/h, dP = 68 kPa; čerpaná kapalina: upravená voda (Tmax.+90°C); Pc = 124 W, U = 230 V, 50 Hz; včetně interní elektronické regulace otáček dle dP, tepelně-izolačního pouzdra a modulu poruchového hlášení; řízeno z M+R</t>
  </si>
  <si>
    <t xml:space="preserve">Čerpadla teplovodní přírubová mokroběžná oběhová pro teplovodní vytápění PN10, do 110 st.C,  M = 4400 kg/h, dP = 100 kPa; ); Pc = 345 W, U = 230 V, 50 Hz; včetně interní elektronické regulace otáček dle dP, tepelně-izolačního pouzdra a modulu poruchového hlášení; řízeno z M+R </t>
  </si>
  <si>
    <t xml:space="preserve">Čerpadla teplovodní přírubová mokroběžná oběhová pro teplovodní vytápění 10, do 110 st.C, M = 6900 kg/h, dP = 80 kPa; ); Pc = 345 W, U = 230 V, 50 Hz; včetně interní elektronické regulace otáček dle dP, tepelně-izolačního pouzdra a modulu poruchového hlášení; řízeno z M+R </t>
  </si>
  <si>
    <t>101PDE144</t>
  </si>
  <si>
    <t>Engineering a projednání případných změn PD s orgány státní správy</t>
  </si>
  <si>
    <t>Plynový kondenzační kotel, PN6_x000D_
Q = 2000 kW (v plném kondenzačním provozu), účinnost až 107,7% při 30% zatížení dle EN303, palivo: NTL zemní plyn (1,8 - 8 kPa), s integrovaným hořákem (zbytkový tlak do kouřovodu 60 Pa), plynulá modulace výkonu 10-100%, nerezový výměník bez požadavku na minimální průtok topné vody (dP při 130m3/h max.20kPa), vlastní regulace s ovládáním z nadřazené regulace T4, Nox do 60 mg / Nm3 , CO do 30 mg / Nm3, ak.výkon do prostoru 85 dBA, ak.výkon do kouřovodu 78 dBA. Včetně dvou hrdel zpátečky, uavíracích klapek s pohonem, neutralizačního boxu a pružného uložení. Pc = 5,5 kW, U = 400 V. Rozměry: 3,1m x 2,6m x 2,1m, m = 5,5 t. transportní rozměr 1,5x2,6m. Včetně montáže</t>
  </si>
  <si>
    <t>Plynový kondenzační kotel, PN6_x000D_
Q = 2000 kW (v plném kondenzačním provozu), účinnost až 107,7% při 30% zatížení dle EN303, palivo: NTL zemní plyn (1,8 - 8 kPa), s integrovaným hořákem (zbytkový tlak do kouřovodu 60 Pa), plynulá modulace výkonu 10-100%, nerezový výměník bez požadavku na minimální průtok topné vody (dP při 130m3/h max.20kPa), vlastní regulace s ovládáním z nadřazené regulace T4, Nox do 60 mg / Nm3 , CO do 30 mg / Nm3, ak.výkon do prostoru 85 dBA, ak.výkon do kouřovodu 78 dBA. Včetně dvou hrdel zpátečky, uavíracích klapek s pohonem, neutralizačního boxu a pružného uložení. Pc = 5,5 kW, U = 400 V. Rozměry: 3,1m x 2,6m x 2,1m, m = 5,5 t. transportní rozměr 1,5x2,6m Včetně montáže</t>
  </si>
  <si>
    <t>Deskový nerezový výměník - ohřev TUV z plynových kotlů, PN10_x000D_
Q = 1000 kW. Topná voda: 60/40°C, M = 45 000 kg/h. dP = 30 kPa. TUV: 10/50°C, M = 21 500 kg/h, dP = 10 kPa. Včetně nosného rámu na podlahu a tepelné izolace. Příprava pro chemické čištění. Včetně montáže</t>
  </si>
  <si>
    <t>Chemická úpravna vody, PN10_x000D_
Chemická úpravna vody musí zajišťovat kvalitu výstupní vody, která vyhovuje provozním podmínkám konkrétních vybraných kotlů a topnému systému. Vstupní parametr vody: 2,0 mmol/l, výstupní parametr vody: 0,18 mmol/l. Kapacita změkčení = 30m3, Mmax = 5,5 m3/h. Úpravna bude obsahovat oddělovací člen, hrubou filtraci, jemnou filtraci (80 micro m), duplexní změkčovač a dávkování chemikálií. Včetně montáže</t>
  </si>
  <si>
    <t>Plynový nízkoteplotní kotel, PN6_x000D_
Qnom = 2000 - 2500 kW; Qjmen 2000 kW  (90/70°C), účinnost až 90% při 80/60°C, určený pro přelakové spalování zemního plynu - viz T3b, nerezový výměník, min.teplota vstupní topné vody +35°C, vlastní regulace s ovládáním z nadřazené regulace T4. Včetně tlumících prvků pod kotel. Rozměry: 3,8m x 1,7m x 1,8m, m = 9 t. Včetně montáže</t>
  </si>
  <si>
    <t>Ostatní armatury kulové kohouty PN 42 do 185 st.C přímé vnitřní závit G 5/4</t>
  </si>
  <si>
    <t>101PDE145</t>
  </si>
  <si>
    <t>Statický posudek únosnosti podlahy v kotelně objekt 42</t>
  </si>
  <si>
    <t>D 1.1 - Architektonicko-stavební řešení, SO01 - Hlavní kotelna obj. 42</t>
  </si>
  <si>
    <t>D1.2. - Stavebně konstrukční řešení, S0 01 - Hlavní kotelna obj. 42</t>
  </si>
  <si>
    <t>D.1.4. Valdice - modernizace tepelného hospodářství - Věznice Valdice - AREÁLOVÉ ROZVODY TV+C</t>
  </si>
  <si>
    <t>vsazení odbočky do stávajícího potrubí PVC160 - odbočka PE90 výřezem</t>
  </si>
  <si>
    <t>Cnetrální úpravna vody - filtrace na vstupu 5 - 40 m3/h - DN80, požadovaná výstupní úprava tvrdosti vody 2mmol/l., filtr s automatickým zpětným proplachem, změkčovací zařízení 800l, řídící jednotka s GSM modulem - kompletní dodávka a montáž vč. připojení k elektrické síti</t>
  </si>
  <si>
    <t>Vodoměr přírubový indukční do 40°C DN100 - PN16 x 250 mm s komunikačním rozhraním M-BUS - vč. vsazení do stávajícího potubí a přírubového spoje</t>
  </si>
  <si>
    <t>2108962477</t>
  </si>
  <si>
    <t>Vodoměr závitový jednovtokový suchoběžný indukční do 40°C G 2 x 300 mm s komunikačním rozhraním M-BUS</t>
  </si>
  <si>
    <t>722262302.1</t>
  </si>
  <si>
    <t>Ventily regulační závitové vyvažovací přímé PN 20 do 100 st.C G 1 - instalace na patách předávacích stanic, bude upřesněno dle parametrů skuetčně dodaného cirkulačního čerpadla a dispozičního tlaku na patách PS</t>
  </si>
  <si>
    <t>Vodoměrová sestava přírubová DN80 - kompletní sestava všech armatur vč. přírubových spojů. Vodoměr přírubový indukční do 40°C DN80 - PN16 x 225 mm s komunikačním rozhraním M-BUS</t>
  </si>
  <si>
    <t>-1853681283</t>
  </si>
  <si>
    <t>-392764735</t>
  </si>
  <si>
    <t>Vodoměr závitový jednovtokový suchoběžný indukční do 40°C G 3/4 x 130 mm s komunikačním rozhraním M-BUS</t>
  </si>
  <si>
    <t>722262213.1</t>
  </si>
  <si>
    <t>1801530493</t>
  </si>
  <si>
    <t>D.1.4.a - SO01 - HLAVNÍ KOTELNA obj. 42 - D.1.4.a - Zdravotně technické instalace</t>
  </si>
  <si>
    <t xml:space="preserve"> D.1.4.a - Centrální úpravna vody</t>
  </si>
  <si>
    <t>D.1.4.a - Přípojka vody</t>
  </si>
  <si>
    <t>Vodoměr závitový jednovtokový suchoběžný indukční do 100°C G 2 x 300 mm s komunikačním rozhraním M-BUS</t>
  </si>
  <si>
    <t>722263255.1</t>
  </si>
  <si>
    <t>Vodoměr závitový jednovtokový suchoběžný indukční do 100°C G 1 x 160 mm s komunikačním rozhraním M-BUS</t>
  </si>
  <si>
    <t>722263254.1</t>
  </si>
  <si>
    <t>D.1.4.a - PS 14</t>
  </si>
  <si>
    <t>2116852623</t>
  </si>
  <si>
    <t>1487199380</t>
  </si>
  <si>
    <t>-1215730326</t>
  </si>
  <si>
    <t>D.1.4.a - PS 23</t>
  </si>
  <si>
    <t>-1049035059</t>
  </si>
  <si>
    <t>-813363184</t>
  </si>
  <si>
    <t>1289132567</t>
  </si>
  <si>
    <t>D.1.4.a - PS 29</t>
  </si>
  <si>
    <t>209434799</t>
  </si>
  <si>
    <t>-1446128142</t>
  </si>
  <si>
    <t>741917485</t>
  </si>
  <si>
    <t>D.1.4.a - PS 3</t>
  </si>
  <si>
    <t>-2072368848</t>
  </si>
  <si>
    <t>2127190354</t>
  </si>
  <si>
    <t>Vodoměr závitový jednovtokový suchoběžný indukční do 100°C G 5/4 x 260 mm s komunikačním rozhraním M-BUS</t>
  </si>
  <si>
    <t>722263254.2</t>
  </si>
  <si>
    <t>1309156893</t>
  </si>
  <si>
    <t>1453008268</t>
  </si>
  <si>
    <t>Vodoměr závitový jednovtokový suchoběžný indukční do 100°C G 3/4 x 130 mm s komunikačním rozhraním M-BUS</t>
  </si>
  <si>
    <t>722263254.0</t>
  </si>
  <si>
    <t>-1539000241</t>
  </si>
  <si>
    <t>-1490360550</t>
  </si>
  <si>
    <t>D.1.4.a - PS 30</t>
  </si>
  <si>
    <t>673029756</t>
  </si>
  <si>
    <t>908116111</t>
  </si>
  <si>
    <t>-446908711</t>
  </si>
  <si>
    <t>D.1.4.a - PS 35</t>
  </si>
  <si>
    <t>42534746</t>
  </si>
  <si>
    <t>-111460574</t>
  </si>
  <si>
    <t>425531990</t>
  </si>
  <si>
    <t>-268341454</t>
  </si>
  <si>
    <t>1935423460</t>
  </si>
  <si>
    <t>606855188</t>
  </si>
  <si>
    <t>D.1.4.a - PS 37b</t>
  </si>
  <si>
    <t>1062590866</t>
  </si>
  <si>
    <t>2141042988</t>
  </si>
  <si>
    <t>-1073378838</t>
  </si>
  <si>
    <t>-665354836</t>
  </si>
  <si>
    <t>-1272615168</t>
  </si>
  <si>
    <t>-1170553837</t>
  </si>
  <si>
    <t>PS37c - SO01 - HLAVNÍ KOTELNA obj. 42 - D.1.4.a - PS 37c</t>
  </si>
  <si>
    <t>80993674</t>
  </si>
  <si>
    <t>1252881875</t>
  </si>
  <si>
    <t>-1140734992</t>
  </si>
  <si>
    <t>334941870</t>
  </si>
  <si>
    <t>302111293</t>
  </si>
  <si>
    <t>1413505976</t>
  </si>
  <si>
    <t xml:space="preserve"> D.1.4.a - PS 46</t>
  </si>
  <si>
    <t>-1751171841</t>
  </si>
  <si>
    <t>-1907170046</t>
  </si>
  <si>
    <t>-1543701638</t>
  </si>
  <si>
    <t>D.1.4.a - PS 48</t>
  </si>
  <si>
    <t>889669327</t>
  </si>
  <si>
    <t>928898244</t>
  </si>
  <si>
    <t>1634245479</t>
  </si>
  <si>
    <t>D.1.4.a - PS 50</t>
  </si>
  <si>
    <t>1816605608</t>
  </si>
  <si>
    <t>84328869</t>
  </si>
  <si>
    <t>-340460990</t>
  </si>
  <si>
    <t>D.1.4.a - PS 55</t>
  </si>
  <si>
    <t>240981703</t>
  </si>
  <si>
    <t>-2129304541</t>
  </si>
  <si>
    <t>-1271655125</t>
  </si>
  <si>
    <t>D.1.4.a - PS 76</t>
  </si>
  <si>
    <t>1329570726</t>
  </si>
  <si>
    <t>698402696</t>
  </si>
  <si>
    <t>-1576304911</t>
  </si>
  <si>
    <t>D.1.4.a - PS 8</t>
  </si>
  <si>
    <t>722263252.1</t>
  </si>
  <si>
    <t>Vodoměr závitový jednovtokový suchoběžný indukční do 40°C G 5/4 x 260 mm s komunikačním rozhraním M-BUS</t>
  </si>
  <si>
    <t>PS82 - SO01 - HLAVNÍ KOTELNA obj. 42 - D.1.4.a - PS 82</t>
  </si>
  <si>
    <t>D.1.4.b - SO01 - HLAVNÍ KOTELNA obj. 42 - D.1.4.a - D.1.4.b - Plynová zařízení</t>
  </si>
  <si>
    <t>Montáž měděných vodičů CMSM, CMFM, A03VV, AO5, CGLU, CYH, CYLY, HO3VV, HO5 4x2,50 mm2 volně</t>
  </si>
  <si>
    <t>Montáž kabel Cu plný kulatý žíla 5x1,5 až 2,5 mm2 uložený volně (CYKY)</t>
  </si>
  <si>
    <t>Montáž kabel Cu plný kulatý žíla 3x50+35 až 95+50 mm2 uložený volně (CYKY)</t>
  </si>
  <si>
    <t>Montáž kabel Cu plný kulatý žíla 4x16 až 25 mm2 uložený volně (CYKY)</t>
  </si>
  <si>
    <t>Montáž kabel Cu plný kulatý žíla 4x10 mm2 uložený volně (CYKY)</t>
  </si>
  <si>
    <t>Montáž kabel Cu plný kulatý žíla 4x1,5 až 4 mm2 uložený volně (CYKY)</t>
  </si>
  <si>
    <t>Montáž kabel Cu plný kulatý žíla 3x1,5 až 6 mm2 uložený volně (CYKY)</t>
  </si>
  <si>
    <t>Montáž kabel Al plný nebo laněný kulatý žíla 3x150+70 až 240+120 mm2 uložený volně (AYKY)</t>
  </si>
  <si>
    <t>Dokumentace pro výrobu rozvaděč 2RVS1</t>
  </si>
  <si>
    <t>Montáž svorek hromosvodných typu ST, SJ, SK, SZ, SR 01, 02 se 3 a více šrouby</t>
  </si>
  <si>
    <t>Montáž uzemňovacího vedení vodičů FeZn pomocí svorek na povrchu páskou do 120 mm2</t>
  </si>
  <si>
    <t>svorka zkušební SZ pro lano D6-12 mm   FeZn</t>
  </si>
  <si>
    <t>svorka křížová SK pro vodič D6-10 mm</t>
  </si>
  <si>
    <t>svorka uzemnění  SS Cu spojovací</t>
  </si>
  <si>
    <t>svorka uzemnění  SU Cu univerzální</t>
  </si>
  <si>
    <t>podpěra vedení PV44 FeZn na konstrukce pro zemní pásek 30x4</t>
  </si>
  <si>
    <t>Svítidlo LED, 34W, 4000k, IP54, montáž - přisazené svítidlo</t>
  </si>
  <si>
    <t>Svítidlo LED, průmyslové provedení, 54W, 4000k, IP54, montáž na závěsy</t>
  </si>
  <si>
    <t>Náklady z rozpočtu</t>
  </si>
  <si>
    <t>Zpracovatel:</t>
  </si>
  <si>
    <t>Zhotovitel:</t>
  </si>
  <si>
    <t>Objednatel:</t>
  </si>
  <si>
    <t>ROZPOČET</t>
  </si>
  <si>
    <t>Celkové náklady za stavbu 1) + 2)</t>
  </si>
  <si>
    <t>2) Ostatní náklady</t>
  </si>
  <si>
    <t>1) Náklady z rozpočtu</t>
  </si>
  <si>
    <t>Kód - Popis</t>
  </si>
  <si>
    <t>REKAPITULACE ROZPOČTU</t>
  </si>
  <si>
    <t>Razítko</t>
  </si>
  <si>
    <t>Datum a podpis:</t>
  </si>
  <si>
    <t>Zhotovitel</t>
  </si>
  <si>
    <t>Objednavatel</t>
  </si>
  <si>
    <t>Zpracovatel</t>
  </si>
  <si>
    <t>ze</t>
  </si>
  <si>
    <t>JKSO:</t>
  </si>
  <si>
    <t>D.1.4.e-SO01 - Kotelna teplovodni - elektro</t>
  </si>
  <si>
    <t>KRYCÍ LIST ROZPOČTU</t>
  </si>
  <si>
    <t>optimalizováno pro tisk sestav ve formátu A4 - na výšku</t>
  </si>
  <si>
    <t>3) Rozpočet</t>
  </si>
  <si>
    <t>2) Rekapitulace rozpočtu</t>
  </si>
  <si>
    <t>1) Krycí list rozpočtu</t>
  </si>
  <si>
    <t>1646834816</t>
  </si>
  <si>
    <t>Montáž kabely závlačné ruční zatahování do rour kabelovodů jádro 1 mm TCE/KE, KFE, KEZE, 24 až 30 P</t>
  </si>
  <si>
    <t>220060773</t>
  </si>
  <si>
    <t xml:space="preserve">    22-M - Montáže technologických zařízení pro dopravní stavby</t>
  </si>
  <si>
    <t>400228515</t>
  </si>
  <si>
    <t>-434679069</t>
  </si>
  <si>
    <t>-114421413</t>
  </si>
  <si>
    <t>1581429481</t>
  </si>
  <si>
    <t>trubka elektroinstalační ohebná Kopoflex, HDPE+LDPE KF 09063</t>
  </si>
  <si>
    <t>345713520</t>
  </si>
  <si>
    <t>750617181</t>
  </si>
  <si>
    <t>kabel sdělovací TCEKPFLE 24 P  1,0   D  K1602024</t>
  </si>
  <si>
    <t>341216090</t>
  </si>
  <si>
    <t>201532274</t>
  </si>
  <si>
    <t>1394677184</t>
  </si>
  <si>
    <t>Nástěnný rozvaděč:, 400x400x250 mm (šxvxh), oceloplechový, IP44, montážní deska, vč.náplně dle regulačního schéma, Bezpečnostní tabulky, kapsa na dokumentaci</t>
  </si>
  <si>
    <t>D11 - Rozvaděč 2MK1</t>
  </si>
  <si>
    <t>-1915196877</t>
  </si>
  <si>
    <t>Zprovoznění vizualizace</t>
  </si>
  <si>
    <t>Pol205</t>
  </si>
  <si>
    <t>-294382115</t>
  </si>
  <si>
    <t>Tvorba grafických obrazovek technologie</t>
  </si>
  <si>
    <t>Pol204</t>
  </si>
  <si>
    <t>-1537606234</t>
  </si>
  <si>
    <t>Rozšíření modulu energetického dohledu o 100 měřících bodů</t>
  </si>
  <si>
    <t>Pol203</t>
  </si>
  <si>
    <t>-1461505220</t>
  </si>
  <si>
    <t>Základní modul energetického dohledu</t>
  </si>
  <si>
    <t>Pol202</t>
  </si>
  <si>
    <t>1573736923</t>
  </si>
  <si>
    <t>Grafická centrála, licence pro připojení 100 regulátorů</t>
  </si>
  <si>
    <t>Pol201</t>
  </si>
  <si>
    <t>-843613499</t>
  </si>
  <si>
    <t xml:space="preserve">Stolní počítač, min.požadavek-procesor 2GHz,2GB RAM pro Windovs 7,8, 4GB RAM pro Windows 10, grafické rozlišení 1024x768, hloubka rozlišení 32 bitů, OS Windows 7,8,10,síťová karta 10/100/1000 GLAN, monitor FULL HD, 16:9,klávesnice, myš UPS 3 kW  </t>
  </si>
  <si>
    <t>Pol200</t>
  </si>
  <si>
    <t>D10 - Dispečerské pracoviště</t>
  </si>
  <si>
    <t>D1 - Dispečerské rozvody</t>
  </si>
  <si>
    <t>Část:</t>
  </si>
  <si>
    <t>D.1.4.g - SO01 - Kotelna teplovodní - MaR</t>
  </si>
  <si>
    <t>DISP - Dispečerské rozvody</t>
  </si>
  <si>
    <t>{a88bd4d9-d7e0-4de9-aa58-ee7c523a344c}</t>
  </si>
  <si>
    <t>D1.4.g Kotelna teplovodni</t>
  </si>
  <si>
    <t>D.1.4.g - PS03</t>
  </si>
  <si>
    <t>D.1.4.g -PS08</t>
  </si>
  <si>
    <t>D.1.4.g - PS14</t>
  </si>
  <si>
    <t>D.1.4.g - PS21</t>
  </si>
  <si>
    <t>D.1.4.g - PS23</t>
  </si>
  <si>
    <t>D.1.4.g - PS29</t>
  </si>
  <si>
    <t>D.1.4.g - PS30</t>
  </si>
  <si>
    <t>D.1.4.g - PS35</t>
  </si>
  <si>
    <t>D.1.4.g - PS37B</t>
  </si>
  <si>
    <t>D.1.4.g - PS37C</t>
  </si>
  <si>
    <t>D.1.4.g - PS46</t>
  </si>
  <si>
    <t>D.1.4.g - PS48</t>
  </si>
  <si>
    <t>D.1.4.g - PS50</t>
  </si>
  <si>
    <t>D.1.4.g - PS55</t>
  </si>
  <si>
    <t>D.1.4.g - PS76</t>
  </si>
  <si>
    <t>D.1.4.g - PS82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</si>
</sst>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115" x14ac:knownFonts="1">
    <font>
      <sz val="8"/>
      <name val="Trebuchet MS"/>
      <family val="2"/>
    </font>
    <font>
      <sz val="8"/>
      <color rgb="FF969696"/>
      <name val="Trebuchet MS"/>
      <family val="2"/>
      <charset val="238"/>
    </font>
    <font>
      <sz val="9"/>
      <name val="Trebuchet MS"/>
      <family val="2"/>
      <charset val="238"/>
    </font>
    <font>
      <b/>
      <sz val="12"/>
      <name val="Trebuchet MS"/>
      <family val="2"/>
      <charset val="238"/>
    </font>
    <font>
      <sz val="11"/>
      <name val="Trebuchet MS"/>
      <family val="2"/>
      <charset val="238"/>
    </font>
    <font>
      <sz val="12"/>
      <color rgb="FF003366"/>
      <name val="Trebuchet MS"/>
      <family val="2"/>
      <charset val="238"/>
    </font>
    <font>
      <sz val="10"/>
      <color rgb="FF003366"/>
      <name val="Trebuchet MS"/>
      <family val="2"/>
      <charset val="238"/>
    </font>
    <font>
      <sz val="8"/>
      <color rgb="FF003366"/>
      <name val="Trebuchet MS"/>
      <family val="2"/>
      <charset val="238"/>
    </font>
    <font>
      <sz val="8"/>
      <color rgb="FF505050"/>
      <name val="Trebuchet MS"/>
      <family val="2"/>
      <charset val="238"/>
    </font>
    <font>
      <sz val="8"/>
      <color rgb="FFFAE682"/>
      <name val="Trebuchet MS"/>
      <family val="2"/>
      <charset val="238"/>
    </font>
    <font>
      <sz val="10"/>
      <name val="Trebuchet MS"/>
      <family val="2"/>
      <charset val="238"/>
    </font>
    <font>
      <sz val="10"/>
      <color rgb="FF960000"/>
      <name val="Trebuchet MS"/>
      <family val="2"/>
      <charset val="238"/>
    </font>
    <font>
      <u/>
      <sz val="10"/>
      <color theme="10"/>
      <name val="Trebuchet MS"/>
      <family val="2"/>
      <charset val="238"/>
    </font>
    <font>
      <sz val="8"/>
      <color rgb="FF3366FF"/>
      <name val="Trebuchet MS"/>
      <family val="2"/>
      <charset val="238"/>
    </font>
    <font>
      <b/>
      <sz val="16"/>
      <name val="Trebuchet MS"/>
      <family val="2"/>
      <charset val="238"/>
    </font>
    <font>
      <sz val="9"/>
      <color rgb="FF969696"/>
      <name val="Trebuchet MS"/>
      <family val="2"/>
      <charset val="238"/>
    </font>
    <font>
      <b/>
      <sz val="10"/>
      <name val="Trebuchet MS"/>
      <family val="2"/>
      <charset val="238"/>
    </font>
    <font>
      <b/>
      <sz val="8"/>
      <color rgb="FF969696"/>
      <name val="Trebuchet MS"/>
      <family val="2"/>
      <charset val="238"/>
    </font>
    <font>
      <b/>
      <sz val="9"/>
      <name val="Trebuchet MS"/>
      <family val="2"/>
      <charset val="238"/>
    </font>
    <font>
      <sz val="12"/>
      <color rgb="FF969696"/>
      <name val="Trebuchet MS"/>
      <family val="2"/>
      <charset val="238"/>
    </font>
    <font>
      <b/>
      <sz val="12"/>
      <color rgb="FF960000"/>
      <name val="Trebuchet MS"/>
      <family val="2"/>
      <charset val="238"/>
    </font>
    <font>
      <sz val="12"/>
      <name val="Trebuchet MS"/>
      <family val="2"/>
      <charset val="238"/>
    </font>
    <font>
      <sz val="18"/>
      <color theme="10"/>
      <name val="Wingdings 2"/>
      <family val="1"/>
      <charset val="2"/>
    </font>
    <font>
      <b/>
      <sz val="11"/>
      <color rgb="FF003366"/>
      <name val="Trebuchet MS"/>
      <family val="2"/>
      <charset val="238"/>
    </font>
    <font>
      <sz val="11"/>
      <color rgb="FF003366"/>
      <name val="Trebuchet MS"/>
      <family val="2"/>
      <charset val="238"/>
    </font>
    <font>
      <b/>
      <sz val="11"/>
      <name val="Trebuchet MS"/>
      <family val="2"/>
      <charset val="238"/>
    </font>
    <font>
      <sz val="11"/>
      <color rgb="FF969696"/>
      <name val="Trebuchet MS"/>
      <family val="2"/>
      <charset val="238"/>
    </font>
    <font>
      <sz val="10"/>
      <color theme="10"/>
      <name val="Trebuchet MS"/>
      <family val="2"/>
      <charset val="238"/>
    </font>
    <font>
      <b/>
      <sz val="12"/>
      <color rgb="FF800000"/>
      <name val="Trebuchet MS"/>
      <family val="2"/>
      <charset val="238"/>
    </font>
    <font>
      <sz val="8"/>
      <color rgb="FF960000"/>
      <name val="Trebuchet MS"/>
      <family val="2"/>
      <charset val="238"/>
    </font>
    <font>
      <b/>
      <sz val="8"/>
      <name val="Trebuchet MS"/>
      <family val="2"/>
      <charset val="238"/>
    </font>
    <font>
      <i/>
      <sz val="8"/>
      <color rgb="FF0000FF"/>
      <name val="Trebuchet MS"/>
      <family val="2"/>
      <charset val="238"/>
    </font>
    <font>
      <sz val="7"/>
      <color rgb="FF969696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2"/>
      <name val="Times New Roman"/>
      <family val="1"/>
      <charset val="238"/>
    </font>
    <font>
      <sz val="8"/>
      <name val="Trebuchet MS"/>
      <family val="2"/>
    </font>
    <font>
      <sz val="9"/>
      <color rgb="FF000000"/>
      <name val="Trebuchet MS"/>
      <family val="2"/>
      <charset val="238"/>
    </font>
    <font>
      <sz val="8"/>
      <color rgb="FF969696"/>
      <name val="Trebuchet MS"/>
      <family val="2"/>
      <charset val="238"/>
    </font>
    <font>
      <i/>
      <sz val="8"/>
      <color rgb="FF0000FF"/>
      <name val="Trebuchet MS"/>
      <family val="2"/>
      <charset val="238"/>
    </font>
    <font>
      <sz val="8"/>
      <color rgb="FF003366"/>
      <name val="Trebuchet MS"/>
      <family val="2"/>
      <charset val="238"/>
    </font>
    <font>
      <sz val="10"/>
      <color rgb="FF003366"/>
      <name val="Trebuchet MS"/>
      <family val="2"/>
      <charset val="238"/>
    </font>
    <font>
      <sz val="12"/>
      <color rgb="FF003366"/>
      <name val="Trebuchet MS"/>
      <family val="2"/>
      <charset val="238"/>
    </font>
    <font>
      <b/>
      <sz val="8"/>
      <name val="Trebuchet MS"/>
      <family val="2"/>
      <charset val="238"/>
    </font>
    <font>
      <sz val="8"/>
      <color rgb="FF960000"/>
      <name val="Trebuchet MS"/>
      <family val="2"/>
      <charset val="238"/>
    </font>
    <font>
      <b/>
      <sz val="12"/>
      <color rgb="FF960000"/>
      <name val="Trebuchet MS"/>
      <family val="2"/>
      <charset val="238"/>
    </font>
    <font>
      <sz val="9"/>
      <color rgb="FF969696"/>
      <name val="Trebuchet MS"/>
      <family val="2"/>
      <charset val="238"/>
    </font>
    <font>
      <sz val="9"/>
      <name val="Trebuchet MS"/>
      <family val="2"/>
      <charset val="238"/>
    </font>
    <font>
      <sz val="9"/>
      <color rgb="FF000000"/>
      <name val="Trebuchet MS"/>
      <family val="2"/>
      <charset val="238"/>
    </font>
    <font>
      <b/>
      <sz val="12"/>
      <name val="Trebuchet MS"/>
      <family val="2"/>
      <charset val="238"/>
    </font>
    <font>
      <b/>
      <sz val="16"/>
      <name val="Trebuchet MS"/>
      <family val="2"/>
      <charset val="238"/>
    </font>
    <font>
      <b/>
      <sz val="12"/>
      <color rgb="FF800000"/>
      <name val="Trebuchet MS"/>
      <family val="2"/>
      <charset val="238"/>
    </font>
    <font>
      <b/>
      <sz val="10"/>
      <name val="Trebuchet MS"/>
      <family val="2"/>
      <charset val="238"/>
    </font>
    <font>
      <sz val="8"/>
      <color rgb="FF3366FF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0"/>
      <color theme="10"/>
      <name val="Trebuchet MS"/>
      <family val="2"/>
      <charset val="238"/>
    </font>
    <font>
      <sz val="10"/>
      <color rgb="FF960000"/>
      <name val="Trebuchet MS"/>
      <family val="2"/>
      <charset val="238"/>
    </font>
    <font>
      <sz val="10"/>
      <name val="Trebuchet MS"/>
      <family val="2"/>
      <charset val="238"/>
    </font>
    <font>
      <sz val="8"/>
      <color rgb="FFFF0000"/>
      <name val="Trebuchet MS"/>
      <family val="2"/>
      <charset val="238"/>
    </font>
    <font>
      <sz val="7"/>
      <color rgb="FF969696"/>
      <name val="Trebuchet MS"/>
      <family val="2"/>
      <charset val="238"/>
    </font>
    <font>
      <sz val="8"/>
      <color rgb="FF505050"/>
      <name val="Trebuchet MS"/>
      <family val="2"/>
      <charset val="238"/>
    </font>
    <font>
      <sz val="8"/>
      <color rgb="FFFF0000"/>
      <name val="Trebuchet MS"/>
      <family val="2"/>
    </font>
    <font>
      <i/>
      <sz val="8"/>
      <color rgb="FFFF0000"/>
      <name val="Trebuchet MS"/>
      <family val="2"/>
    </font>
    <font>
      <i/>
      <sz val="8"/>
      <name val="Trebuchet MS"/>
      <family val="2"/>
    </font>
    <font>
      <sz val="8"/>
      <color rgb="FF969696"/>
      <name val="Trebuchet MS"/>
      <family val="2"/>
      <charset val="238"/>
    </font>
    <font>
      <sz val="8"/>
      <color rgb="FF003366"/>
      <name val="Trebuchet MS"/>
      <family val="2"/>
      <charset val="238"/>
    </font>
    <font>
      <sz val="10"/>
      <color rgb="FF003366"/>
      <name val="Trebuchet MS"/>
      <family val="2"/>
      <charset val="238"/>
    </font>
    <font>
      <sz val="12"/>
      <color rgb="FF003366"/>
      <name val="Trebuchet MS"/>
      <family val="2"/>
      <charset val="238"/>
    </font>
    <font>
      <i/>
      <sz val="8"/>
      <color rgb="FF0000FF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sz val="7"/>
      <color rgb="FF969696"/>
      <name val="Trebuchet MS"/>
      <family val="2"/>
      <charset val="238"/>
    </font>
    <font>
      <b/>
      <sz val="8"/>
      <name val="Trebuchet MS"/>
      <family val="2"/>
      <charset val="238"/>
    </font>
    <font>
      <sz val="8"/>
      <color rgb="FF960000"/>
      <name val="Trebuchet MS"/>
      <family val="2"/>
      <charset val="238"/>
    </font>
    <font>
      <b/>
      <sz val="12"/>
      <color rgb="FF960000"/>
      <name val="Trebuchet MS"/>
      <family val="2"/>
      <charset val="238"/>
    </font>
    <font>
      <sz val="9"/>
      <color rgb="FF969696"/>
      <name val="Trebuchet MS"/>
      <family val="2"/>
      <charset val="238"/>
    </font>
    <font>
      <sz val="9"/>
      <name val="Trebuchet MS"/>
      <family val="2"/>
      <charset val="238"/>
    </font>
    <font>
      <b/>
      <sz val="12"/>
      <name val="Trebuchet MS"/>
      <family val="2"/>
      <charset val="238"/>
    </font>
    <font>
      <b/>
      <sz val="16"/>
      <name val="Trebuchet MS"/>
      <family val="2"/>
      <charset val="238"/>
    </font>
    <font>
      <b/>
      <sz val="12"/>
      <color rgb="FF800000"/>
      <name val="Trebuchet MS"/>
      <family val="2"/>
      <charset val="238"/>
    </font>
    <font>
      <b/>
      <sz val="10"/>
      <name val="Trebuchet MS"/>
      <family val="2"/>
      <charset val="238"/>
    </font>
    <font>
      <sz val="8"/>
      <color rgb="FF3366FF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0"/>
      <color theme="10"/>
      <name val="Trebuchet MS"/>
      <family val="2"/>
      <charset val="238"/>
    </font>
    <font>
      <sz val="10"/>
      <color rgb="FF960000"/>
      <name val="Trebuchet MS"/>
      <family val="2"/>
      <charset val="238"/>
    </font>
    <font>
      <sz val="10"/>
      <name val="Trebuchet MS"/>
      <family val="2"/>
      <charset val="238"/>
    </font>
    <font>
      <sz val="8"/>
      <color rgb="FF505050"/>
      <name val="Trebuchet MS"/>
    </font>
    <font>
      <sz val="7"/>
      <color rgb="FF969696"/>
      <name val="Trebuchet MS"/>
    </font>
    <font>
      <i/>
      <sz val="7"/>
      <color rgb="FF969696"/>
      <name val="Trebuchet MS"/>
    </font>
    <font>
      <sz val="8"/>
      <color rgb="FF969696"/>
      <name val="Trebuchet MS"/>
    </font>
    <font>
      <sz val="8"/>
      <color rgb="FF003366"/>
      <name val="Trebuchet MS"/>
    </font>
    <font>
      <sz val="12"/>
      <color rgb="FF003366"/>
      <name val="Trebuchet MS"/>
    </font>
    <font>
      <sz val="8"/>
      <color rgb="FFFF0000"/>
      <name val="Trebuchet MS"/>
    </font>
    <font>
      <sz val="8"/>
      <color rgb="FF800080"/>
      <name val="Trebuchet MS"/>
    </font>
    <font>
      <sz val="10"/>
      <color rgb="FF003366"/>
      <name val="Trebuchet MS"/>
    </font>
    <font>
      <i/>
      <sz val="8"/>
      <color rgb="FF0000FF"/>
      <name val="Trebuchet MS"/>
    </font>
    <font>
      <b/>
      <sz val="8"/>
      <name val="Trebuchet MS"/>
    </font>
    <font>
      <sz val="8"/>
      <color rgb="FF960000"/>
      <name val="Trebuchet MS"/>
    </font>
    <font>
      <b/>
      <sz val="12"/>
      <color rgb="FF960000"/>
      <name val="Trebuchet MS"/>
    </font>
    <font>
      <sz val="9"/>
      <color rgb="FF969696"/>
      <name val="Trebuchet MS"/>
    </font>
    <font>
      <sz val="9"/>
      <name val="Trebuchet MS"/>
    </font>
    <font>
      <b/>
      <sz val="12"/>
      <name val="Trebuchet MS"/>
    </font>
    <font>
      <b/>
      <sz val="16"/>
      <name val="Trebuchet MS"/>
    </font>
    <font>
      <b/>
      <sz val="12"/>
      <color rgb="FF800000"/>
      <name val="Trebuchet MS"/>
    </font>
    <font>
      <b/>
      <sz val="10"/>
      <name val="Trebuchet MS"/>
    </font>
    <font>
      <sz val="8"/>
      <color rgb="FF3366FF"/>
      <name val="Trebuchet MS"/>
    </font>
    <font>
      <u/>
      <sz val="11"/>
      <color theme="10"/>
      <name val="Calibri"/>
      <scheme val="minor"/>
    </font>
    <font>
      <sz val="10"/>
      <color theme="10"/>
      <name val="Trebuchet MS"/>
    </font>
    <font>
      <sz val="10"/>
      <color rgb="FF960000"/>
      <name val="Trebuchet MS"/>
    </font>
    <font>
      <sz val="10"/>
      <name val="Trebuchet MS"/>
    </font>
    <font>
      <sz val="9"/>
      <color rgb="FF000000"/>
      <name val="Trebuchet MS"/>
    </font>
    <font>
      <b/>
      <sz val="8"/>
      <color rgb="FF800000"/>
      <name val="Trebuchet MS"/>
    </font>
    <font>
      <sz val="10"/>
      <color rgb="FF969696"/>
      <name val="Trebuchet MS"/>
    </font>
    <font>
      <b/>
      <sz val="10"/>
      <color rgb="FF464646"/>
      <name val="Trebuchet MS"/>
    </font>
    <font>
      <sz val="10"/>
      <color rgb="FF464646"/>
      <name val="Trebuchet MS"/>
    </font>
    <font>
      <u/>
      <sz val="10"/>
      <color theme="10"/>
      <name val="Trebuchet MS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9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8">
    <xf numFmtId="0" fontId="0" fillId="0" borderId="0"/>
    <xf numFmtId="0" fontId="34" fillId="0" borderId="0" applyNumberFormat="0" applyFill="0" applyBorder="0" applyAlignment="0" applyProtection="0"/>
    <xf numFmtId="0" fontId="36" fillId="0" borderId="1"/>
    <xf numFmtId="0" fontId="34" fillId="0" borderId="1" applyNumberFormat="0" applyFill="0" applyBorder="0" applyAlignment="0" applyProtection="0"/>
    <xf numFmtId="0" fontId="54" fillId="0" borderId="1" applyNumberFormat="0" applyFill="0" applyBorder="0" applyAlignment="0" applyProtection="0"/>
    <xf numFmtId="0" fontId="36" fillId="0" borderId="1"/>
    <xf numFmtId="0" fontId="81" fillId="0" borderId="1" applyNumberFormat="0" applyFill="0" applyBorder="0" applyAlignment="0" applyProtection="0"/>
    <xf numFmtId="0" fontId="105" fillId="0" borderId="1" applyNumberFormat="0" applyFill="0" applyBorder="0" applyAlignment="0" applyProtection="0"/>
  </cellStyleXfs>
  <cellXfs count="881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2" borderId="0" xfId="0" applyFont="1" applyFill="1" applyAlignment="1" applyProtection="1">
      <alignment horizontal="left" vertical="center"/>
    </xf>
    <xf numFmtId="0" fontId="10" fillId="2" borderId="0" xfId="0" applyFont="1" applyFill="1" applyAlignment="1" applyProtection="1">
      <alignment vertical="center"/>
    </xf>
    <xf numFmtId="0" fontId="11" fillId="2" borderId="0" xfId="0" applyFont="1" applyFill="1" applyAlignment="1" applyProtection="1">
      <alignment horizontal="left" vertical="center"/>
    </xf>
    <xf numFmtId="0" fontId="12" fillId="2" borderId="0" xfId="1" applyFont="1" applyFill="1" applyAlignment="1" applyProtection="1">
      <alignment vertical="center"/>
    </xf>
    <xf numFmtId="0" fontId="34" fillId="2" borderId="0" xfId="1" applyFill="1"/>
    <xf numFmtId="0" fontId="0" fillId="2" borderId="0" xfId="0" applyFill="1"/>
    <xf numFmtId="0" fontId="9" fillId="2" borderId="0" xfId="0" applyFont="1" applyFill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0" xfId="0" applyBorder="1"/>
    <xf numFmtId="0" fontId="14" fillId="0" borderId="0" xfId="0" applyFont="1" applyBorder="1" applyAlignment="1">
      <alignment horizontal="left" vertical="center"/>
    </xf>
    <xf numFmtId="0" fontId="0" fillId="0" borderId="6" xfId="0" applyBorder="1"/>
    <xf numFmtId="0" fontId="13" fillId="0" borderId="0" xfId="0" applyFont="1" applyAlignment="1">
      <alignment horizontal="left" vertical="center"/>
    </xf>
    <xf numFmtId="0" fontId="15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5" fillId="0" borderId="0" xfId="0" applyFont="1" applyBorder="1" applyAlignment="1">
      <alignment horizontal="left" vertical="center"/>
    </xf>
    <xf numFmtId="0" fontId="0" fillId="0" borderId="7" xfId="0" applyBorder="1"/>
    <xf numFmtId="0" fontId="0" fillId="0" borderId="5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16" fillId="0" borderId="8" xfId="0" applyFont="1" applyBorder="1" applyAlignment="1">
      <alignment horizontal="left" vertical="center"/>
    </xf>
    <xf numFmtId="0" fontId="0" fillId="0" borderId="8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" fillId="0" borderId="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0" fillId="4" borderId="0" xfId="0" applyFont="1" applyFill="1" applyBorder="1" applyAlignment="1">
      <alignment vertical="center"/>
    </xf>
    <xf numFmtId="0" fontId="3" fillId="4" borderId="9" xfId="0" applyFont="1" applyFill="1" applyBorder="1" applyAlignment="1">
      <alignment horizontal="left" vertical="center"/>
    </xf>
    <xf numFmtId="0" fontId="0" fillId="4" borderId="10" xfId="0" applyFont="1" applyFill="1" applyBorder="1" applyAlignment="1">
      <alignment vertical="center"/>
    </xf>
    <xf numFmtId="0" fontId="3" fillId="4" borderId="10" xfId="0" applyFont="1" applyFill="1" applyBorder="1" applyAlignment="1">
      <alignment horizontal="center" vertical="center"/>
    </xf>
    <xf numFmtId="0" fontId="0" fillId="4" borderId="6" xfId="0" applyFont="1" applyFill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3" fillId="0" borderId="5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5" borderId="10" xfId="0" applyFont="1" applyFill="1" applyBorder="1" applyAlignment="1">
      <alignment vertical="center"/>
    </xf>
    <xf numFmtId="0" fontId="2" fillId="5" borderId="11" xfId="0" applyFont="1" applyFill="1" applyBorder="1" applyAlignment="1">
      <alignment horizontal="center" vertical="center"/>
    </xf>
    <xf numFmtId="0" fontId="15" fillId="0" borderId="20" xfId="0" applyFont="1" applyBorder="1" applyAlignment="1">
      <alignment horizontal="center" vertical="center" wrapText="1"/>
    </xf>
    <xf numFmtId="0" fontId="15" fillId="0" borderId="21" xfId="0" applyFont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 wrapText="1"/>
    </xf>
    <xf numFmtId="0" fontId="0" fillId="0" borderId="15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19" fillId="0" borderId="18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9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22" fillId="0" borderId="0" xfId="1" applyFont="1" applyAlignment="1">
      <alignment horizontal="center" vertical="center"/>
    </xf>
    <xf numFmtId="0" fontId="4" fillId="0" borderId="5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4" fontId="26" fillId="0" borderId="18" xfId="0" applyNumberFormat="1" applyFont="1" applyBorder="1" applyAlignment="1">
      <alignment vertical="center"/>
    </xf>
    <xf numFmtId="4" fontId="26" fillId="0" borderId="0" xfId="0" applyNumberFormat="1" applyFont="1" applyBorder="1" applyAlignment="1">
      <alignment vertical="center"/>
    </xf>
    <xf numFmtId="166" fontId="26" fillId="0" borderId="0" xfId="0" applyNumberFormat="1" applyFont="1" applyBorder="1" applyAlignment="1">
      <alignment vertical="center"/>
    </xf>
    <xf numFmtId="4" fontId="26" fillId="0" borderId="19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4" fontId="26" fillId="0" borderId="23" xfId="0" applyNumberFormat="1" applyFont="1" applyBorder="1" applyAlignment="1">
      <alignment vertical="center"/>
    </xf>
    <xf numFmtId="4" fontId="26" fillId="0" borderId="24" xfId="0" applyNumberFormat="1" applyFont="1" applyBorder="1" applyAlignment="1">
      <alignment vertical="center"/>
    </xf>
    <xf numFmtId="166" fontId="26" fillId="0" borderId="24" xfId="0" applyNumberFormat="1" applyFont="1" applyBorder="1" applyAlignment="1">
      <alignment vertical="center"/>
    </xf>
    <xf numFmtId="4" fontId="26" fillId="0" borderId="25" xfId="0" applyNumberFormat="1" applyFont="1" applyBorder="1" applyAlignment="1">
      <alignment vertical="center"/>
    </xf>
    <xf numFmtId="0" fontId="0" fillId="2" borderId="0" xfId="0" applyFill="1" applyProtection="1"/>
    <xf numFmtId="0" fontId="27" fillId="2" borderId="0" xfId="1" applyFont="1" applyFill="1" applyAlignment="1" applyProtection="1">
      <alignment vertical="center"/>
    </xf>
    <xf numFmtId="0" fontId="34" fillId="2" borderId="0" xfId="1" applyFill="1" applyProtection="1"/>
    <xf numFmtId="165" fontId="2" fillId="0" borderId="0" xfId="0" applyNumberFormat="1" applyFont="1" applyBorder="1" applyAlignment="1">
      <alignment horizontal="left" vertical="center"/>
    </xf>
    <xf numFmtId="0" fontId="0" fillId="0" borderId="5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6" xfId="0" applyFont="1" applyBorder="1" applyAlignment="1">
      <alignment vertical="center" wrapText="1"/>
    </xf>
    <xf numFmtId="0" fontId="0" fillId="0" borderId="26" xfId="0" applyFont="1" applyBorder="1" applyAlignment="1">
      <alignment vertical="center"/>
    </xf>
    <xf numFmtId="0" fontId="16" fillId="0" borderId="0" xfId="0" applyFont="1" applyBorder="1" applyAlignment="1">
      <alignment horizontal="left" vertical="center"/>
    </xf>
    <xf numFmtId="4" fontId="20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4" fontId="1" fillId="0" borderId="0" xfId="0" applyNumberFormat="1" applyFont="1" applyBorder="1" applyAlignment="1">
      <alignment horizontal="right" vertical="center"/>
    </xf>
    <xf numFmtId="0" fontId="0" fillId="5" borderId="0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3" fillId="5" borderId="10" xfId="0" applyFont="1" applyFill="1" applyBorder="1" applyAlignment="1">
      <alignment horizontal="right" vertical="center"/>
    </xf>
    <xf numFmtId="0" fontId="3" fillId="5" borderId="10" xfId="0" applyFont="1" applyFill="1" applyBorder="1" applyAlignment="1">
      <alignment horizontal="center" vertical="center"/>
    </xf>
    <xf numFmtId="4" fontId="3" fillId="5" borderId="10" xfId="0" applyNumberFormat="1" applyFont="1" applyFill="1" applyBorder="1" applyAlignment="1">
      <alignment vertical="center"/>
    </xf>
    <xf numFmtId="0" fontId="0" fillId="5" borderId="27" xfId="0" applyFont="1" applyFill="1" applyBorder="1" applyAlignment="1">
      <alignment vertical="center"/>
    </xf>
    <xf numFmtId="0" fontId="0" fillId="0" borderId="4" xfId="0" applyFont="1" applyBorder="1" applyAlignment="1">
      <alignment vertical="center"/>
    </xf>
    <xf numFmtId="0" fontId="2" fillId="5" borderId="0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horizontal="right" vertical="center"/>
    </xf>
    <xf numFmtId="0" fontId="0" fillId="5" borderId="6" xfId="0" applyFont="1" applyFill="1" applyBorder="1" applyAlignment="1">
      <alignment vertical="center"/>
    </xf>
    <xf numFmtId="0" fontId="28" fillId="0" borderId="0" xfId="0" applyFont="1" applyBorder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5" fillId="0" borderId="24" xfId="0" applyFont="1" applyBorder="1" applyAlignment="1">
      <alignment vertical="center"/>
    </xf>
    <xf numFmtId="4" fontId="5" fillId="0" borderId="24" xfId="0" applyNumberFormat="1" applyFont="1" applyBorder="1" applyAlignment="1">
      <alignment vertical="center"/>
    </xf>
    <xf numFmtId="0" fontId="5" fillId="0" borderId="6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24" xfId="0" applyFont="1" applyBorder="1" applyAlignment="1">
      <alignment horizontal="left" vertical="center"/>
    </xf>
    <xf numFmtId="0" fontId="6" fillId="0" borderId="24" xfId="0" applyFont="1" applyBorder="1" applyAlignment="1">
      <alignment vertical="center"/>
    </xf>
    <xf numFmtId="4" fontId="6" fillId="0" borderId="24" xfId="0" applyNumberFormat="1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5" xfId="0" applyFont="1" applyBorder="1" applyAlignment="1">
      <alignment horizontal="center" vertical="center" wrapText="1"/>
    </xf>
    <xf numFmtId="0" fontId="2" fillId="5" borderId="20" xfId="0" applyFont="1" applyFill="1" applyBorder="1" applyAlignment="1">
      <alignment horizontal="center" vertical="center" wrapText="1"/>
    </xf>
    <xf numFmtId="0" fontId="2" fillId="5" borderId="21" xfId="0" applyFont="1" applyFill="1" applyBorder="1" applyAlignment="1">
      <alignment horizontal="center" vertical="center" wrapText="1"/>
    </xf>
    <xf numFmtId="0" fontId="2" fillId="5" borderId="22" xfId="0" applyFont="1" applyFill="1" applyBorder="1" applyAlignment="1">
      <alignment horizontal="center" vertical="center" wrapText="1"/>
    </xf>
    <xf numFmtId="4" fontId="20" fillId="0" borderId="0" xfId="0" applyNumberFormat="1" applyFont="1" applyAlignment="1"/>
    <xf numFmtId="166" fontId="29" fillId="0" borderId="16" xfId="0" applyNumberFormat="1" applyFont="1" applyBorder="1" applyAlignment="1"/>
    <xf numFmtId="166" fontId="29" fillId="0" borderId="17" xfId="0" applyNumberFormat="1" applyFont="1" applyBorder="1" applyAlignment="1"/>
    <xf numFmtId="4" fontId="30" fillId="0" borderId="0" xfId="0" applyNumberFormat="1" applyFont="1" applyAlignment="1">
      <alignment vertical="center"/>
    </xf>
    <xf numFmtId="0" fontId="7" fillId="0" borderId="5" xfId="0" applyFont="1" applyBorder="1" applyAlignment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4" fontId="5" fillId="0" borderId="0" xfId="0" applyNumberFormat="1" applyFont="1" applyAlignment="1"/>
    <xf numFmtId="0" fontId="7" fillId="0" borderId="18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9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0" fillId="0" borderId="5" xfId="0" applyFont="1" applyBorder="1" applyAlignment="1" applyProtection="1">
      <alignment vertical="center"/>
      <protection locked="0"/>
    </xf>
    <xf numFmtId="0" fontId="31" fillId="0" borderId="28" xfId="0" applyFont="1" applyBorder="1" applyAlignment="1" applyProtection="1">
      <alignment horizontal="center" vertical="center"/>
      <protection locked="0"/>
    </xf>
    <xf numFmtId="49" fontId="31" fillId="0" borderId="28" xfId="0" applyNumberFormat="1" applyFont="1" applyBorder="1" applyAlignment="1" applyProtection="1">
      <alignment horizontal="left" vertical="center" wrapText="1"/>
      <protection locked="0"/>
    </xf>
    <xf numFmtId="0" fontId="31" fillId="0" borderId="28" xfId="0" applyFont="1" applyBorder="1" applyAlignment="1" applyProtection="1">
      <alignment horizontal="left" vertical="center" wrapText="1"/>
      <protection locked="0"/>
    </xf>
    <xf numFmtId="0" fontId="31" fillId="0" borderId="28" xfId="0" applyFont="1" applyBorder="1" applyAlignment="1" applyProtection="1">
      <alignment horizontal="center" vertical="center" wrapText="1"/>
      <protection locked="0"/>
    </xf>
    <xf numFmtId="167" fontId="31" fillId="0" borderId="28" xfId="0" applyNumberFormat="1" applyFont="1" applyBorder="1" applyAlignment="1" applyProtection="1">
      <alignment vertical="center"/>
      <protection locked="0"/>
    </xf>
    <xf numFmtId="4" fontId="31" fillId="0" borderId="28" xfId="0" applyNumberFormat="1" applyFont="1" applyBorder="1" applyAlignment="1" applyProtection="1">
      <alignment vertical="center"/>
      <protection locked="0"/>
    </xf>
    <xf numFmtId="0" fontId="31" fillId="0" borderId="5" xfId="0" applyFont="1" applyBorder="1" applyAlignment="1">
      <alignment vertical="center"/>
    </xf>
    <xf numFmtId="0" fontId="31" fillId="0" borderId="28" xfId="0" applyFont="1" applyBorder="1" applyAlignment="1">
      <alignment horizontal="left" vertical="center"/>
    </xf>
    <xf numFmtId="0" fontId="31" fillId="0" borderId="24" xfId="0" applyFont="1" applyBorder="1" applyAlignment="1">
      <alignment horizontal="center" vertical="center"/>
    </xf>
    <xf numFmtId="166" fontId="1" fillId="0" borderId="24" xfId="0" applyNumberFormat="1" applyFont="1" applyBorder="1" applyAlignment="1">
      <alignment vertical="center"/>
    </xf>
    <xf numFmtId="166" fontId="1" fillId="0" borderId="25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31" fillId="0" borderId="0" xfId="0" applyFont="1" applyBorder="1" applyAlignment="1">
      <alignment horizontal="center" vertical="center"/>
    </xf>
    <xf numFmtId="166" fontId="1" fillId="0" borderId="0" xfId="0" applyNumberFormat="1" applyFont="1" applyBorder="1" applyAlignment="1">
      <alignment vertical="center"/>
    </xf>
    <xf numFmtId="166" fontId="1" fillId="0" borderId="19" xfId="0" applyNumberFormat="1" applyFont="1" applyBorder="1" applyAlignment="1">
      <alignment vertical="center"/>
    </xf>
    <xf numFmtId="0" fontId="0" fillId="0" borderId="28" xfId="0" applyFont="1" applyBorder="1" applyAlignment="1" applyProtection="1">
      <alignment horizontal="center" vertical="center"/>
      <protection locked="0"/>
    </xf>
    <xf numFmtId="49" fontId="0" fillId="0" borderId="28" xfId="0" applyNumberFormat="1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center" vertical="center" wrapText="1"/>
      <protection locked="0"/>
    </xf>
    <xf numFmtId="167" fontId="0" fillId="0" borderId="28" xfId="0" applyNumberFormat="1" applyFont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  <protection locked="0"/>
    </xf>
    <xf numFmtId="0" fontId="1" fillId="0" borderId="28" xfId="0" applyFont="1" applyBorder="1" applyAlignment="1">
      <alignment horizontal="left" vertical="center"/>
    </xf>
    <xf numFmtId="0" fontId="1" fillId="0" borderId="0" xfId="0" applyFont="1" applyBorder="1" applyAlignment="1">
      <alignment horizontal="center" vertical="center"/>
    </xf>
    <xf numFmtId="0" fontId="32" fillId="0" borderId="0" xfId="0" applyFont="1" applyAlignment="1">
      <alignment horizontal="left" vertical="center"/>
    </xf>
    <xf numFmtId="0" fontId="33" fillId="0" borderId="0" xfId="0" applyFont="1" applyAlignment="1">
      <alignment vertical="center" wrapText="1"/>
    </xf>
    <xf numFmtId="0" fontId="0" fillId="0" borderId="18" xfId="0" applyFont="1" applyBorder="1" applyAlignment="1">
      <alignment vertical="center"/>
    </xf>
    <xf numFmtId="0" fontId="8" fillId="0" borderId="5" xfId="0" applyFont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18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0" fillId="0" borderId="23" xfId="0" applyFont="1" applyBorder="1" applyAlignment="1">
      <alignment vertical="center"/>
    </xf>
    <xf numFmtId="0" fontId="0" fillId="0" borderId="24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1" fillId="0" borderId="24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8" fillId="0" borderId="24" xfId="0" applyFont="1" applyBorder="1" applyAlignment="1">
      <alignment vertical="center"/>
    </xf>
    <xf numFmtId="0" fontId="8" fillId="0" borderId="25" xfId="0" applyFont="1" applyBorder="1" applyAlignment="1">
      <alignment vertical="center"/>
    </xf>
    <xf numFmtId="0" fontId="35" fillId="0" borderId="0" xfId="0" applyFont="1" applyAlignment="1">
      <alignment horizontal="justify" vertical="center"/>
    </xf>
    <xf numFmtId="0" fontId="2" fillId="0" borderId="1" xfId="0" applyFont="1" applyBorder="1" applyAlignment="1">
      <alignment horizontal="left" vertical="center"/>
    </xf>
    <xf numFmtId="0" fontId="0" fillId="0" borderId="1" xfId="0" applyBorder="1"/>
    <xf numFmtId="0" fontId="36" fillId="0" borderId="1" xfId="2"/>
    <xf numFmtId="0" fontId="0" fillId="0" borderId="1" xfId="2" applyFont="1" applyAlignment="1">
      <alignment vertical="center"/>
    </xf>
    <xf numFmtId="0" fontId="0" fillId="0" borderId="5" xfId="2" applyFont="1" applyBorder="1" applyAlignment="1">
      <alignment vertical="center"/>
    </xf>
    <xf numFmtId="0" fontId="0" fillId="0" borderId="13" xfId="2" applyFont="1" applyBorder="1" applyAlignment="1">
      <alignment vertical="center"/>
    </xf>
    <xf numFmtId="0" fontId="0" fillId="0" borderId="12" xfId="2" applyFont="1" applyBorder="1" applyAlignment="1">
      <alignment vertical="center"/>
    </xf>
    <xf numFmtId="0" fontId="8" fillId="0" borderId="1" xfId="2" applyFont="1" applyAlignment="1">
      <alignment vertical="center"/>
    </xf>
    <xf numFmtId="0" fontId="8" fillId="0" borderId="1" xfId="2" applyFont="1" applyAlignment="1">
      <alignment horizontal="left" vertical="center"/>
    </xf>
    <xf numFmtId="0" fontId="8" fillId="0" borderId="5" xfId="2" applyFont="1" applyBorder="1" applyAlignment="1">
      <alignment vertical="center"/>
    </xf>
    <xf numFmtId="0" fontId="0" fillId="0" borderId="1" xfId="2" applyFont="1" applyAlignment="1">
      <alignment horizontal="left" vertical="center"/>
    </xf>
    <xf numFmtId="0" fontId="0" fillId="0" borderId="19" xfId="2" applyFont="1" applyBorder="1" applyAlignment="1">
      <alignment vertical="center"/>
    </xf>
    <xf numFmtId="0" fontId="0" fillId="0" borderId="1" xfId="2" applyFont="1" applyBorder="1" applyAlignment="1">
      <alignment vertical="center"/>
    </xf>
    <xf numFmtId="0" fontId="0" fillId="0" borderId="18" xfId="2" applyFont="1" applyBorder="1" applyAlignment="1">
      <alignment vertical="center"/>
    </xf>
    <xf numFmtId="4" fontId="0" fillId="0" borderId="1" xfId="2" applyNumberFormat="1" applyFont="1" applyAlignment="1">
      <alignment vertical="center"/>
    </xf>
    <xf numFmtId="166" fontId="1" fillId="0" borderId="19" xfId="2" applyNumberFormat="1" applyFont="1" applyBorder="1" applyAlignment="1">
      <alignment vertical="center"/>
    </xf>
    <xf numFmtId="166" fontId="1" fillId="0" borderId="1" xfId="2" applyNumberFormat="1" applyFont="1" applyBorder="1" applyAlignment="1">
      <alignment vertical="center"/>
    </xf>
    <xf numFmtId="0" fontId="1" fillId="0" borderId="1" xfId="2" applyFont="1" applyBorder="1" applyAlignment="1">
      <alignment horizontal="center" vertical="center"/>
    </xf>
    <xf numFmtId="0" fontId="1" fillId="0" borderId="28" xfId="2" applyFont="1" applyBorder="1" applyAlignment="1">
      <alignment horizontal="left" vertical="center"/>
    </xf>
    <xf numFmtId="0" fontId="0" fillId="0" borderId="28" xfId="2" applyFont="1" applyBorder="1" applyAlignment="1" applyProtection="1">
      <alignment horizontal="left" vertical="center" wrapText="1"/>
      <protection locked="0"/>
    </xf>
    <xf numFmtId="4" fontId="0" fillId="0" borderId="28" xfId="2" applyNumberFormat="1" applyFont="1" applyBorder="1" applyAlignment="1" applyProtection="1">
      <alignment vertical="center"/>
      <protection locked="0"/>
    </xf>
    <xf numFmtId="167" fontId="0" fillId="0" borderId="28" xfId="2" applyNumberFormat="1" applyFont="1" applyBorder="1" applyAlignment="1" applyProtection="1">
      <alignment vertical="center"/>
      <protection locked="0"/>
    </xf>
    <xf numFmtId="0" fontId="0" fillId="0" borderId="28" xfId="2" applyFont="1" applyBorder="1" applyAlignment="1" applyProtection="1">
      <alignment horizontal="center" vertical="center" wrapText="1"/>
      <protection locked="0"/>
    </xf>
    <xf numFmtId="49" fontId="0" fillId="0" borderId="28" xfId="2" applyNumberFormat="1" applyFont="1" applyBorder="1" applyAlignment="1" applyProtection="1">
      <alignment horizontal="left" vertical="center" wrapText="1"/>
      <protection locked="0"/>
    </xf>
    <xf numFmtId="0" fontId="0" fillId="0" borderId="28" xfId="2" applyFont="1" applyBorder="1" applyAlignment="1" applyProtection="1">
      <alignment horizontal="center" vertical="center"/>
      <protection locked="0"/>
    </xf>
    <xf numFmtId="0" fontId="0" fillId="0" borderId="5" xfId="2" applyFont="1" applyBorder="1" applyAlignment="1" applyProtection="1">
      <alignment vertical="center"/>
      <protection locked="0"/>
    </xf>
    <xf numFmtId="0" fontId="7" fillId="0" borderId="1" xfId="2" applyFont="1" applyAlignment="1"/>
    <xf numFmtId="4" fontId="7" fillId="0" borderId="1" xfId="2" applyNumberFormat="1" applyFont="1" applyAlignment="1">
      <alignment vertical="center"/>
    </xf>
    <xf numFmtId="0" fontId="7" fillId="0" borderId="1" xfId="2" applyFont="1" applyAlignment="1">
      <alignment horizontal="left"/>
    </xf>
    <xf numFmtId="0" fontId="7" fillId="0" borderId="1" xfId="2" applyFont="1" applyAlignment="1">
      <alignment horizontal="center"/>
    </xf>
    <xf numFmtId="166" fontId="7" fillId="0" borderId="19" xfId="2" applyNumberFormat="1" applyFont="1" applyBorder="1" applyAlignment="1"/>
    <xf numFmtId="0" fontId="7" fillId="0" borderId="1" xfId="2" applyFont="1" applyBorder="1" applyAlignment="1"/>
    <xf numFmtId="166" fontId="7" fillId="0" borderId="1" xfId="2" applyNumberFormat="1" applyFont="1" applyBorder="1" applyAlignment="1"/>
    <xf numFmtId="0" fontId="7" fillId="0" borderId="18" xfId="2" applyFont="1" applyBorder="1" applyAlignment="1"/>
    <xf numFmtId="0" fontId="7" fillId="0" borderId="5" xfId="2" applyFont="1" applyBorder="1" applyAlignment="1"/>
    <xf numFmtId="4" fontId="5" fillId="0" borderId="1" xfId="2" applyNumberFormat="1" applyFont="1" applyAlignment="1"/>
    <xf numFmtId="0" fontId="5" fillId="0" borderId="1" xfId="2" applyFont="1" applyAlignment="1">
      <alignment horizontal="left"/>
    </xf>
    <xf numFmtId="0" fontId="8" fillId="0" borderId="19" xfId="2" applyFont="1" applyBorder="1" applyAlignment="1">
      <alignment vertical="center"/>
    </xf>
    <xf numFmtId="0" fontId="8" fillId="0" borderId="1" xfId="2" applyFont="1" applyBorder="1" applyAlignment="1">
      <alignment vertical="center"/>
    </xf>
    <xf numFmtId="0" fontId="8" fillId="0" borderId="18" xfId="2" applyFont="1" applyBorder="1" applyAlignment="1">
      <alignment vertical="center"/>
    </xf>
    <xf numFmtId="0" fontId="31" fillId="0" borderId="1" xfId="2" applyFont="1" applyBorder="1" applyAlignment="1">
      <alignment horizontal="center" vertical="center"/>
    </xf>
    <xf numFmtId="0" fontId="31" fillId="0" borderId="28" xfId="2" applyFont="1" applyBorder="1" applyAlignment="1">
      <alignment horizontal="left" vertical="center"/>
    </xf>
    <xf numFmtId="0" fontId="31" fillId="0" borderId="5" xfId="2" applyFont="1" applyBorder="1" applyAlignment="1">
      <alignment vertical="center"/>
    </xf>
    <xf numFmtId="0" fontId="31" fillId="0" borderId="28" xfId="2" applyFont="1" applyBorder="1" applyAlignment="1" applyProtection="1">
      <alignment horizontal="left" vertical="center" wrapText="1"/>
      <protection locked="0"/>
    </xf>
    <xf numFmtId="4" fontId="31" fillId="0" borderId="28" xfId="2" applyNumberFormat="1" applyFont="1" applyBorder="1" applyAlignment="1" applyProtection="1">
      <alignment vertical="center"/>
      <protection locked="0"/>
    </xf>
    <xf numFmtId="167" fontId="31" fillId="0" borderId="28" xfId="2" applyNumberFormat="1" applyFont="1" applyBorder="1" applyAlignment="1" applyProtection="1">
      <alignment vertical="center"/>
      <protection locked="0"/>
    </xf>
    <xf numFmtId="0" fontId="31" fillId="0" borderId="28" xfId="2" applyFont="1" applyBorder="1" applyAlignment="1" applyProtection="1">
      <alignment horizontal="center" vertical="center" wrapText="1"/>
      <protection locked="0"/>
    </xf>
    <xf numFmtId="49" fontId="31" fillId="0" borderId="28" xfId="2" applyNumberFormat="1" applyFont="1" applyBorder="1" applyAlignment="1" applyProtection="1">
      <alignment horizontal="left" vertical="center" wrapText="1"/>
      <protection locked="0"/>
    </xf>
    <xf numFmtId="0" fontId="31" fillId="0" borderId="28" xfId="2" applyFont="1" applyBorder="1" applyAlignment="1" applyProtection="1">
      <alignment horizontal="center" vertical="center"/>
      <protection locked="0"/>
    </xf>
    <xf numFmtId="4" fontId="30" fillId="0" borderId="1" xfId="2" applyNumberFormat="1" applyFont="1" applyAlignment="1">
      <alignment vertical="center"/>
    </xf>
    <xf numFmtId="166" fontId="29" fillId="0" borderId="17" xfId="2" applyNumberFormat="1" applyFont="1" applyBorder="1" applyAlignment="1"/>
    <xf numFmtId="0" fontId="0" fillId="0" borderId="16" xfId="2" applyFont="1" applyBorder="1" applyAlignment="1">
      <alignment vertical="center"/>
    </xf>
    <xf numFmtId="166" fontId="29" fillId="0" borderId="16" xfId="2" applyNumberFormat="1" applyFont="1" applyBorder="1" applyAlignment="1"/>
    <xf numFmtId="0" fontId="0" fillId="0" borderId="15" xfId="2" applyFont="1" applyBorder="1" applyAlignment="1">
      <alignment vertical="center"/>
    </xf>
    <xf numFmtId="4" fontId="20" fillId="0" borderId="1" xfId="2" applyNumberFormat="1" applyFont="1" applyAlignment="1"/>
    <xf numFmtId="0" fontId="20" fillId="0" borderId="1" xfId="2" applyFont="1" applyAlignment="1">
      <alignment horizontal="left" vertical="center"/>
    </xf>
    <xf numFmtId="0" fontId="0" fillId="0" borderId="1" xfId="2" applyFont="1" applyAlignment="1">
      <alignment horizontal="center" vertical="center" wrapText="1"/>
    </xf>
    <xf numFmtId="0" fontId="15" fillId="0" borderId="22" xfId="2" applyFont="1" applyBorder="1" applyAlignment="1">
      <alignment horizontal="center" vertical="center" wrapText="1"/>
    </xf>
    <xf numFmtId="0" fontId="15" fillId="0" borderId="21" xfId="2" applyFont="1" applyBorder="1" applyAlignment="1">
      <alignment horizontal="center" vertical="center" wrapText="1"/>
    </xf>
    <xf numFmtId="0" fontId="15" fillId="0" borderId="20" xfId="2" applyFont="1" applyBorder="1" applyAlignment="1">
      <alignment horizontal="center" vertical="center" wrapText="1"/>
    </xf>
    <xf numFmtId="0" fontId="0" fillId="0" borderId="5" xfId="2" applyFont="1" applyBorder="1" applyAlignment="1">
      <alignment horizontal="center" vertical="center" wrapText="1"/>
    </xf>
    <xf numFmtId="0" fontId="2" fillId="5" borderId="22" xfId="2" applyFont="1" applyFill="1" applyBorder="1" applyAlignment="1">
      <alignment horizontal="center" vertical="center" wrapText="1"/>
    </xf>
    <xf numFmtId="0" fontId="2" fillId="5" borderId="21" xfId="2" applyFont="1" applyFill="1" applyBorder="1" applyAlignment="1">
      <alignment horizontal="center" vertical="center" wrapText="1"/>
    </xf>
    <xf numFmtId="0" fontId="2" fillId="5" borderId="20" xfId="2" applyFont="1" applyFill="1" applyBorder="1" applyAlignment="1">
      <alignment horizontal="center" vertical="center" wrapText="1"/>
    </xf>
    <xf numFmtId="0" fontId="2" fillId="0" borderId="1" xfId="2" applyFont="1" applyAlignment="1">
      <alignment horizontal="left" vertical="center"/>
    </xf>
    <xf numFmtId="0" fontId="15" fillId="0" borderId="1" xfId="2" applyFont="1" applyAlignment="1">
      <alignment horizontal="left" vertical="center"/>
    </xf>
    <xf numFmtId="165" fontId="2" fillId="0" borderId="1" xfId="2" applyNumberFormat="1" applyFont="1" applyAlignment="1">
      <alignment horizontal="left" vertical="center"/>
    </xf>
    <xf numFmtId="0" fontId="14" fillId="0" borderId="1" xfId="2" applyFont="1" applyAlignment="1">
      <alignment horizontal="left" vertical="center"/>
    </xf>
    <xf numFmtId="0" fontId="0" fillId="0" borderId="3" xfId="2" applyFont="1" applyBorder="1" applyAlignment="1">
      <alignment vertical="center"/>
    </xf>
    <xf numFmtId="0" fontId="0" fillId="0" borderId="2" xfId="2" applyFont="1" applyBorder="1" applyAlignment="1">
      <alignment vertical="center"/>
    </xf>
    <xf numFmtId="0" fontId="0" fillId="0" borderId="14" xfId="2" applyFont="1" applyBorder="1" applyAlignment="1">
      <alignment vertical="center"/>
    </xf>
    <xf numFmtId="0" fontId="0" fillId="0" borderId="6" xfId="2" applyFont="1" applyBorder="1" applyAlignment="1">
      <alignment vertical="center"/>
    </xf>
    <xf numFmtId="0" fontId="5" fillId="0" borderId="1" xfId="2" applyFont="1" applyAlignment="1">
      <alignment vertical="center"/>
    </xf>
    <xf numFmtId="0" fontId="5" fillId="0" borderId="6" xfId="2" applyFont="1" applyBorder="1" applyAlignment="1">
      <alignment vertical="center"/>
    </xf>
    <xf numFmtId="4" fontId="5" fillId="0" borderId="24" xfId="2" applyNumberFormat="1" applyFont="1" applyBorder="1" applyAlignment="1">
      <alignment vertical="center"/>
    </xf>
    <xf numFmtId="0" fontId="5" fillId="0" borderId="24" xfId="2" applyFont="1" applyBorder="1" applyAlignment="1">
      <alignment vertical="center"/>
    </xf>
    <xf numFmtId="0" fontId="5" fillId="0" borderId="24" xfId="2" applyFont="1" applyBorder="1" applyAlignment="1">
      <alignment horizontal="left" vertical="center"/>
    </xf>
    <xf numFmtId="0" fontId="5" fillId="0" borderId="1" xfId="2" applyFont="1" applyBorder="1" applyAlignment="1">
      <alignment vertical="center"/>
    </xf>
    <xf numFmtId="0" fontId="5" fillId="0" borderId="5" xfId="2" applyFont="1" applyBorder="1" applyAlignment="1">
      <alignment vertical="center"/>
    </xf>
    <xf numFmtId="0" fontId="6" fillId="0" borderId="1" xfId="2" applyFont="1" applyAlignment="1">
      <alignment vertical="center"/>
    </xf>
    <xf numFmtId="0" fontId="6" fillId="0" borderId="6" xfId="2" applyFont="1" applyBorder="1" applyAlignment="1">
      <alignment vertical="center"/>
    </xf>
    <xf numFmtId="4" fontId="6" fillId="0" borderId="24" xfId="2" applyNumberFormat="1" applyFont="1" applyBorder="1" applyAlignment="1">
      <alignment vertical="center"/>
    </xf>
    <xf numFmtId="0" fontId="6" fillId="0" borderId="24" xfId="2" applyFont="1" applyBorder="1" applyAlignment="1">
      <alignment vertical="center"/>
    </xf>
    <xf numFmtId="0" fontId="6" fillId="0" borderId="24" xfId="2" applyFont="1" applyBorder="1" applyAlignment="1">
      <alignment horizontal="left" vertical="center"/>
    </xf>
    <xf numFmtId="0" fontId="6" fillId="0" borderId="1" xfId="2" applyFont="1" applyBorder="1" applyAlignment="1">
      <alignment vertical="center"/>
    </xf>
    <xf numFmtId="0" fontId="6" fillId="0" borderId="5" xfId="2" applyFont="1" applyBorder="1" applyAlignment="1">
      <alignment vertical="center"/>
    </xf>
    <xf numFmtId="4" fontId="20" fillId="0" borderId="1" xfId="2" applyNumberFormat="1" applyFont="1" applyBorder="1" applyAlignment="1">
      <alignment vertical="center"/>
    </xf>
    <xf numFmtId="0" fontId="28" fillId="0" borderId="1" xfId="2" applyFont="1" applyBorder="1" applyAlignment="1">
      <alignment horizontal="left" vertical="center"/>
    </xf>
    <xf numFmtId="0" fontId="0" fillId="5" borderId="6" xfId="2" applyFont="1" applyFill="1" applyBorder="1" applyAlignment="1">
      <alignment vertical="center"/>
    </xf>
    <xf numFmtId="0" fontId="2" fillId="5" borderId="1" xfId="2" applyFont="1" applyFill="1" applyBorder="1" applyAlignment="1">
      <alignment horizontal="right" vertical="center"/>
    </xf>
    <xf numFmtId="0" fontId="0" fillId="5" borderId="1" xfId="2" applyFont="1" applyFill="1" applyBorder="1" applyAlignment="1">
      <alignment vertical="center"/>
    </xf>
    <xf numFmtId="0" fontId="2" fillId="5" borderId="1" xfId="2" applyFont="1" applyFill="1" applyBorder="1" applyAlignment="1">
      <alignment horizontal="left" vertical="center"/>
    </xf>
    <xf numFmtId="0" fontId="2" fillId="0" borderId="1" xfId="2" applyFont="1" applyBorder="1" applyAlignment="1">
      <alignment horizontal="left" vertical="center"/>
    </xf>
    <xf numFmtId="0" fontId="15" fillId="0" borderId="1" xfId="2" applyFont="1" applyBorder="1" applyAlignment="1">
      <alignment horizontal="left" vertical="center"/>
    </xf>
    <xf numFmtId="165" fontId="2" fillId="0" borderId="1" xfId="2" applyNumberFormat="1" applyFont="1" applyBorder="1" applyAlignment="1">
      <alignment horizontal="left" vertical="center"/>
    </xf>
    <xf numFmtId="0" fontId="14" fillId="0" borderId="1" xfId="2" applyFont="1" applyBorder="1" applyAlignment="1">
      <alignment horizontal="left" vertical="center"/>
    </xf>
    <xf numFmtId="0" fontId="0" fillId="0" borderId="4" xfId="2" applyFont="1" applyBorder="1" applyAlignment="1">
      <alignment vertical="center"/>
    </xf>
    <xf numFmtId="0" fontId="0" fillId="5" borderId="27" xfId="2" applyFont="1" applyFill="1" applyBorder="1" applyAlignment="1">
      <alignment vertical="center"/>
    </xf>
    <xf numFmtId="4" fontId="3" fillId="5" borderId="10" xfId="2" applyNumberFormat="1" applyFont="1" applyFill="1" applyBorder="1" applyAlignment="1">
      <alignment vertical="center"/>
    </xf>
    <xf numFmtId="0" fontId="0" fillId="5" borderId="10" xfId="2" applyFont="1" applyFill="1" applyBorder="1" applyAlignment="1">
      <alignment vertical="center"/>
    </xf>
    <xf numFmtId="0" fontId="3" fillId="5" borderId="10" xfId="2" applyFont="1" applyFill="1" applyBorder="1" applyAlignment="1">
      <alignment horizontal="center" vertical="center"/>
    </xf>
    <xf numFmtId="0" fontId="3" fillId="5" borderId="10" xfId="2" applyFont="1" applyFill="1" applyBorder="1" applyAlignment="1">
      <alignment horizontal="right" vertical="center"/>
    </xf>
    <xf numFmtId="0" fontId="3" fillId="5" borderId="9" xfId="2" applyFont="1" applyFill="1" applyBorder="1" applyAlignment="1">
      <alignment horizontal="left" vertical="center"/>
    </xf>
    <xf numFmtId="4" fontId="1" fillId="0" borderId="1" xfId="2" applyNumberFormat="1" applyFont="1" applyBorder="1" applyAlignment="1">
      <alignment vertical="center"/>
    </xf>
    <xf numFmtId="0" fontId="1" fillId="0" borderId="1" xfId="2" applyFont="1" applyBorder="1" applyAlignment="1">
      <alignment horizontal="left" vertical="center"/>
    </xf>
    <xf numFmtId="0" fontId="1" fillId="0" borderId="1" xfId="2" applyFont="1" applyBorder="1" applyAlignment="1">
      <alignment horizontal="right" vertical="center"/>
    </xf>
    <xf numFmtId="0" fontId="0" fillId="0" borderId="26" xfId="2" applyFont="1" applyBorder="1" applyAlignment="1">
      <alignment vertical="center"/>
    </xf>
    <xf numFmtId="0" fontId="16" fillId="0" borderId="1" xfId="2" applyFont="1" applyBorder="1" applyAlignment="1">
      <alignment horizontal="left" vertical="center"/>
    </xf>
    <xf numFmtId="0" fontId="0" fillId="0" borderId="1" xfId="2" applyFont="1" applyAlignment="1">
      <alignment vertical="center" wrapText="1"/>
    </xf>
    <xf numFmtId="0" fontId="0" fillId="0" borderId="6" xfId="2" applyFont="1" applyBorder="1" applyAlignment="1">
      <alignment vertical="center" wrapText="1"/>
    </xf>
    <xf numFmtId="0" fontId="0" fillId="0" borderId="1" xfId="2" applyFont="1" applyBorder="1" applyAlignment="1">
      <alignment vertical="center" wrapText="1"/>
    </xf>
    <xf numFmtId="0" fontId="0" fillId="0" borderId="5" xfId="2" applyFont="1" applyBorder="1" applyAlignment="1">
      <alignment vertical="center" wrapText="1"/>
    </xf>
    <xf numFmtId="0" fontId="36" fillId="0" borderId="6" xfId="2" applyBorder="1"/>
    <xf numFmtId="0" fontId="36" fillId="0" borderId="1" xfId="2" applyBorder="1"/>
    <xf numFmtId="0" fontId="36" fillId="0" borderId="5" xfId="2" applyBorder="1"/>
    <xf numFmtId="0" fontId="13" fillId="0" borderId="1" xfId="2" applyFont="1" applyAlignment="1">
      <alignment horizontal="left" vertical="center"/>
    </xf>
    <xf numFmtId="0" fontId="36" fillId="0" borderId="4" xfId="2" applyBorder="1"/>
    <xf numFmtId="0" fontId="36" fillId="0" borderId="3" xfId="2" applyBorder="1"/>
    <xf numFmtId="0" fontId="36" fillId="0" borderId="2" xfId="2" applyBorder="1"/>
    <xf numFmtId="0" fontId="36" fillId="2" borderId="1" xfId="2" applyFill="1"/>
    <xf numFmtId="0" fontId="34" fillId="2" borderId="1" xfId="3" applyFill="1" applyProtection="1"/>
    <xf numFmtId="0" fontId="27" fillId="2" borderId="1" xfId="3" applyFont="1" applyFill="1" applyAlignment="1" applyProtection="1">
      <alignment vertical="center"/>
    </xf>
    <xf numFmtId="0" fontId="11" fillId="2" borderId="1" xfId="2" applyFont="1" applyFill="1" applyAlignment="1" applyProtection="1">
      <alignment horizontal="left" vertical="center"/>
    </xf>
    <xf numFmtId="0" fontId="10" fillId="2" borderId="1" xfId="2" applyFont="1" applyFill="1" applyAlignment="1" applyProtection="1">
      <alignment vertical="center"/>
    </xf>
    <xf numFmtId="0" fontId="36" fillId="2" borderId="1" xfId="2" applyFill="1" applyProtection="1"/>
    <xf numFmtId="166" fontId="1" fillId="0" borderId="25" xfId="2" applyNumberFormat="1" applyFont="1" applyBorder="1" applyAlignment="1">
      <alignment vertical="center"/>
    </xf>
    <xf numFmtId="166" fontId="1" fillId="0" borderId="24" xfId="2" applyNumberFormat="1" applyFont="1" applyBorder="1" applyAlignment="1">
      <alignment vertical="center"/>
    </xf>
    <xf numFmtId="0" fontId="1" fillId="0" borderId="24" xfId="2" applyFont="1" applyBorder="1" applyAlignment="1">
      <alignment horizontal="center" vertical="center"/>
    </xf>
    <xf numFmtId="167" fontId="8" fillId="0" borderId="1" xfId="2" applyNumberFormat="1" applyFont="1" applyBorder="1" applyAlignment="1">
      <alignment vertical="center"/>
    </xf>
    <xf numFmtId="0" fontId="8" fillId="0" borderId="1" xfId="2" applyFont="1" applyBorder="1" applyAlignment="1">
      <alignment horizontal="left" vertical="center" wrapText="1"/>
    </xf>
    <xf numFmtId="0" fontId="8" fillId="0" borderId="1" xfId="2" applyFont="1" applyBorder="1" applyAlignment="1">
      <alignment horizontal="left" vertical="center"/>
    </xf>
    <xf numFmtId="0" fontId="32" fillId="0" borderId="1" xfId="2" applyFont="1" applyBorder="1" applyAlignment="1">
      <alignment horizontal="left" vertical="center"/>
    </xf>
    <xf numFmtId="4" fontId="6" fillId="0" borderId="1" xfId="2" applyNumberFormat="1" applyFont="1" applyBorder="1" applyAlignment="1"/>
    <xf numFmtId="0" fontId="6" fillId="0" borderId="1" xfId="2" applyFont="1" applyBorder="1" applyAlignment="1">
      <alignment horizontal="left"/>
    </xf>
    <xf numFmtId="0" fontId="7" fillId="0" borderId="1" xfId="2" applyFont="1" applyBorder="1" applyAlignment="1">
      <alignment horizontal="left"/>
    </xf>
    <xf numFmtId="4" fontId="5" fillId="0" borderId="1" xfId="2" applyNumberFormat="1" applyFont="1" applyBorder="1" applyAlignment="1"/>
    <xf numFmtId="0" fontId="5" fillId="0" borderId="1" xfId="2" applyFont="1" applyBorder="1" applyAlignment="1">
      <alignment horizontal="left"/>
    </xf>
    <xf numFmtId="0" fontId="0" fillId="0" borderId="1" xfId="2" applyFont="1" applyAlignment="1">
      <alignment vertical="center"/>
    </xf>
    <xf numFmtId="0" fontId="36" fillId="0" borderId="1" xfId="2"/>
    <xf numFmtId="0" fontId="0" fillId="0" borderId="1" xfId="2" applyFont="1" applyBorder="1" applyAlignment="1">
      <alignment vertical="center"/>
    </xf>
    <xf numFmtId="0" fontId="0" fillId="0" borderId="1" xfId="2" applyFont="1" applyAlignment="1">
      <alignment vertical="center"/>
    </xf>
    <xf numFmtId="0" fontId="36" fillId="0" borderId="1" xfId="2"/>
    <xf numFmtId="0" fontId="0" fillId="0" borderId="1" xfId="2" applyFont="1" applyBorder="1" applyAlignment="1">
      <alignment vertical="center"/>
    </xf>
    <xf numFmtId="166" fontId="38" fillId="0" borderId="25" xfId="2" applyNumberFormat="1" applyFont="1" applyBorder="1" applyAlignment="1">
      <alignment vertical="center"/>
    </xf>
    <xf numFmtId="166" fontId="38" fillId="0" borderId="24" xfId="2" applyNumberFormat="1" applyFont="1" applyBorder="1" applyAlignment="1">
      <alignment vertical="center"/>
    </xf>
    <xf numFmtId="0" fontId="39" fillId="0" borderId="28" xfId="2" applyFont="1" applyBorder="1" applyAlignment="1">
      <alignment horizontal="left" vertical="center"/>
    </xf>
    <xf numFmtId="0" fontId="39" fillId="0" borderId="5" xfId="2" applyFont="1" applyBorder="1" applyAlignment="1">
      <alignment vertical="center"/>
    </xf>
    <xf numFmtId="0" fontId="39" fillId="0" borderId="28" xfId="2" applyFont="1" applyBorder="1" applyAlignment="1" applyProtection="1">
      <alignment horizontal="left" vertical="center" wrapText="1"/>
      <protection locked="0"/>
    </xf>
    <xf numFmtId="4" fontId="39" fillId="0" borderId="28" xfId="2" applyNumberFormat="1" applyFont="1" applyBorder="1" applyAlignment="1" applyProtection="1">
      <alignment vertical="center"/>
      <protection locked="0"/>
    </xf>
    <xf numFmtId="167" fontId="39" fillId="0" borderId="28" xfId="2" applyNumberFormat="1" applyFont="1" applyBorder="1" applyAlignment="1" applyProtection="1">
      <alignment vertical="center"/>
      <protection locked="0"/>
    </xf>
    <xf numFmtId="0" fontId="39" fillId="0" borderId="28" xfId="2" applyFont="1" applyBorder="1" applyAlignment="1" applyProtection="1">
      <alignment horizontal="center" vertical="center" wrapText="1"/>
      <protection locked="0"/>
    </xf>
    <xf numFmtId="49" fontId="39" fillId="0" borderId="28" xfId="2" applyNumberFormat="1" applyFont="1" applyBorder="1" applyAlignment="1" applyProtection="1">
      <alignment horizontal="left" vertical="center" wrapText="1"/>
      <protection locked="0"/>
    </xf>
    <xf numFmtId="0" fontId="39" fillId="0" borderId="28" xfId="2" applyFont="1" applyBorder="1" applyAlignment="1" applyProtection="1">
      <alignment horizontal="center" vertical="center"/>
      <protection locked="0"/>
    </xf>
    <xf numFmtId="166" fontId="38" fillId="0" borderId="19" xfId="2" applyNumberFormat="1" applyFont="1" applyBorder="1" applyAlignment="1">
      <alignment vertical="center"/>
    </xf>
    <xf numFmtId="166" fontId="38" fillId="0" borderId="1" xfId="2" applyNumberFormat="1" applyFont="1" applyBorder="1" applyAlignment="1">
      <alignment vertical="center"/>
    </xf>
    <xf numFmtId="0" fontId="39" fillId="0" borderId="1" xfId="2" applyFont="1" applyBorder="1" applyAlignment="1">
      <alignment horizontal="center" vertical="center"/>
    </xf>
    <xf numFmtId="0" fontId="38" fillId="0" borderId="1" xfId="2" applyFont="1" applyBorder="1" applyAlignment="1">
      <alignment horizontal="center" vertical="center"/>
    </xf>
    <xf numFmtId="0" fontId="38" fillId="0" borderId="28" xfId="2" applyFont="1" applyBorder="1" applyAlignment="1">
      <alignment horizontal="left" vertical="center"/>
    </xf>
    <xf numFmtId="0" fontId="40" fillId="0" borderId="1" xfId="2" applyFont="1" applyAlignment="1"/>
    <xf numFmtId="4" fontId="40" fillId="0" borderId="1" xfId="2" applyNumberFormat="1" applyFont="1" applyAlignment="1">
      <alignment vertical="center"/>
    </xf>
    <xf numFmtId="0" fontId="40" fillId="0" borderId="1" xfId="2" applyFont="1" applyAlignment="1">
      <alignment horizontal="left"/>
    </xf>
    <xf numFmtId="0" fontId="40" fillId="0" borderId="1" xfId="2" applyFont="1" applyAlignment="1">
      <alignment horizontal="center"/>
    </xf>
    <xf numFmtId="166" fontId="40" fillId="0" borderId="19" xfId="2" applyNumberFormat="1" applyFont="1" applyBorder="1" applyAlignment="1"/>
    <xf numFmtId="0" fontId="40" fillId="0" borderId="1" xfId="2" applyFont="1" applyBorder="1" applyAlignment="1"/>
    <xf numFmtId="166" fontId="40" fillId="0" borderId="1" xfId="2" applyNumberFormat="1" applyFont="1" applyBorder="1" applyAlignment="1"/>
    <xf numFmtId="0" fontId="40" fillId="0" borderId="18" xfId="2" applyFont="1" applyBorder="1" applyAlignment="1"/>
    <xf numFmtId="0" fontId="40" fillId="0" borderId="5" xfId="2" applyFont="1" applyBorder="1" applyAlignment="1"/>
    <xf numFmtId="4" fontId="41" fillId="0" borderId="1" xfId="2" applyNumberFormat="1" applyFont="1" applyBorder="1" applyAlignment="1"/>
    <xf numFmtId="0" fontId="41" fillId="0" borderId="1" xfId="2" applyFont="1" applyBorder="1" applyAlignment="1">
      <alignment horizontal="left"/>
    </xf>
    <xf numFmtId="0" fontId="40" fillId="0" borderId="1" xfId="2" applyFont="1" applyBorder="1" applyAlignment="1">
      <alignment horizontal="left"/>
    </xf>
    <xf numFmtId="4" fontId="42" fillId="0" borderId="1" xfId="2" applyNumberFormat="1" applyFont="1" applyAlignment="1"/>
    <xf numFmtId="0" fontId="42" fillId="0" borderId="1" xfId="2" applyFont="1" applyAlignment="1">
      <alignment horizontal="left"/>
    </xf>
    <xf numFmtId="4" fontId="43" fillId="0" borderId="1" xfId="2" applyNumberFormat="1" applyFont="1" applyAlignment="1">
      <alignment vertical="center"/>
    </xf>
    <xf numFmtId="166" fontId="44" fillId="0" borderId="17" xfId="2" applyNumberFormat="1" applyFont="1" applyBorder="1" applyAlignment="1"/>
    <xf numFmtId="166" fontId="44" fillId="0" borderId="16" xfId="2" applyNumberFormat="1" applyFont="1" applyBorder="1" applyAlignment="1"/>
    <xf numFmtId="4" fontId="45" fillId="0" borderId="1" xfId="2" applyNumberFormat="1" applyFont="1" applyAlignment="1"/>
    <xf numFmtId="0" fontId="45" fillId="0" borderId="1" xfId="2" applyFont="1" applyAlignment="1">
      <alignment horizontal="left" vertical="center"/>
    </xf>
    <xf numFmtId="0" fontId="46" fillId="0" borderId="22" xfId="2" applyFont="1" applyBorder="1" applyAlignment="1">
      <alignment horizontal="center" vertical="center" wrapText="1"/>
    </xf>
    <xf numFmtId="0" fontId="46" fillId="0" borderId="21" xfId="2" applyFont="1" applyBorder="1" applyAlignment="1">
      <alignment horizontal="center" vertical="center" wrapText="1"/>
    </xf>
    <xf numFmtId="0" fontId="46" fillId="0" borderId="20" xfId="2" applyFont="1" applyBorder="1" applyAlignment="1">
      <alignment horizontal="center" vertical="center" wrapText="1"/>
    </xf>
    <xf numFmtId="0" fontId="47" fillId="5" borderId="22" xfId="2" applyFont="1" applyFill="1" applyBorder="1" applyAlignment="1">
      <alignment horizontal="center" vertical="center" wrapText="1"/>
    </xf>
    <xf numFmtId="0" fontId="47" fillId="5" borderId="21" xfId="2" applyFont="1" applyFill="1" applyBorder="1" applyAlignment="1">
      <alignment horizontal="center" vertical="center" wrapText="1"/>
    </xf>
    <xf numFmtId="0" fontId="48" fillId="5" borderId="21" xfId="2" applyFont="1" applyFill="1" applyBorder="1" applyAlignment="1">
      <alignment horizontal="center" vertical="center" wrapText="1"/>
    </xf>
    <xf numFmtId="0" fontId="47" fillId="5" borderId="20" xfId="2" applyFont="1" applyFill="1" applyBorder="1" applyAlignment="1">
      <alignment horizontal="center" vertical="center" wrapText="1"/>
    </xf>
    <xf numFmtId="0" fontId="47" fillId="0" borderId="1" xfId="2" applyFont="1" applyAlignment="1">
      <alignment horizontal="left" vertical="center"/>
    </xf>
    <xf numFmtId="0" fontId="46" fillId="0" borderId="1" xfId="2" applyFont="1" applyAlignment="1">
      <alignment horizontal="left" vertical="center"/>
    </xf>
    <xf numFmtId="165" fontId="47" fillId="0" borderId="1" xfId="2" applyNumberFormat="1" applyFont="1" applyAlignment="1">
      <alignment horizontal="left" vertical="center"/>
    </xf>
    <xf numFmtId="0" fontId="46" fillId="0" borderId="1" xfId="2" applyFont="1" applyAlignment="1">
      <alignment horizontal="left" vertical="center"/>
    </xf>
    <xf numFmtId="0" fontId="50" fillId="0" borderId="1" xfId="2" applyFont="1" applyAlignment="1">
      <alignment horizontal="left" vertical="center"/>
    </xf>
    <xf numFmtId="0" fontId="41" fillId="0" borderId="1" xfId="2" applyFont="1" applyAlignment="1">
      <alignment vertical="center"/>
    </xf>
    <xf numFmtId="0" fontId="41" fillId="0" borderId="6" xfId="2" applyFont="1" applyBorder="1" applyAlignment="1">
      <alignment vertical="center"/>
    </xf>
    <xf numFmtId="4" fontId="41" fillId="0" borderId="24" xfId="2" applyNumberFormat="1" applyFont="1" applyBorder="1" applyAlignment="1">
      <alignment vertical="center"/>
    </xf>
    <xf numFmtId="0" fontId="41" fillId="0" borderId="24" xfId="2" applyFont="1" applyBorder="1" applyAlignment="1">
      <alignment vertical="center"/>
    </xf>
    <xf numFmtId="0" fontId="41" fillId="0" borderId="24" xfId="2" applyFont="1" applyBorder="1" applyAlignment="1">
      <alignment horizontal="left" vertical="center"/>
    </xf>
    <xf numFmtId="0" fontId="41" fillId="0" borderId="1" xfId="2" applyFont="1" applyBorder="1" applyAlignment="1">
      <alignment vertical="center"/>
    </xf>
    <xf numFmtId="0" fontId="41" fillId="0" borderId="5" xfId="2" applyFont="1" applyBorder="1" applyAlignment="1">
      <alignment vertical="center"/>
    </xf>
    <xf numFmtId="0" fontId="42" fillId="0" borderId="1" xfId="2" applyFont="1" applyAlignment="1">
      <alignment vertical="center"/>
    </xf>
    <xf numFmtId="0" fontId="42" fillId="0" borderId="6" xfId="2" applyFont="1" applyBorder="1" applyAlignment="1">
      <alignment vertical="center"/>
    </xf>
    <xf numFmtId="4" fontId="42" fillId="0" borderId="24" xfId="2" applyNumberFormat="1" applyFont="1" applyBorder="1" applyAlignment="1">
      <alignment vertical="center"/>
    </xf>
    <xf numFmtId="0" fontId="42" fillId="0" borderId="24" xfId="2" applyFont="1" applyBorder="1" applyAlignment="1">
      <alignment vertical="center"/>
    </xf>
    <xf numFmtId="0" fontId="42" fillId="0" borderId="24" xfId="2" applyFont="1" applyBorder="1" applyAlignment="1">
      <alignment horizontal="left" vertical="center"/>
    </xf>
    <xf numFmtId="0" fontId="42" fillId="0" borderId="1" xfId="2" applyFont="1" applyBorder="1" applyAlignment="1">
      <alignment vertical="center"/>
    </xf>
    <xf numFmtId="0" fontId="42" fillId="0" borderId="5" xfId="2" applyFont="1" applyBorder="1" applyAlignment="1">
      <alignment vertical="center"/>
    </xf>
    <xf numFmtId="4" fontId="45" fillId="0" borderId="1" xfId="2" applyNumberFormat="1" applyFont="1" applyBorder="1" applyAlignment="1">
      <alignment vertical="center"/>
    </xf>
    <xf numFmtId="0" fontId="51" fillId="0" borderId="1" xfId="2" applyFont="1" applyBorder="1" applyAlignment="1">
      <alignment horizontal="left" vertical="center"/>
    </xf>
    <xf numFmtId="0" fontId="47" fillId="5" borderId="1" xfId="2" applyFont="1" applyFill="1" applyBorder="1" applyAlignment="1">
      <alignment horizontal="right" vertical="center"/>
    </xf>
    <xf numFmtId="0" fontId="47" fillId="5" borderId="1" xfId="2" applyFont="1" applyFill="1" applyBorder="1" applyAlignment="1">
      <alignment horizontal="left" vertical="center"/>
    </xf>
    <xf numFmtId="0" fontId="47" fillId="0" borderId="1" xfId="2" applyFont="1" applyBorder="1" applyAlignment="1">
      <alignment horizontal="left" vertical="center"/>
    </xf>
    <xf numFmtId="0" fontId="46" fillId="0" borderId="1" xfId="2" applyFont="1" applyBorder="1" applyAlignment="1">
      <alignment horizontal="left" vertical="center"/>
    </xf>
    <xf numFmtId="165" fontId="47" fillId="0" borderId="1" xfId="2" applyNumberFormat="1" applyFont="1" applyBorder="1" applyAlignment="1">
      <alignment horizontal="left" vertical="center"/>
    </xf>
    <xf numFmtId="0" fontId="46" fillId="0" borderId="1" xfId="2" applyFont="1" applyBorder="1" applyAlignment="1">
      <alignment horizontal="left" vertical="center"/>
    </xf>
    <xf numFmtId="0" fontId="50" fillId="0" borderId="1" xfId="2" applyFont="1" applyBorder="1" applyAlignment="1">
      <alignment horizontal="left" vertical="center"/>
    </xf>
    <xf numFmtId="4" fontId="49" fillId="5" borderId="10" xfId="2" applyNumberFormat="1" applyFont="1" applyFill="1" applyBorder="1" applyAlignment="1">
      <alignment vertical="center"/>
    </xf>
    <xf numFmtId="0" fontId="49" fillId="5" borderId="10" xfId="2" applyFont="1" applyFill="1" applyBorder="1" applyAlignment="1">
      <alignment horizontal="center" vertical="center"/>
    </xf>
    <xf numFmtId="0" fontId="49" fillId="5" borderId="10" xfId="2" applyFont="1" applyFill="1" applyBorder="1" applyAlignment="1">
      <alignment horizontal="right" vertical="center"/>
    </xf>
    <xf numFmtId="0" fontId="49" fillId="5" borderId="9" xfId="2" applyFont="1" applyFill="1" applyBorder="1" applyAlignment="1">
      <alignment horizontal="left" vertical="center"/>
    </xf>
    <xf numFmtId="4" fontId="38" fillId="0" borderId="1" xfId="2" applyNumberFormat="1" applyFont="1" applyBorder="1" applyAlignment="1">
      <alignment vertical="center"/>
    </xf>
    <xf numFmtId="164" fontId="38" fillId="0" borderId="1" xfId="2" applyNumberFormat="1" applyFont="1" applyBorder="1" applyAlignment="1">
      <alignment horizontal="right" vertical="center"/>
    </xf>
    <xf numFmtId="0" fontId="38" fillId="0" borderId="1" xfId="2" applyFont="1" applyBorder="1" applyAlignment="1">
      <alignment horizontal="left" vertical="center"/>
    </xf>
    <xf numFmtId="0" fontId="38" fillId="0" borderId="1" xfId="2" applyFont="1" applyBorder="1" applyAlignment="1">
      <alignment horizontal="right" vertical="center"/>
    </xf>
    <xf numFmtId="0" fontId="52" fillId="0" borderId="1" xfId="2" applyFont="1" applyBorder="1" applyAlignment="1">
      <alignment horizontal="left" vertical="center"/>
    </xf>
    <xf numFmtId="0" fontId="53" fillId="0" borderId="1" xfId="2" applyFont="1" applyAlignment="1">
      <alignment horizontal="left" vertical="center"/>
    </xf>
    <xf numFmtId="0" fontId="54" fillId="2" borderId="1" xfId="4" applyFill="1" applyProtection="1"/>
    <xf numFmtId="0" fontId="55" fillId="2" borderId="1" xfId="4" applyFont="1" applyFill="1" applyAlignment="1" applyProtection="1">
      <alignment vertical="center"/>
    </xf>
    <xf numFmtId="0" fontId="56" fillId="2" borderId="1" xfId="2" applyFont="1" applyFill="1" applyAlignment="1" applyProtection="1">
      <alignment horizontal="left" vertical="center"/>
    </xf>
    <xf numFmtId="0" fontId="57" fillId="2" borderId="1" xfId="2" applyFont="1" applyFill="1" applyAlignment="1" applyProtection="1">
      <alignment vertical="center"/>
    </xf>
    <xf numFmtId="0" fontId="55" fillId="2" borderId="1" xfId="4" applyFont="1" applyFill="1" applyAlignment="1" applyProtection="1">
      <alignment vertical="center"/>
    </xf>
    <xf numFmtId="0" fontId="38" fillId="0" borderId="24" xfId="2" applyFont="1" applyBorder="1" applyAlignment="1">
      <alignment horizontal="center" vertical="center"/>
    </xf>
    <xf numFmtId="4" fontId="41" fillId="0" borderId="1" xfId="2" applyNumberFormat="1" applyFont="1" applyAlignment="1"/>
    <xf numFmtId="0" fontId="41" fillId="0" borderId="1" xfId="2" applyFont="1" applyAlignment="1">
      <alignment horizontal="left"/>
    </xf>
    <xf numFmtId="0" fontId="58" fillId="0" borderId="1" xfId="2" applyFont="1" applyAlignment="1">
      <alignment vertical="center"/>
    </xf>
    <xf numFmtId="0" fontId="58" fillId="0" borderId="1" xfId="2" applyFont="1" applyAlignment="1">
      <alignment horizontal="left" vertical="center"/>
    </xf>
    <xf numFmtId="0" fontId="58" fillId="0" borderId="25" xfId="2" applyFont="1" applyBorder="1" applyAlignment="1">
      <alignment vertical="center"/>
    </xf>
    <xf numFmtId="0" fontId="58" fillId="0" borderId="24" xfId="2" applyFont="1" applyBorder="1" applyAlignment="1">
      <alignment vertical="center"/>
    </xf>
    <xf numFmtId="0" fontId="58" fillId="0" borderId="23" xfId="2" applyFont="1" applyBorder="1" applyAlignment="1">
      <alignment vertical="center"/>
    </xf>
    <xf numFmtId="0" fontId="58" fillId="0" borderId="5" xfId="2" applyFont="1" applyBorder="1" applyAlignment="1">
      <alignment vertical="center"/>
    </xf>
    <xf numFmtId="167" fontId="58" fillId="0" borderId="1" xfId="2" applyNumberFormat="1" applyFont="1" applyAlignment="1">
      <alignment vertical="center"/>
    </xf>
    <xf numFmtId="0" fontId="58" fillId="0" borderId="1" xfId="2" applyFont="1" applyAlignment="1">
      <alignment horizontal="left" vertical="center" wrapText="1"/>
    </xf>
    <xf numFmtId="0" fontId="59" fillId="0" borderId="1" xfId="2" applyFont="1" applyAlignment="1">
      <alignment horizontal="left" vertical="center"/>
    </xf>
    <xf numFmtId="0" fontId="60" fillId="0" borderId="1" xfId="2" applyFont="1" applyAlignment="1">
      <alignment vertical="center"/>
    </xf>
    <xf numFmtId="0" fontId="60" fillId="0" borderId="1" xfId="2" applyFont="1" applyAlignment="1">
      <alignment horizontal="left" vertical="center"/>
    </xf>
    <xf numFmtId="0" fontId="60" fillId="0" borderId="19" xfId="2" applyFont="1" applyBorder="1" applyAlignment="1">
      <alignment vertical="center"/>
    </xf>
    <xf numFmtId="0" fontId="60" fillId="0" borderId="1" xfId="2" applyFont="1" applyBorder="1" applyAlignment="1">
      <alignment vertical="center"/>
    </xf>
    <xf numFmtId="0" fontId="60" fillId="0" borderId="18" xfId="2" applyFont="1" applyBorder="1" applyAlignment="1">
      <alignment vertical="center"/>
    </xf>
    <xf numFmtId="0" fontId="60" fillId="0" borderId="5" xfId="2" applyFont="1" applyBorder="1" applyAlignment="1">
      <alignment vertical="center"/>
    </xf>
    <xf numFmtId="167" fontId="60" fillId="0" borderId="1" xfId="2" applyNumberFormat="1" applyFont="1" applyAlignment="1">
      <alignment vertical="center"/>
    </xf>
    <xf numFmtId="0" fontId="60" fillId="0" borderId="1" xfId="2" applyFont="1" applyAlignment="1">
      <alignment horizontal="left" vertical="center" wrapText="1"/>
    </xf>
    <xf numFmtId="0" fontId="58" fillId="0" borderId="19" xfId="2" applyFont="1" applyBorder="1" applyAlignment="1">
      <alignment vertical="center"/>
    </xf>
    <xf numFmtId="0" fontId="58" fillId="0" borderId="1" xfId="2" applyFont="1" applyBorder="1" applyAlignment="1">
      <alignment vertical="center"/>
    </xf>
    <xf numFmtId="0" fontId="58" fillId="0" borderId="18" xfId="2" applyFont="1" applyBorder="1" applyAlignment="1">
      <alignment vertical="center"/>
    </xf>
    <xf numFmtId="0" fontId="0" fillId="0" borderId="1" xfId="2" applyFont="1" applyAlignment="1">
      <alignment vertical="center"/>
    </xf>
    <xf numFmtId="0" fontId="36" fillId="0" borderId="1" xfId="2"/>
    <xf numFmtId="0" fontId="0" fillId="0" borderId="1" xfId="2" applyFont="1" applyBorder="1" applyAlignment="1">
      <alignment vertical="center"/>
    </xf>
    <xf numFmtId="0" fontId="0" fillId="0" borderId="0" xfId="0" applyFont="1" applyAlignment="1">
      <alignment vertical="center"/>
    </xf>
    <xf numFmtId="0" fontId="61" fillId="0" borderId="5" xfId="0" applyFont="1" applyBorder="1" applyAlignment="1" applyProtection="1">
      <alignment vertical="center"/>
      <protection locked="0"/>
    </xf>
    <xf numFmtId="0" fontId="62" fillId="0" borderId="5" xfId="0" applyFont="1" applyBorder="1" applyAlignment="1">
      <alignment vertical="center"/>
    </xf>
    <xf numFmtId="0" fontId="62" fillId="0" borderId="28" xfId="0" applyFont="1" applyBorder="1" applyAlignment="1">
      <alignment horizontal="left" vertical="center"/>
    </xf>
    <xf numFmtId="0" fontId="62" fillId="0" borderId="0" xfId="0" applyFont="1" applyBorder="1" applyAlignment="1">
      <alignment horizontal="center" vertical="center"/>
    </xf>
    <xf numFmtId="166" fontId="61" fillId="0" borderId="0" xfId="0" applyNumberFormat="1" applyFont="1" applyBorder="1" applyAlignment="1">
      <alignment vertical="center"/>
    </xf>
    <xf numFmtId="166" fontId="61" fillId="0" borderId="19" xfId="0" applyNumberFormat="1" applyFont="1" applyBorder="1" applyAlignment="1">
      <alignment vertical="center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left" vertical="center"/>
    </xf>
    <xf numFmtId="4" fontId="61" fillId="0" borderId="0" xfId="0" applyNumberFormat="1" applyFont="1" applyAlignment="1">
      <alignment vertical="center"/>
    </xf>
    <xf numFmtId="0" fontId="63" fillId="0" borderId="5" xfId="0" applyFont="1" applyBorder="1" applyAlignment="1">
      <alignment vertical="center"/>
    </xf>
    <xf numFmtId="0" fontId="63" fillId="0" borderId="28" xfId="0" applyFont="1" applyBorder="1" applyAlignment="1">
      <alignment horizontal="left" vertical="center"/>
    </xf>
    <xf numFmtId="0" fontId="63" fillId="0" borderId="0" xfId="0" applyFont="1" applyBorder="1" applyAlignment="1">
      <alignment horizontal="center" vertical="center"/>
    </xf>
    <xf numFmtId="166" fontId="0" fillId="0" borderId="0" xfId="0" applyNumberFormat="1" applyFont="1" applyBorder="1" applyAlignment="1">
      <alignment vertical="center"/>
    </xf>
    <xf numFmtId="166" fontId="0" fillId="0" borderId="19" xfId="0" applyNumberFormat="1" applyFont="1" applyBorder="1" applyAlignment="1">
      <alignment vertical="center"/>
    </xf>
    <xf numFmtId="0" fontId="81" fillId="2" borderId="1" xfId="6" applyFill="1" applyProtection="1"/>
    <xf numFmtId="0" fontId="82" fillId="2" borderId="1" xfId="6" applyFont="1" applyFill="1" applyAlignment="1" applyProtection="1">
      <alignment vertical="center"/>
    </xf>
    <xf numFmtId="166" fontId="64" fillId="0" borderId="25" xfId="2" applyNumberFormat="1" applyFont="1" applyBorder="1" applyAlignment="1">
      <alignment vertical="center"/>
    </xf>
    <xf numFmtId="166" fontId="64" fillId="0" borderId="24" xfId="2" applyNumberFormat="1" applyFont="1" applyBorder="1" applyAlignment="1">
      <alignment vertical="center"/>
    </xf>
    <xf numFmtId="0" fontId="64" fillId="0" borderId="24" xfId="2" applyFont="1" applyBorder="1" applyAlignment="1">
      <alignment horizontal="center" vertical="center"/>
    </xf>
    <xf numFmtId="0" fontId="64" fillId="0" borderId="28" xfId="2" applyFont="1" applyBorder="1" applyAlignment="1">
      <alignment horizontal="left" vertical="center"/>
    </xf>
    <xf numFmtId="166" fontId="64" fillId="0" borderId="19" xfId="2" applyNumberFormat="1" applyFont="1" applyBorder="1" applyAlignment="1">
      <alignment vertical="center"/>
    </xf>
    <xf numFmtId="166" fontId="64" fillId="0" borderId="1" xfId="2" applyNumberFormat="1" applyFont="1" applyBorder="1" applyAlignment="1">
      <alignment vertical="center"/>
    </xf>
    <xf numFmtId="0" fontId="64" fillId="0" borderId="1" xfId="2" applyFont="1" applyBorder="1" applyAlignment="1">
      <alignment horizontal="center" vertical="center"/>
    </xf>
    <xf numFmtId="0" fontId="65" fillId="0" borderId="1" xfId="2" applyFont="1" applyAlignment="1"/>
    <xf numFmtId="4" fontId="65" fillId="0" borderId="1" xfId="2" applyNumberFormat="1" applyFont="1" applyAlignment="1">
      <alignment vertical="center"/>
    </xf>
    <xf numFmtId="0" fontId="65" fillId="0" borderId="1" xfId="2" applyFont="1" applyAlignment="1">
      <alignment horizontal="left"/>
    </xf>
    <xf numFmtId="0" fontId="65" fillId="0" borderId="1" xfId="2" applyFont="1" applyAlignment="1">
      <alignment horizontal="center"/>
    </xf>
    <xf numFmtId="166" fontId="65" fillId="0" borderId="19" xfId="2" applyNumberFormat="1" applyFont="1" applyBorder="1" applyAlignment="1"/>
    <xf numFmtId="0" fontId="65" fillId="0" borderId="1" xfId="2" applyFont="1" applyBorder="1" applyAlignment="1"/>
    <xf numFmtId="166" fontId="65" fillId="0" borderId="1" xfId="2" applyNumberFormat="1" applyFont="1" applyBorder="1" applyAlignment="1"/>
    <xf numFmtId="0" fontId="65" fillId="0" borderId="18" xfId="2" applyFont="1" applyBorder="1" applyAlignment="1"/>
    <xf numFmtId="0" fontId="65" fillId="0" borderId="5" xfId="2" applyFont="1" applyBorder="1" applyAlignment="1"/>
    <xf numFmtId="4" fontId="66" fillId="0" borderId="1" xfId="2" applyNumberFormat="1" applyFont="1" applyAlignment="1"/>
    <xf numFmtId="0" fontId="66" fillId="0" borderId="1" xfId="2" applyFont="1" applyAlignment="1">
      <alignment horizontal="left"/>
    </xf>
    <xf numFmtId="4" fontId="67" fillId="0" borderId="1" xfId="2" applyNumberFormat="1" applyFont="1" applyAlignment="1"/>
    <xf numFmtId="0" fontId="67" fillId="0" borderId="1" xfId="2" applyFont="1" applyAlignment="1">
      <alignment horizontal="left"/>
    </xf>
    <xf numFmtId="0" fontId="68" fillId="0" borderId="1" xfId="2" applyFont="1" applyBorder="1" applyAlignment="1">
      <alignment horizontal="center" vertical="center"/>
    </xf>
    <xf numFmtId="0" fontId="68" fillId="0" borderId="28" xfId="2" applyFont="1" applyBorder="1" applyAlignment="1">
      <alignment horizontal="left" vertical="center"/>
    </xf>
    <xf numFmtId="0" fontId="68" fillId="0" borderId="5" xfId="2" applyFont="1" applyBorder="1" applyAlignment="1">
      <alignment vertical="center"/>
    </xf>
    <xf numFmtId="0" fontId="68" fillId="0" borderId="28" xfId="2" applyFont="1" applyBorder="1" applyAlignment="1" applyProtection="1">
      <alignment horizontal="left" vertical="center" wrapText="1"/>
      <protection locked="0"/>
    </xf>
    <xf numFmtId="4" fontId="68" fillId="0" borderId="28" xfId="2" applyNumberFormat="1" applyFont="1" applyBorder="1" applyAlignment="1" applyProtection="1">
      <alignment vertical="center"/>
      <protection locked="0"/>
    </xf>
    <xf numFmtId="167" fontId="68" fillId="0" borderId="28" xfId="2" applyNumberFormat="1" applyFont="1" applyBorder="1" applyAlignment="1" applyProtection="1">
      <alignment vertical="center"/>
      <protection locked="0"/>
    </xf>
    <xf numFmtId="0" fontId="68" fillId="0" borderId="28" xfId="2" applyFont="1" applyBorder="1" applyAlignment="1" applyProtection="1">
      <alignment horizontal="center" vertical="center" wrapText="1"/>
      <protection locked="0"/>
    </xf>
    <xf numFmtId="49" fontId="68" fillId="0" borderId="28" xfId="2" applyNumberFormat="1" applyFont="1" applyBorder="1" applyAlignment="1" applyProtection="1">
      <alignment horizontal="left" vertical="center" wrapText="1"/>
      <protection locked="0"/>
    </xf>
    <xf numFmtId="0" fontId="68" fillId="0" borderId="28" xfId="2" applyFont="1" applyBorder="1" applyAlignment="1" applyProtection="1">
      <alignment horizontal="center" vertical="center"/>
      <protection locked="0"/>
    </xf>
    <xf numFmtId="0" fontId="69" fillId="0" borderId="1" xfId="2" applyFont="1" applyAlignment="1">
      <alignment vertical="center" wrapText="1"/>
    </xf>
    <xf numFmtId="0" fontId="70" fillId="0" borderId="1" xfId="2" applyFont="1" applyAlignment="1">
      <alignment horizontal="left" vertical="center"/>
    </xf>
    <xf numFmtId="4" fontId="71" fillId="0" borderId="1" xfId="2" applyNumberFormat="1" applyFont="1" applyAlignment="1">
      <alignment vertical="center"/>
    </xf>
    <xf numFmtId="166" fontId="72" fillId="0" borderId="17" xfId="2" applyNumberFormat="1" applyFont="1" applyBorder="1" applyAlignment="1"/>
    <xf numFmtId="166" fontId="72" fillId="0" borderId="16" xfId="2" applyNumberFormat="1" applyFont="1" applyBorder="1" applyAlignment="1"/>
    <xf numFmtId="4" fontId="73" fillId="0" borderId="1" xfId="2" applyNumberFormat="1" applyFont="1" applyAlignment="1"/>
    <xf numFmtId="0" fontId="73" fillId="0" borderId="1" xfId="2" applyFont="1" applyAlignment="1">
      <alignment horizontal="left" vertical="center"/>
    </xf>
    <xf numFmtId="0" fontId="74" fillId="0" borderId="22" xfId="2" applyFont="1" applyBorder="1" applyAlignment="1">
      <alignment horizontal="center" vertical="center" wrapText="1"/>
    </xf>
    <xf numFmtId="0" fontId="74" fillId="0" borderId="21" xfId="2" applyFont="1" applyBorder="1" applyAlignment="1">
      <alignment horizontal="center" vertical="center" wrapText="1"/>
    </xf>
    <xf numFmtId="0" fontId="74" fillId="0" borderId="20" xfId="2" applyFont="1" applyBorder="1" applyAlignment="1">
      <alignment horizontal="center" vertical="center" wrapText="1"/>
    </xf>
    <xf numFmtId="0" fontId="75" fillId="5" borderId="22" xfId="2" applyFont="1" applyFill="1" applyBorder="1" applyAlignment="1">
      <alignment horizontal="center" vertical="center" wrapText="1"/>
    </xf>
    <xf numFmtId="0" fontId="75" fillId="5" borderId="21" xfId="2" applyFont="1" applyFill="1" applyBorder="1" applyAlignment="1">
      <alignment horizontal="center" vertical="center" wrapText="1"/>
    </xf>
    <xf numFmtId="0" fontId="75" fillId="5" borderId="20" xfId="2" applyFont="1" applyFill="1" applyBorder="1" applyAlignment="1">
      <alignment horizontal="center" vertical="center" wrapText="1"/>
    </xf>
    <xf numFmtId="0" fontId="75" fillId="0" borderId="1" xfId="2" applyFont="1" applyAlignment="1">
      <alignment horizontal="left" vertical="center"/>
    </xf>
    <xf numFmtId="0" fontId="74" fillId="0" borderId="1" xfId="2" applyFont="1" applyAlignment="1">
      <alignment horizontal="left" vertical="center"/>
    </xf>
    <xf numFmtId="165" fontId="75" fillId="0" borderId="1" xfId="2" applyNumberFormat="1" applyFont="1" applyAlignment="1">
      <alignment horizontal="left" vertical="center"/>
    </xf>
    <xf numFmtId="0" fontId="77" fillId="0" borderId="1" xfId="2" applyFont="1" applyAlignment="1">
      <alignment horizontal="left" vertical="center"/>
    </xf>
    <xf numFmtId="0" fontId="66" fillId="0" borderId="1" xfId="2" applyFont="1" applyAlignment="1">
      <alignment vertical="center"/>
    </xf>
    <xf numFmtId="0" fontId="66" fillId="0" borderId="6" xfId="2" applyFont="1" applyBorder="1" applyAlignment="1">
      <alignment vertical="center"/>
    </xf>
    <xf numFmtId="4" fontId="66" fillId="0" borderId="24" xfId="2" applyNumberFormat="1" applyFont="1" applyBorder="1" applyAlignment="1">
      <alignment vertical="center"/>
    </xf>
    <xf numFmtId="0" fontId="66" fillId="0" borderId="24" xfId="2" applyFont="1" applyBorder="1" applyAlignment="1">
      <alignment vertical="center"/>
    </xf>
    <xf numFmtId="0" fontId="66" fillId="0" borderId="24" xfId="2" applyFont="1" applyBorder="1" applyAlignment="1">
      <alignment horizontal="left" vertical="center"/>
    </xf>
    <xf numFmtId="0" fontId="66" fillId="0" borderId="1" xfId="2" applyFont="1" applyBorder="1" applyAlignment="1">
      <alignment vertical="center"/>
    </xf>
    <xf numFmtId="0" fontId="66" fillId="0" borderId="5" xfId="2" applyFont="1" applyBorder="1" applyAlignment="1">
      <alignment vertical="center"/>
    </xf>
    <xf numFmtId="0" fontId="67" fillId="0" borderId="1" xfId="2" applyFont="1" applyAlignment="1">
      <alignment vertical="center"/>
    </xf>
    <xf numFmtId="0" fontId="67" fillId="0" borderId="6" xfId="2" applyFont="1" applyBorder="1" applyAlignment="1">
      <alignment vertical="center"/>
    </xf>
    <xf numFmtId="4" fontId="67" fillId="0" borderId="24" xfId="2" applyNumberFormat="1" applyFont="1" applyBorder="1" applyAlignment="1">
      <alignment vertical="center"/>
    </xf>
    <xf numFmtId="0" fontId="67" fillId="0" borderId="24" xfId="2" applyFont="1" applyBorder="1" applyAlignment="1">
      <alignment vertical="center"/>
    </xf>
    <xf numFmtId="0" fontId="67" fillId="0" borderId="24" xfId="2" applyFont="1" applyBorder="1" applyAlignment="1">
      <alignment horizontal="left" vertical="center"/>
    </xf>
    <xf numFmtId="0" fontId="67" fillId="0" borderId="1" xfId="2" applyFont="1" applyBorder="1" applyAlignment="1">
      <alignment vertical="center"/>
    </xf>
    <xf numFmtId="0" fontId="67" fillId="0" borderId="5" xfId="2" applyFont="1" applyBorder="1" applyAlignment="1">
      <alignment vertical="center"/>
    </xf>
    <xf numFmtId="4" fontId="73" fillId="0" borderId="1" xfId="2" applyNumberFormat="1" applyFont="1" applyBorder="1" applyAlignment="1">
      <alignment vertical="center"/>
    </xf>
    <xf numFmtId="0" fontId="78" fillId="0" borderId="1" xfId="2" applyFont="1" applyBorder="1" applyAlignment="1">
      <alignment horizontal="left" vertical="center"/>
    </xf>
    <xf numFmtId="0" fontId="75" fillId="5" borderId="1" xfId="2" applyFont="1" applyFill="1" applyBorder="1" applyAlignment="1">
      <alignment horizontal="right" vertical="center"/>
    </xf>
    <xf numFmtId="0" fontId="75" fillId="5" borderId="1" xfId="2" applyFont="1" applyFill="1" applyBorder="1" applyAlignment="1">
      <alignment horizontal="left" vertical="center"/>
    </xf>
    <xf numFmtId="0" fontId="75" fillId="0" borderId="1" xfId="2" applyFont="1" applyBorder="1" applyAlignment="1">
      <alignment horizontal="left" vertical="center"/>
    </xf>
    <xf numFmtId="0" fontId="74" fillId="0" borderId="1" xfId="2" applyFont="1" applyBorder="1" applyAlignment="1">
      <alignment horizontal="left" vertical="center"/>
    </xf>
    <xf numFmtId="165" fontId="75" fillId="0" borderId="1" xfId="2" applyNumberFormat="1" applyFont="1" applyBorder="1" applyAlignment="1">
      <alignment horizontal="left" vertical="center"/>
    </xf>
    <xf numFmtId="0" fontId="77" fillId="0" borderId="1" xfId="2" applyFont="1" applyBorder="1" applyAlignment="1">
      <alignment horizontal="left" vertical="center"/>
    </xf>
    <xf numFmtId="4" fontId="76" fillId="5" borderId="10" xfId="2" applyNumberFormat="1" applyFont="1" applyFill="1" applyBorder="1" applyAlignment="1">
      <alignment vertical="center"/>
    </xf>
    <xf numFmtId="0" fontId="76" fillId="5" borderId="10" xfId="2" applyFont="1" applyFill="1" applyBorder="1" applyAlignment="1">
      <alignment horizontal="center" vertical="center"/>
    </xf>
    <xf numFmtId="0" fontId="76" fillId="5" borderId="10" xfId="2" applyFont="1" applyFill="1" applyBorder="1" applyAlignment="1">
      <alignment horizontal="right" vertical="center"/>
    </xf>
    <xf numFmtId="0" fontId="76" fillId="5" borderId="9" xfId="2" applyFont="1" applyFill="1" applyBorder="1" applyAlignment="1">
      <alignment horizontal="left" vertical="center"/>
    </xf>
    <xf numFmtId="4" fontId="64" fillId="0" borderId="1" xfId="2" applyNumberFormat="1" applyFont="1" applyBorder="1" applyAlignment="1">
      <alignment vertical="center"/>
    </xf>
    <xf numFmtId="164" fontId="64" fillId="0" borderId="1" xfId="2" applyNumberFormat="1" applyFont="1" applyBorder="1" applyAlignment="1">
      <alignment horizontal="right" vertical="center"/>
    </xf>
    <xf numFmtId="0" fontId="64" fillId="0" borderId="1" xfId="2" applyFont="1" applyBorder="1" applyAlignment="1">
      <alignment horizontal="left" vertical="center"/>
    </xf>
    <xf numFmtId="0" fontId="64" fillId="0" borderId="1" xfId="2" applyFont="1" applyBorder="1" applyAlignment="1">
      <alignment horizontal="right" vertical="center"/>
    </xf>
    <xf numFmtId="0" fontId="79" fillId="0" borderId="1" xfId="2" applyFont="1" applyBorder="1" applyAlignment="1">
      <alignment horizontal="left" vertical="center"/>
    </xf>
    <xf numFmtId="0" fontId="80" fillId="0" borderId="1" xfId="2" applyFont="1" applyAlignment="1">
      <alignment horizontal="left" vertical="center"/>
    </xf>
    <xf numFmtId="0" fontId="83" fillId="2" borderId="1" xfId="2" applyFont="1" applyFill="1" applyAlignment="1" applyProtection="1">
      <alignment horizontal="left" vertical="center"/>
    </xf>
    <xf numFmtId="0" fontId="84" fillId="2" borderId="1" xfId="2" applyFont="1" applyFill="1" applyAlignment="1" applyProtection="1">
      <alignment vertical="center"/>
    </xf>
    <xf numFmtId="0" fontId="68" fillId="0" borderId="24" xfId="2" applyFont="1" applyBorder="1" applyAlignment="1">
      <alignment horizontal="center" vertical="center"/>
    </xf>
    <xf numFmtId="167" fontId="31" fillId="0" borderId="28" xfId="0" applyNumberFormat="1" applyFont="1" applyFill="1" applyBorder="1" applyAlignment="1" applyProtection="1">
      <alignment vertical="center"/>
      <protection locked="0"/>
    </xf>
    <xf numFmtId="4" fontId="31" fillId="0" borderId="28" xfId="0" applyNumberFormat="1" applyFont="1" applyFill="1" applyBorder="1" applyAlignment="1" applyProtection="1">
      <alignment vertical="center"/>
      <protection locked="0"/>
    </xf>
    <xf numFmtId="0" fontId="31" fillId="0" borderId="1" xfId="0" applyFont="1" applyBorder="1" applyAlignment="1">
      <alignment horizontal="center" vertical="center"/>
    </xf>
    <xf numFmtId="166" fontId="1" fillId="0" borderId="1" xfId="0" applyNumberFormat="1" applyFont="1" applyBorder="1" applyAlignment="1">
      <alignment vertical="center"/>
    </xf>
    <xf numFmtId="0" fontId="31" fillId="0" borderId="28" xfId="0" applyFont="1" applyFill="1" applyBorder="1" applyAlignment="1" applyProtection="1">
      <alignment horizontal="center" vertical="center" wrapText="1"/>
      <protection locked="0"/>
    </xf>
    <xf numFmtId="0" fontId="31" fillId="0" borderId="28" xfId="0" applyFont="1" applyFill="1" applyBorder="1" applyAlignment="1" applyProtection="1">
      <alignment horizontal="left" vertical="center" wrapText="1"/>
      <protection locked="0"/>
    </xf>
    <xf numFmtId="0" fontId="7" fillId="0" borderId="0" xfId="0" applyFont="1" applyFill="1" applyAlignment="1"/>
    <xf numFmtId="4" fontId="5" fillId="0" borderId="0" xfId="0" applyNumberFormat="1" applyFont="1" applyFill="1" applyAlignment="1"/>
    <xf numFmtId="4" fontId="6" fillId="0" borderId="0" xfId="0" applyNumberFormat="1" applyFont="1" applyFill="1" applyAlignment="1"/>
    <xf numFmtId="0" fontId="0" fillId="0" borderId="28" xfId="0" applyFont="1" applyFill="1" applyBorder="1" applyAlignment="1" applyProtection="1">
      <alignment horizontal="center" vertical="center" wrapText="1"/>
      <protection locked="0"/>
    </xf>
    <xf numFmtId="167" fontId="0" fillId="0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Fill="1" applyBorder="1" applyAlignment="1" applyProtection="1">
      <alignment vertical="center"/>
      <protection locked="0"/>
    </xf>
    <xf numFmtId="0" fontId="0" fillId="0" borderId="0" xfId="0" applyFont="1" applyFill="1" applyAlignment="1">
      <alignment vertical="center"/>
    </xf>
    <xf numFmtId="0" fontId="0" fillId="0" borderId="0" xfId="0" applyFont="1" applyAlignment="1">
      <alignment vertical="center"/>
    </xf>
    <xf numFmtId="0" fontId="10" fillId="0" borderId="1" xfId="2" applyFont="1" applyFill="1" applyAlignment="1" applyProtection="1">
      <alignment vertical="center"/>
    </xf>
    <xf numFmtId="0" fontId="36" fillId="0" borderId="1" xfId="2" applyFill="1"/>
    <xf numFmtId="0" fontId="36" fillId="0" borderId="3" xfId="2" applyFill="1" applyBorder="1"/>
    <xf numFmtId="0" fontId="36" fillId="0" borderId="1" xfId="2" applyFill="1" applyBorder="1"/>
    <xf numFmtId="0" fontId="0" fillId="0" borderId="1" xfId="2" applyFont="1" applyFill="1" applyBorder="1" applyAlignment="1">
      <alignment vertical="center"/>
    </xf>
    <xf numFmtId="0" fontId="15" fillId="0" borderId="1" xfId="2" applyFont="1" applyFill="1" applyBorder="1" applyAlignment="1">
      <alignment horizontal="left" vertical="center"/>
    </xf>
    <xf numFmtId="0" fontId="0" fillId="0" borderId="1" xfId="2" applyFont="1" applyFill="1" applyBorder="1" applyAlignment="1">
      <alignment vertical="center" wrapText="1"/>
    </xf>
    <xf numFmtId="0" fontId="0" fillId="0" borderId="16" xfId="2" applyFont="1" applyFill="1" applyBorder="1" applyAlignment="1">
      <alignment vertical="center"/>
    </xf>
    <xf numFmtId="0" fontId="1" fillId="0" borderId="1" xfId="2" applyFont="1" applyFill="1" applyBorder="1" applyAlignment="1">
      <alignment horizontal="right" vertical="center"/>
    </xf>
    <xf numFmtId="164" fontId="1" fillId="0" borderId="1" xfId="2" applyNumberFormat="1" applyFont="1" applyFill="1" applyBorder="1" applyAlignment="1">
      <alignment horizontal="right" vertical="center"/>
    </xf>
    <xf numFmtId="0" fontId="0" fillId="0" borderId="10" xfId="2" applyFont="1" applyFill="1" applyBorder="1" applyAlignment="1">
      <alignment vertical="center"/>
    </xf>
    <xf numFmtId="0" fontId="0" fillId="0" borderId="13" xfId="2" applyFont="1" applyFill="1" applyBorder="1" applyAlignment="1">
      <alignment vertical="center"/>
    </xf>
    <xf numFmtId="0" fontId="0" fillId="0" borderId="3" xfId="2" applyFont="1" applyFill="1" applyBorder="1" applyAlignment="1">
      <alignment vertical="center"/>
    </xf>
    <xf numFmtId="0" fontId="5" fillId="0" borderId="24" xfId="2" applyFont="1" applyFill="1" applyBorder="1" applyAlignment="1">
      <alignment vertical="center"/>
    </xf>
    <xf numFmtId="0" fontId="6" fillId="0" borderId="24" xfId="2" applyFont="1" applyFill="1" applyBorder="1" applyAlignment="1">
      <alignment vertical="center"/>
    </xf>
    <xf numFmtId="0" fontId="0" fillId="0" borderId="1" xfId="2" applyFont="1" applyFill="1" applyAlignment="1">
      <alignment vertical="center"/>
    </xf>
    <xf numFmtId="0" fontId="15" fillId="0" borderId="1" xfId="2" applyFont="1" applyFill="1" applyAlignment="1">
      <alignment horizontal="left" vertical="center"/>
    </xf>
    <xf numFmtId="0" fontId="37" fillId="0" borderId="21" xfId="2" applyFont="1" applyFill="1" applyBorder="1" applyAlignment="1">
      <alignment horizontal="center" vertical="center" wrapText="1"/>
    </xf>
    <xf numFmtId="0" fontId="7" fillId="0" borderId="1" xfId="2" applyFont="1" applyFill="1" applyAlignment="1"/>
    <xf numFmtId="4" fontId="0" fillId="0" borderId="28" xfId="2" applyNumberFormat="1" applyFont="1" applyFill="1" applyBorder="1" applyAlignment="1" applyProtection="1">
      <alignment vertical="center"/>
      <protection locked="0"/>
    </xf>
    <xf numFmtId="4" fontId="31" fillId="0" borderId="28" xfId="2" applyNumberFormat="1" applyFont="1" applyFill="1" applyBorder="1" applyAlignment="1" applyProtection="1">
      <alignment vertical="center"/>
      <protection locked="0"/>
    </xf>
    <xf numFmtId="0" fontId="8" fillId="0" borderId="1" xfId="2" applyFont="1" applyFill="1" applyAlignment="1">
      <alignment vertical="center"/>
    </xf>
    <xf numFmtId="0" fontId="10" fillId="0" borderId="0" xfId="0" applyFont="1" applyFill="1" applyAlignment="1" applyProtection="1">
      <alignment vertical="center"/>
    </xf>
    <xf numFmtId="0" fontId="0" fillId="0" borderId="0" xfId="0" applyFill="1"/>
    <xf numFmtId="0" fontId="0" fillId="0" borderId="3" xfId="0" applyFill="1" applyBorder="1"/>
    <xf numFmtId="0" fontId="0" fillId="0" borderId="0" xfId="0" applyFill="1" applyBorder="1"/>
    <xf numFmtId="0" fontId="0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center" wrapText="1"/>
    </xf>
    <xf numFmtId="0" fontId="0" fillId="0" borderId="16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right" vertical="center"/>
    </xf>
    <xf numFmtId="164" fontId="1" fillId="0" borderId="0" xfId="0" applyNumberFormat="1" applyFont="1" applyFill="1" applyBorder="1" applyAlignment="1">
      <alignment horizontal="right" vertical="center"/>
    </xf>
    <xf numFmtId="0" fontId="0" fillId="0" borderId="10" xfId="0" applyFont="1" applyFill="1" applyBorder="1" applyAlignment="1">
      <alignment vertical="center"/>
    </xf>
    <xf numFmtId="0" fontId="0" fillId="0" borderId="13" xfId="0" applyFont="1" applyFill="1" applyBorder="1" applyAlignment="1">
      <alignment vertical="center"/>
    </xf>
    <xf numFmtId="0" fontId="0" fillId="0" borderId="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6" fillId="0" borderId="24" xfId="0" applyFont="1" applyFill="1" applyBorder="1" applyAlignment="1">
      <alignment vertical="center"/>
    </xf>
    <xf numFmtId="0" fontId="15" fillId="0" borderId="0" xfId="0" applyFont="1" applyFill="1" applyAlignment="1">
      <alignment horizontal="left" vertical="center"/>
    </xf>
    <xf numFmtId="0" fontId="2" fillId="0" borderId="21" xfId="0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1" xfId="2" applyFont="1" applyAlignment="1">
      <alignment vertical="center"/>
    </xf>
    <xf numFmtId="0" fontId="36" fillId="0" borderId="1" xfId="2"/>
    <xf numFmtId="0" fontId="0" fillId="0" borderId="1" xfId="2" applyFont="1" applyBorder="1" applyAlignment="1">
      <alignment vertical="center"/>
    </xf>
    <xf numFmtId="0" fontId="0" fillId="0" borderId="1" xfId="2" applyFont="1" applyAlignment="1">
      <alignment vertical="center"/>
    </xf>
    <xf numFmtId="0" fontId="36" fillId="0" borderId="1" xfId="2"/>
    <xf numFmtId="0" fontId="0" fillId="0" borderId="1" xfId="2" applyFont="1" applyBorder="1" applyAlignment="1">
      <alignment vertical="center"/>
    </xf>
    <xf numFmtId="0" fontId="85" fillId="0" borderId="1" xfId="2" applyFont="1" applyAlignment="1">
      <alignment vertical="center"/>
    </xf>
    <xf numFmtId="0" fontId="85" fillId="0" borderId="1" xfId="2" applyFont="1" applyAlignment="1">
      <alignment horizontal="left" vertical="center"/>
    </xf>
    <xf numFmtId="0" fontId="85" fillId="0" borderId="25" xfId="2" applyFont="1" applyBorder="1" applyAlignment="1">
      <alignment vertical="center"/>
    </xf>
    <xf numFmtId="0" fontId="85" fillId="0" borderId="24" xfId="2" applyFont="1" applyBorder="1" applyAlignment="1">
      <alignment vertical="center"/>
    </xf>
    <xf numFmtId="0" fontId="85" fillId="0" borderId="23" xfId="2" applyFont="1" applyBorder="1" applyAlignment="1">
      <alignment vertical="center"/>
    </xf>
    <xf numFmtId="0" fontId="85" fillId="0" borderId="5" xfId="2" applyFont="1" applyBorder="1" applyAlignment="1">
      <alignment vertical="center"/>
    </xf>
    <xf numFmtId="167" fontId="85" fillId="0" borderId="1" xfId="2" applyNumberFormat="1" applyFont="1" applyAlignment="1">
      <alignment vertical="center"/>
    </xf>
    <xf numFmtId="0" fontId="85" fillId="0" borderId="1" xfId="2" applyFont="1" applyAlignment="1">
      <alignment horizontal="left" vertical="center" wrapText="1"/>
    </xf>
    <xf numFmtId="0" fontId="86" fillId="0" borderId="1" xfId="2" applyFont="1" applyAlignment="1">
      <alignment horizontal="left" vertical="center"/>
    </xf>
    <xf numFmtId="0" fontId="87" fillId="0" borderId="1" xfId="2" applyFont="1" applyAlignment="1">
      <alignment vertical="center" wrapText="1"/>
    </xf>
    <xf numFmtId="166" fontId="88" fillId="0" borderId="19" xfId="2" applyNumberFormat="1" applyFont="1" applyBorder="1" applyAlignment="1">
      <alignment vertical="center"/>
    </xf>
    <xf numFmtId="166" fontId="88" fillId="0" borderId="1" xfId="2" applyNumberFormat="1" applyFont="1" applyBorder="1" applyAlignment="1">
      <alignment vertical="center"/>
    </xf>
    <xf numFmtId="0" fontId="88" fillId="0" borderId="1" xfId="2" applyFont="1" applyBorder="1" applyAlignment="1">
      <alignment horizontal="center" vertical="center"/>
    </xf>
    <xf numFmtId="0" fontId="88" fillId="0" borderId="28" xfId="2" applyFont="1" applyBorder="1" applyAlignment="1">
      <alignment horizontal="left" vertical="center"/>
    </xf>
    <xf numFmtId="0" fontId="89" fillId="0" borderId="1" xfId="2" applyFont="1" applyAlignment="1"/>
    <xf numFmtId="4" fontId="89" fillId="0" borderId="1" xfId="2" applyNumberFormat="1" applyFont="1" applyAlignment="1">
      <alignment vertical="center"/>
    </xf>
    <xf numFmtId="0" fontId="89" fillId="0" borderId="1" xfId="2" applyFont="1" applyAlignment="1">
      <alignment horizontal="left"/>
    </xf>
    <xf numFmtId="0" fontId="89" fillId="0" borderId="1" xfId="2" applyFont="1" applyAlignment="1">
      <alignment horizontal="center"/>
    </xf>
    <xf numFmtId="166" fontId="89" fillId="0" borderId="19" xfId="2" applyNumberFormat="1" applyFont="1" applyBorder="1" applyAlignment="1"/>
    <xf numFmtId="0" fontId="89" fillId="0" borderId="1" xfId="2" applyFont="1" applyBorder="1" applyAlignment="1"/>
    <xf numFmtId="166" fontId="89" fillId="0" borderId="1" xfId="2" applyNumberFormat="1" applyFont="1" applyBorder="1" applyAlignment="1"/>
    <xf numFmtId="0" fontId="89" fillId="0" borderId="18" xfId="2" applyFont="1" applyBorder="1" applyAlignment="1"/>
    <xf numFmtId="0" fontId="89" fillId="0" borderId="5" xfId="2" applyFont="1" applyBorder="1" applyAlignment="1"/>
    <xf numFmtId="4" fontId="90" fillId="0" borderId="1" xfId="2" applyNumberFormat="1" applyFont="1" applyAlignment="1"/>
    <xf numFmtId="0" fontId="90" fillId="0" borderId="1" xfId="2" applyFont="1" applyAlignment="1">
      <alignment horizontal="left"/>
    </xf>
    <xf numFmtId="0" fontId="91" fillId="0" borderId="1" xfId="2" applyFont="1" applyAlignment="1">
      <alignment vertical="center"/>
    </xf>
    <xf numFmtId="0" fontId="91" fillId="0" borderId="1" xfId="2" applyFont="1" applyAlignment="1">
      <alignment horizontal="left" vertical="center"/>
    </xf>
    <xf numFmtId="0" fontId="91" fillId="0" borderId="19" xfId="2" applyFont="1" applyBorder="1" applyAlignment="1">
      <alignment vertical="center"/>
    </xf>
    <xf numFmtId="0" fontId="91" fillId="0" borderId="1" xfId="2" applyFont="1" applyBorder="1" applyAlignment="1">
      <alignment vertical="center"/>
    </xf>
    <xf numFmtId="0" fontId="91" fillId="0" borderId="18" xfId="2" applyFont="1" applyBorder="1" applyAlignment="1">
      <alignment vertical="center"/>
    </xf>
    <xf numFmtId="0" fontId="91" fillId="0" borderId="5" xfId="2" applyFont="1" applyBorder="1" applyAlignment="1">
      <alignment vertical="center"/>
    </xf>
    <xf numFmtId="167" fontId="91" fillId="0" borderId="1" xfId="2" applyNumberFormat="1" applyFont="1" applyAlignment="1">
      <alignment vertical="center"/>
    </xf>
    <xf numFmtId="0" fontId="91" fillId="0" borderId="1" xfId="2" applyFont="1" applyAlignment="1">
      <alignment horizontal="left" vertical="center" wrapText="1"/>
    </xf>
    <xf numFmtId="0" fontId="85" fillId="0" borderId="19" xfId="2" applyFont="1" applyBorder="1" applyAlignment="1">
      <alignment vertical="center"/>
    </xf>
    <xf numFmtId="0" fontId="85" fillId="0" borderId="1" xfId="2" applyFont="1" applyBorder="1" applyAlignment="1">
      <alignment vertical="center"/>
    </xf>
    <xf numFmtId="0" fontId="85" fillId="0" borderId="18" xfId="2" applyFont="1" applyBorder="1" applyAlignment="1">
      <alignment vertical="center"/>
    </xf>
    <xf numFmtId="0" fontId="92" fillId="0" borderId="1" xfId="2" applyFont="1" applyAlignment="1">
      <alignment vertical="center"/>
    </xf>
    <xf numFmtId="0" fontId="92" fillId="0" borderId="1" xfId="2" applyFont="1" applyAlignment="1">
      <alignment horizontal="left" vertical="center"/>
    </xf>
    <xf numFmtId="0" fontId="92" fillId="0" borderId="19" xfId="2" applyFont="1" applyBorder="1" applyAlignment="1">
      <alignment vertical="center"/>
    </xf>
    <xf numFmtId="0" fontId="92" fillId="0" borderId="1" xfId="2" applyFont="1" applyBorder="1" applyAlignment="1">
      <alignment vertical="center"/>
    </xf>
    <xf numFmtId="0" fontId="92" fillId="0" borderId="18" xfId="2" applyFont="1" applyBorder="1" applyAlignment="1">
      <alignment vertical="center"/>
    </xf>
    <xf numFmtId="0" fontId="92" fillId="0" borderId="5" xfId="2" applyFont="1" applyBorder="1" applyAlignment="1">
      <alignment vertical="center"/>
    </xf>
    <xf numFmtId="0" fontId="92" fillId="0" borderId="1" xfId="2" applyFont="1" applyAlignment="1">
      <alignment horizontal="left" vertical="center" wrapText="1"/>
    </xf>
    <xf numFmtId="4" fontId="93" fillId="0" borderId="1" xfId="2" applyNumberFormat="1" applyFont="1" applyAlignment="1"/>
    <xf numFmtId="0" fontId="93" fillId="0" borderId="1" xfId="2" applyFont="1" applyAlignment="1">
      <alignment horizontal="left"/>
    </xf>
    <xf numFmtId="4" fontId="94" fillId="0" borderId="28" xfId="2" applyNumberFormat="1" applyFont="1" applyBorder="1" applyAlignment="1" applyProtection="1">
      <alignment vertical="center"/>
      <protection locked="0"/>
    </xf>
    <xf numFmtId="0" fontId="94" fillId="0" borderId="1" xfId="2" applyFont="1" applyBorder="1" applyAlignment="1">
      <alignment horizontal="center" vertical="center"/>
    </xf>
    <xf numFmtId="0" fontId="94" fillId="0" borderId="28" xfId="2" applyFont="1" applyBorder="1" applyAlignment="1">
      <alignment horizontal="left" vertical="center"/>
    </xf>
    <xf numFmtId="0" fontId="94" fillId="0" borderId="5" xfId="2" applyFont="1" applyBorder="1" applyAlignment="1">
      <alignment vertical="center"/>
    </xf>
    <xf numFmtId="0" fontId="94" fillId="0" borderId="28" xfId="2" applyFont="1" applyBorder="1" applyAlignment="1" applyProtection="1">
      <alignment horizontal="left" vertical="center" wrapText="1"/>
      <protection locked="0"/>
    </xf>
    <xf numFmtId="167" fontId="94" fillId="0" borderId="28" xfId="2" applyNumberFormat="1" applyFont="1" applyBorder="1" applyAlignment="1" applyProtection="1">
      <alignment vertical="center"/>
      <protection locked="0"/>
    </xf>
    <xf numFmtId="0" fontId="94" fillId="0" borderId="28" xfId="2" applyFont="1" applyBorder="1" applyAlignment="1" applyProtection="1">
      <alignment horizontal="center" vertical="center" wrapText="1"/>
      <protection locked="0"/>
    </xf>
    <xf numFmtId="49" fontId="94" fillId="0" borderId="28" xfId="2" applyNumberFormat="1" applyFont="1" applyBorder="1" applyAlignment="1" applyProtection="1">
      <alignment horizontal="left" vertical="center" wrapText="1"/>
      <protection locked="0"/>
    </xf>
    <xf numFmtId="0" fontId="94" fillId="0" borderId="28" xfId="2" applyFont="1" applyBorder="1" applyAlignment="1" applyProtection="1">
      <alignment horizontal="center" vertical="center"/>
      <protection locked="0"/>
    </xf>
    <xf numFmtId="4" fontId="95" fillId="0" borderId="1" xfId="2" applyNumberFormat="1" applyFont="1" applyAlignment="1">
      <alignment vertical="center"/>
    </xf>
    <xf numFmtId="166" fontId="96" fillId="0" borderId="17" xfId="2" applyNumberFormat="1" applyFont="1" applyBorder="1" applyAlignment="1"/>
    <xf numFmtId="166" fontId="96" fillId="0" borderId="16" xfId="2" applyNumberFormat="1" applyFont="1" applyBorder="1" applyAlignment="1"/>
    <xf numFmtId="4" fontId="97" fillId="0" borderId="1" xfId="2" applyNumberFormat="1" applyFont="1" applyAlignment="1"/>
    <xf numFmtId="0" fontId="97" fillId="0" borderId="1" xfId="2" applyFont="1" applyAlignment="1">
      <alignment horizontal="left" vertical="center"/>
    </xf>
    <xf numFmtId="0" fontId="98" fillId="0" borderId="22" xfId="2" applyFont="1" applyBorder="1" applyAlignment="1">
      <alignment horizontal="center" vertical="center" wrapText="1"/>
    </xf>
    <xf numFmtId="0" fontId="98" fillId="0" borderId="21" xfId="2" applyFont="1" applyBorder="1" applyAlignment="1">
      <alignment horizontal="center" vertical="center" wrapText="1"/>
    </xf>
    <xf numFmtId="0" fontId="98" fillId="0" borderId="20" xfId="2" applyFont="1" applyBorder="1" applyAlignment="1">
      <alignment horizontal="center" vertical="center" wrapText="1"/>
    </xf>
    <xf numFmtId="0" fontId="99" fillId="5" borderId="22" xfId="2" applyFont="1" applyFill="1" applyBorder="1" applyAlignment="1">
      <alignment horizontal="center" vertical="center" wrapText="1"/>
    </xf>
    <xf numFmtId="0" fontId="99" fillId="5" borderId="21" xfId="2" applyFont="1" applyFill="1" applyBorder="1" applyAlignment="1">
      <alignment horizontal="center" vertical="center" wrapText="1"/>
    </xf>
    <xf numFmtId="0" fontId="99" fillId="5" borderId="20" xfId="2" applyFont="1" applyFill="1" applyBorder="1" applyAlignment="1">
      <alignment horizontal="center" vertical="center" wrapText="1"/>
    </xf>
    <xf numFmtId="0" fontId="99" fillId="0" borderId="1" xfId="2" applyFont="1" applyAlignment="1">
      <alignment horizontal="left" vertical="center"/>
    </xf>
    <xf numFmtId="0" fontId="98" fillId="0" borderId="1" xfId="2" applyFont="1" applyAlignment="1">
      <alignment horizontal="left" vertical="center"/>
    </xf>
    <xf numFmtId="165" fontId="99" fillId="0" borderId="1" xfId="2" applyNumberFormat="1" applyFont="1" applyAlignment="1">
      <alignment horizontal="left" vertical="center"/>
    </xf>
    <xf numFmtId="0" fontId="98" fillId="0" borderId="1" xfId="2" applyFont="1" applyAlignment="1">
      <alignment horizontal="left" vertical="center"/>
    </xf>
    <xf numFmtId="0" fontId="101" fillId="0" borderId="1" xfId="2" applyFont="1" applyAlignment="1">
      <alignment horizontal="left" vertical="center"/>
    </xf>
    <xf numFmtId="0" fontId="90" fillId="0" borderId="1" xfId="2" applyFont="1" applyAlignment="1">
      <alignment vertical="center"/>
    </xf>
    <xf numFmtId="0" fontId="90" fillId="0" borderId="6" xfId="2" applyFont="1" applyBorder="1" applyAlignment="1">
      <alignment vertical="center"/>
    </xf>
    <xf numFmtId="4" fontId="90" fillId="0" borderId="24" xfId="2" applyNumberFormat="1" applyFont="1" applyBorder="1" applyAlignment="1">
      <alignment vertical="center"/>
    </xf>
    <xf numFmtId="0" fontId="90" fillId="0" borderId="24" xfId="2" applyFont="1" applyBorder="1" applyAlignment="1">
      <alignment vertical="center"/>
    </xf>
    <xf numFmtId="0" fontId="90" fillId="0" borderId="24" xfId="2" applyFont="1" applyBorder="1" applyAlignment="1">
      <alignment horizontal="left" vertical="center"/>
    </xf>
    <xf numFmtId="0" fontId="90" fillId="0" borderId="1" xfId="2" applyFont="1" applyBorder="1" applyAlignment="1">
      <alignment vertical="center"/>
    </xf>
    <xf numFmtId="0" fontId="90" fillId="0" borderId="5" xfId="2" applyFont="1" applyBorder="1" applyAlignment="1">
      <alignment vertical="center"/>
    </xf>
    <xf numFmtId="0" fontId="93" fillId="0" borderId="1" xfId="2" applyFont="1" applyAlignment="1">
      <alignment vertical="center"/>
    </xf>
    <xf numFmtId="0" fontId="93" fillId="0" borderId="6" xfId="2" applyFont="1" applyBorder="1" applyAlignment="1">
      <alignment vertical="center"/>
    </xf>
    <xf numFmtId="4" fontId="93" fillId="0" borderId="24" xfId="2" applyNumberFormat="1" applyFont="1" applyBorder="1" applyAlignment="1">
      <alignment vertical="center"/>
    </xf>
    <xf numFmtId="0" fontId="93" fillId="0" borderId="24" xfId="2" applyFont="1" applyBorder="1" applyAlignment="1">
      <alignment vertical="center"/>
    </xf>
    <xf numFmtId="0" fontId="93" fillId="0" borderId="24" xfId="2" applyFont="1" applyBorder="1" applyAlignment="1">
      <alignment horizontal="left" vertical="center"/>
    </xf>
    <xf numFmtId="0" fontId="93" fillId="0" borderId="1" xfId="2" applyFont="1" applyBorder="1" applyAlignment="1">
      <alignment vertical="center"/>
    </xf>
    <xf numFmtId="0" fontId="93" fillId="0" borderId="5" xfId="2" applyFont="1" applyBorder="1" applyAlignment="1">
      <alignment vertical="center"/>
    </xf>
    <xf numFmtId="4" fontId="97" fillId="0" borderId="1" xfId="2" applyNumberFormat="1" applyFont="1" applyBorder="1" applyAlignment="1">
      <alignment vertical="center"/>
    </xf>
    <xf numFmtId="0" fontId="102" fillId="0" borderId="1" xfId="2" applyFont="1" applyBorder="1" applyAlignment="1">
      <alignment horizontal="left" vertical="center"/>
    </xf>
    <xf numFmtId="0" fontId="99" fillId="5" borderId="1" xfId="2" applyFont="1" applyFill="1" applyBorder="1" applyAlignment="1">
      <alignment horizontal="right" vertical="center"/>
    </xf>
    <xf numFmtId="0" fontId="99" fillId="5" borderId="1" xfId="2" applyFont="1" applyFill="1" applyBorder="1" applyAlignment="1">
      <alignment horizontal="left" vertical="center"/>
    </xf>
    <xf numFmtId="0" fontId="99" fillId="0" borderId="1" xfId="2" applyFont="1" applyBorder="1" applyAlignment="1">
      <alignment horizontal="left" vertical="center"/>
    </xf>
    <xf numFmtId="0" fontId="98" fillId="0" borderId="1" xfId="2" applyFont="1" applyBorder="1" applyAlignment="1">
      <alignment horizontal="left" vertical="center"/>
    </xf>
    <xf numFmtId="165" fontId="99" fillId="0" borderId="1" xfId="2" applyNumberFormat="1" applyFont="1" applyBorder="1" applyAlignment="1">
      <alignment horizontal="left" vertical="center"/>
    </xf>
    <xf numFmtId="0" fontId="98" fillId="0" borderId="1" xfId="2" applyFont="1" applyBorder="1" applyAlignment="1">
      <alignment horizontal="left" vertical="center"/>
    </xf>
    <xf numFmtId="0" fontId="101" fillId="0" borderId="1" xfId="2" applyFont="1" applyBorder="1" applyAlignment="1">
      <alignment horizontal="left" vertical="center"/>
    </xf>
    <xf numFmtId="4" fontId="100" fillId="5" borderId="10" xfId="2" applyNumberFormat="1" applyFont="1" applyFill="1" applyBorder="1" applyAlignment="1">
      <alignment vertical="center"/>
    </xf>
    <xf numFmtId="0" fontId="100" fillId="5" borderId="10" xfId="2" applyFont="1" applyFill="1" applyBorder="1" applyAlignment="1">
      <alignment horizontal="center" vertical="center"/>
    </xf>
    <xf numFmtId="0" fontId="100" fillId="5" borderId="10" xfId="2" applyFont="1" applyFill="1" applyBorder="1" applyAlignment="1">
      <alignment horizontal="right" vertical="center"/>
    </xf>
    <xf numFmtId="0" fontId="100" fillId="5" borderId="9" xfId="2" applyFont="1" applyFill="1" applyBorder="1" applyAlignment="1">
      <alignment horizontal="left" vertical="center"/>
    </xf>
    <xf numFmtId="4" fontId="88" fillId="0" borderId="1" xfId="2" applyNumberFormat="1" applyFont="1" applyBorder="1" applyAlignment="1">
      <alignment vertical="center"/>
    </xf>
    <xf numFmtId="164" fontId="88" fillId="0" borderId="1" xfId="2" applyNumberFormat="1" applyFont="1" applyBorder="1" applyAlignment="1">
      <alignment horizontal="right" vertical="center"/>
    </xf>
    <xf numFmtId="0" fontId="88" fillId="0" borderId="1" xfId="2" applyFont="1" applyBorder="1" applyAlignment="1">
      <alignment horizontal="left" vertical="center"/>
    </xf>
    <xf numFmtId="0" fontId="88" fillId="0" borderId="1" xfId="2" applyFont="1" applyBorder="1" applyAlignment="1">
      <alignment horizontal="right" vertical="center"/>
    </xf>
    <xf numFmtId="0" fontId="103" fillId="0" borderId="1" xfId="2" applyFont="1" applyBorder="1" applyAlignment="1">
      <alignment horizontal="left" vertical="center"/>
    </xf>
    <xf numFmtId="0" fontId="104" fillId="0" borderId="1" xfId="2" applyFont="1" applyAlignment="1">
      <alignment horizontal="left" vertical="center"/>
    </xf>
    <xf numFmtId="0" fontId="105" fillId="2" borderId="1" xfId="7" applyFill="1" applyProtection="1"/>
    <xf numFmtId="0" fontId="106" fillId="2" borderId="1" xfId="7" applyFont="1" applyFill="1" applyAlignment="1" applyProtection="1">
      <alignment vertical="center"/>
    </xf>
    <xf numFmtId="0" fontId="107" fillId="2" borderId="1" xfId="2" applyFont="1" applyFill="1" applyAlignment="1" applyProtection="1">
      <alignment horizontal="left" vertical="center"/>
    </xf>
    <xf numFmtId="0" fontId="108" fillId="2" borderId="1" xfId="2" applyFont="1" applyFill="1" applyAlignment="1" applyProtection="1">
      <alignment vertical="center"/>
    </xf>
    <xf numFmtId="0" fontId="106" fillId="2" borderId="1" xfId="7" applyFont="1" applyFill="1" applyAlignment="1" applyProtection="1">
      <alignment vertical="center"/>
    </xf>
    <xf numFmtId="0" fontId="0" fillId="0" borderId="1" xfId="2" applyFont="1" applyAlignment="1">
      <alignment vertical="center"/>
    </xf>
    <xf numFmtId="0" fontId="36" fillId="0" borderId="1" xfId="2"/>
    <xf numFmtId="0" fontId="98" fillId="0" borderId="1" xfId="2" applyFont="1" applyBorder="1" applyAlignment="1">
      <alignment horizontal="left" vertical="center"/>
    </xf>
    <xf numFmtId="0" fontId="0" fillId="0" borderId="1" xfId="2" applyFont="1" applyBorder="1" applyAlignment="1">
      <alignment vertical="center"/>
    </xf>
    <xf numFmtId="4" fontId="93" fillId="0" borderId="1" xfId="2" applyNumberFormat="1" applyFont="1" applyBorder="1" applyAlignment="1"/>
    <xf numFmtId="0" fontId="93" fillId="0" borderId="1" xfId="2" applyFont="1" applyBorder="1" applyAlignment="1">
      <alignment horizontal="left"/>
    </xf>
    <xf numFmtId="0" fontId="89" fillId="0" borderId="1" xfId="2" applyFont="1" applyBorder="1" applyAlignment="1">
      <alignment horizontal="left"/>
    </xf>
    <xf numFmtId="167" fontId="85" fillId="0" borderId="1" xfId="2" applyNumberFormat="1" applyFont="1" applyBorder="1" applyAlignment="1">
      <alignment vertical="center"/>
    </xf>
    <xf numFmtId="0" fontId="85" fillId="0" borderId="1" xfId="2" applyFont="1" applyBorder="1" applyAlignment="1">
      <alignment horizontal="left" vertical="center" wrapText="1"/>
    </xf>
    <xf numFmtId="0" fontId="85" fillId="0" borderId="1" xfId="2" applyFont="1" applyBorder="1" applyAlignment="1">
      <alignment horizontal="left" vertical="center"/>
    </xf>
    <xf numFmtId="0" fontId="86" fillId="0" borderId="1" xfId="2" applyFont="1" applyBorder="1" applyAlignment="1">
      <alignment horizontal="left" vertical="center"/>
    </xf>
    <xf numFmtId="0" fontId="109" fillId="5" borderId="21" xfId="2" applyFont="1" applyFill="1" applyBorder="1" applyAlignment="1">
      <alignment horizontal="center" vertical="center" wrapText="1"/>
    </xf>
    <xf numFmtId="166" fontId="88" fillId="0" borderId="25" xfId="2" applyNumberFormat="1" applyFont="1" applyBorder="1" applyAlignment="1">
      <alignment vertical="center"/>
    </xf>
    <xf numFmtId="166" fontId="88" fillId="0" borderId="24" xfId="2" applyNumberFormat="1" applyFont="1" applyBorder="1" applyAlignment="1">
      <alignment vertical="center"/>
    </xf>
    <xf numFmtId="0" fontId="94" fillId="0" borderId="24" xfId="2" applyFont="1" applyBorder="1" applyAlignment="1">
      <alignment horizontal="center" vertical="center"/>
    </xf>
    <xf numFmtId="0" fontId="88" fillId="0" borderId="24" xfId="2" applyFont="1" applyBorder="1" applyAlignment="1">
      <alignment horizontal="center" vertical="center"/>
    </xf>
    <xf numFmtId="0" fontId="0" fillId="0" borderId="1" xfId="2" applyFont="1" applyAlignment="1">
      <alignment vertical="center"/>
    </xf>
    <xf numFmtId="0" fontId="0" fillId="0" borderId="6" xfId="2" applyFont="1" applyBorder="1" applyAlignment="1" applyProtection="1">
      <alignment vertical="center"/>
      <protection locked="0"/>
    </xf>
    <xf numFmtId="4" fontId="0" fillId="0" borderId="28" xfId="2" applyNumberFormat="1" applyFont="1" applyBorder="1" applyAlignment="1" applyProtection="1">
      <alignment vertical="center"/>
      <protection locked="0"/>
    </xf>
    <xf numFmtId="0" fontId="89" fillId="0" borderId="6" xfId="2" applyFont="1" applyBorder="1" applyAlignment="1"/>
    <xf numFmtId="0" fontId="90" fillId="0" borderId="1" xfId="2" applyFont="1" applyBorder="1" applyAlignment="1">
      <alignment horizontal="left"/>
    </xf>
    <xf numFmtId="0" fontId="97" fillId="0" borderId="1" xfId="2" applyFont="1" applyBorder="1" applyAlignment="1">
      <alignment horizontal="left" vertical="center"/>
    </xf>
    <xf numFmtId="0" fontId="0" fillId="0" borderId="6" xfId="2" applyFont="1" applyBorder="1" applyAlignment="1">
      <alignment horizontal="center" vertical="center" wrapText="1"/>
    </xf>
    <xf numFmtId="0" fontId="100" fillId="0" borderId="1" xfId="2" applyFont="1" applyBorder="1" applyAlignment="1">
      <alignment horizontal="left" vertical="center"/>
    </xf>
    <xf numFmtId="0" fontId="97" fillId="5" borderId="1" xfId="2" applyFont="1" applyFill="1" applyBorder="1" applyAlignment="1">
      <alignment horizontal="left" vertical="center"/>
    </xf>
    <xf numFmtId="0" fontId="98" fillId="0" borderId="28" xfId="2" applyFont="1" applyBorder="1" applyAlignment="1">
      <alignment horizontal="center" vertical="center"/>
    </xf>
    <xf numFmtId="0" fontId="0" fillId="0" borderId="28" xfId="2" applyFont="1" applyBorder="1" applyAlignment="1">
      <alignment vertical="center"/>
    </xf>
    <xf numFmtId="0" fontId="93" fillId="0" borderId="1" xfId="2" applyFont="1" applyBorder="1" applyAlignment="1">
      <alignment horizontal="left" vertical="center"/>
    </xf>
    <xf numFmtId="0" fontId="90" fillId="0" borderId="1" xfId="2" applyFont="1" applyBorder="1" applyAlignment="1">
      <alignment horizontal="left" vertical="center"/>
    </xf>
    <xf numFmtId="0" fontId="0" fillId="0" borderId="25" xfId="2" applyFont="1" applyBorder="1" applyAlignment="1">
      <alignment vertical="center"/>
    </xf>
    <xf numFmtId="0" fontId="0" fillId="0" borderId="24" xfId="2" applyFont="1" applyBorder="1" applyAlignment="1">
      <alignment vertical="center"/>
    </xf>
    <xf numFmtId="0" fontId="111" fillId="0" borderId="24" xfId="2" applyFont="1" applyBorder="1" applyAlignment="1">
      <alignment horizontal="left" vertical="center"/>
    </xf>
    <xf numFmtId="0" fontId="111" fillId="0" borderId="23" xfId="2" applyFont="1" applyBorder="1" applyAlignment="1">
      <alignment horizontal="left" vertical="center"/>
    </xf>
    <xf numFmtId="0" fontId="36" fillId="0" borderId="19" xfId="2" applyBorder="1"/>
    <xf numFmtId="0" fontId="36" fillId="0" borderId="18" xfId="2" applyBorder="1"/>
    <xf numFmtId="0" fontId="0" fillId="0" borderId="17" xfId="2" applyFont="1" applyBorder="1" applyAlignment="1">
      <alignment vertical="center"/>
    </xf>
    <xf numFmtId="0" fontId="112" fillId="0" borderId="15" xfId="2" applyFont="1" applyBorder="1" applyAlignment="1">
      <alignment horizontal="left" vertical="center"/>
    </xf>
    <xf numFmtId="164" fontId="88" fillId="0" borderId="1" xfId="2" applyNumberFormat="1" applyFont="1" applyBorder="1" applyAlignment="1">
      <alignment vertical="center"/>
    </xf>
    <xf numFmtId="0" fontId="113" fillId="0" borderId="1" xfId="2" applyFont="1" applyBorder="1" applyAlignment="1">
      <alignment horizontal="left" vertical="center"/>
    </xf>
    <xf numFmtId="0" fontId="108" fillId="0" borderId="1" xfId="2" applyFont="1" applyBorder="1" applyAlignment="1">
      <alignment horizontal="left" vertical="center"/>
    </xf>
    <xf numFmtId="0" fontId="100" fillId="0" borderId="1" xfId="2" applyFont="1" applyBorder="1" applyAlignment="1">
      <alignment horizontal="left" vertical="top"/>
    </xf>
    <xf numFmtId="0" fontId="114" fillId="2" borderId="1" xfId="7" applyFont="1" applyFill="1" applyAlignment="1" applyProtection="1">
      <alignment vertical="center"/>
    </xf>
    <xf numFmtId="4" fontId="24" fillId="0" borderId="0" xfId="0" applyNumberFormat="1" applyFont="1" applyAlignment="1">
      <alignment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horizontal="left" vertical="center" wrapText="1"/>
    </xf>
    <xf numFmtId="4" fontId="20" fillId="0" borderId="0" xfId="0" applyNumberFormat="1" applyFont="1" applyAlignment="1">
      <alignment horizontal="right" vertical="center"/>
    </xf>
    <xf numFmtId="4" fontId="20" fillId="0" borderId="0" xfId="0" applyNumberFormat="1" applyFont="1" applyAlignment="1">
      <alignment vertical="center"/>
    </xf>
    <xf numFmtId="0" fontId="13" fillId="3" borderId="0" xfId="0" applyFont="1" applyFill="1" applyAlignment="1">
      <alignment horizontal="center" vertical="center"/>
    </xf>
    <xf numFmtId="0" fontId="0" fillId="0" borderId="0" xfId="0"/>
    <xf numFmtId="4" fontId="3" fillId="4" borderId="10" xfId="0" applyNumberFormat="1" applyFont="1" applyFill="1" applyBorder="1" applyAlignment="1">
      <alignment vertical="center"/>
    </xf>
    <xf numFmtId="0" fontId="0" fillId="4" borderId="10" xfId="0" applyFont="1" applyFill="1" applyBorder="1" applyAlignment="1">
      <alignment vertical="center"/>
    </xf>
    <xf numFmtId="0" fontId="0" fillId="4" borderId="11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0" fontId="19" fillId="0" borderId="15" xfId="0" applyFont="1" applyBorder="1" applyAlignment="1">
      <alignment horizontal="center" vertical="center"/>
    </xf>
    <xf numFmtId="0" fontId="19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2" fillId="5" borderId="9" xfId="0" applyFont="1" applyFill="1" applyBorder="1" applyAlignment="1">
      <alignment horizontal="center" vertical="center"/>
    </xf>
    <xf numFmtId="0" fontId="2" fillId="5" borderId="10" xfId="0" applyFont="1" applyFill="1" applyBorder="1" applyAlignment="1">
      <alignment horizontal="left" vertical="center"/>
    </xf>
    <xf numFmtId="0" fontId="2" fillId="5" borderId="10" xfId="0" applyFont="1" applyFill="1" applyBorder="1" applyAlignment="1">
      <alignment horizontal="center" vertical="center"/>
    </xf>
    <xf numFmtId="0" fontId="2" fillId="5" borderId="10" xfId="0" applyFont="1" applyFill="1" applyBorder="1" applyAlignment="1">
      <alignment horizontal="right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center" wrapText="1"/>
    </xf>
    <xf numFmtId="4" fontId="16" fillId="0" borderId="8" xfId="0" applyNumberFormat="1" applyFont="1" applyBorder="1" applyAlignment="1">
      <alignment vertical="center"/>
    </xf>
    <xf numFmtId="0" fontId="0" fillId="0" borderId="8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17" fillId="0" borderId="0" xfId="0" applyNumberFormat="1" applyFont="1" applyBorder="1" applyAlignment="1">
      <alignment vertical="center"/>
    </xf>
    <xf numFmtId="0" fontId="3" fillId="4" borderId="10" xfId="0" applyFont="1" applyFill="1" applyBorder="1" applyAlignment="1">
      <alignment horizontal="left" vertical="center"/>
    </xf>
    <xf numFmtId="0" fontId="99" fillId="0" borderId="1" xfId="2" applyFont="1" applyBorder="1" applyAlignment="1">
      <alignment horizontal="left" vertical="center" wrapText="1"/>
    </xf>
    <xf numFmtId="0" fontId="0" fillId="0" borderId="1" xfId="2" applyFont="1" applyBorder="1" applyAlignment="1">
      <alignment horizontal="left" vertical="center"/>
    </xf>
    <xf numFmtId="0" fontId="98" fillId="0" borderId="1" xfId="2" applyFont="1" applyAlignment="1">
      <alignment horizontal="left" vertical="center" wrapText="1"/>
    </xf>
    <xf numFmtId="0" fontId="98" fillId="0" borderId="1" xfId="2" applyFont="1" applyAlignment="1">
      <alignment horizontal="left" vertical="center"/>
    </xf>
    <xf numFmtId="0" fontId="100" fillId="0" borderId="1" xfId="2" applyFont="1" applyAlignment="1">
      <alignment horizontal="left" vertical="center" wrapText="1"/>
    </xf>
    <xf numFmtId="0" fontId="0" fillId="0" borderId="1" xfId="2" applyFont="1" applyAlignment="1">
      <alignment vertical="center"/>
    </xf>
    <xf numFmtId="0" fontId="106" fillId="2" borderId="1" xfId="7" applyFont="1" applyFill="1" applyAlignment="1" applyProtection="1">
      <alignment vertical="center"/>
    </xf>
    <xf numFmtId="0" fontId="104" fillId="3" borderId="1" xfId="2" applyFont="1" applyFill="1" applyAlignment="1">
      <alignment horizontal="center" vertical="center"/>
    </xf>
    <xf numFmtId="0" fontId="36" fillId="0" borderId="1" xfId="2"/>
    <xf numFmtId="0" fontId="98" fillId="0" borderId="1" xfId="2" applyFont="1" applyBorder="1" applyAlignment="1">
      <alignment horizontal="left" vertical="center" wrapText="1"/>
    </xf>
    <xf numFmtId="0" fontId="98" fillId="0" borderId="1" xfId="2" applyFont="1" applyBorder="1" applyAlignment="1">
      <alignment horizontal="left" vertical="center"/>
    </xf>
    <xf numFmtId="0" fontId="100" fillId="0" borderId="1" xfId="2" applyFont="1" applyBorder="1" applyAlignment="1">
      <alignment horizontal="left" vertical="center" wrapText="1"/>
    </xf>
    <xf numFmtId="0" fontId="0" fillId="0" borderId="1" xfId="2" applyFont="1" applyBorder="1" applyAlignment="1">
      <alignment vertical="center"/>
    </xf>
    <xf numFmtId="0" fontId="47" fillId="0" borderId="1" xfId="2" applyFont="1" applyBorder="1" applyAlignment="1">
      <alignment horizontal="left" vertical="center" wrapText="1"/>
    </xf>
    <xf numFmtId="0" fontId="46" fillId="0" borderId="1" xfId="2" applyFont="1" applyAlignment="1">
      <alignment horizontal="left" vertical="center" wrapText="1"/>
    </xf>
    <xf numFmtId="0" fontId="46" fillId="0" borderId="1" xfId="2" applyFont="1" applyAlignment="1">
      <alignment horizontal="left" vertical="center"/>
    </xf>
    <xf numFmtId="0" fontId="49" fillId="0" borderId="1" xfId="2" applyFont="1" applyAlignment="1">
      <alignment horizontal="left" vertical="center" wrapText="1"/>
    </xf>
    <xf numFmtId="0" fontId="55" fillId="2" borderId="1" xfId="4" applyFont="1" applyFill="1" applyAlignment="1" applyProtection="1">
      <alignment vertical="center"/>
    </xf>
    <xf numFmtId="0" fontId="46" fillId="0" borderId="1" xfId="2" applyFont="1" applyBorder="1" applyAlignment="1">
      <alignment horizontal="left" vertical="center" wrapText="1"/>
    </xf>
    <xf numFmtId="0" fontId="46" fillId="0" borderId="1" xfId="2" applyFont="1" applyBorder="1" applyAlignment="1">
      <alignment horizontal="left" vertical="center"/>
    </xf>
    <xf numFmtId="0" fontId="3" fillId="0" borderId="1" xfId="2" applyFont="1" applyBorder="1" applyAlignment="1">
      <alignment horizontal="left" vertical="center" wrapText="1"/>
    </xf>
    <xf numFmtId="0" fontId="49" fillId="0" borderId="1" xfId="2" applyFont="1" applyBorder="1" applyAlignment="1">
      <alignment horizontal="left" vertical="center" wrapText="1"/>
    </xf>
    <xf numFmtId="0" fontId="15" fillId="0" borderId="1" xfId="2" applyFont="1" applyAlignment="1">
      <alignment horizontal="left" vertical="center" wrapText="1"/>
    </xf>
    <xf numFmtId="0" fontId="15" fillId="0" borderId="1" xfId="2" applyFont="1" applyAlignment="1">
      <alignment horizontal="left" vertical="center"/>
    </xf>
    <xf numFmtId="0" fontId="3" fillId="0" borderId="1" xfId="2" applyFont="1" applyAlignment="1">
      <alignment horizontal="left" vertical="center" wrapText="1"/>
    </xf>
    <xf numFmtId="0" fontId="27" fillId="2" borderId="1" xfId="3" applyFont="1" applyFill="1" applyAlignment="1" applyProtection="1">
      <alignment vertical="center"/>
    </xf>
    <xf numFmtId="0" fontId="13" fillId="3" borderId="1" xfId="2" applyFont="1" applyFill="1" applyAlignment="1">
      <alignment horizontal="center" vertical="center"/>
    </xf>
    <xf numFmtId="0" fontId="15" fillId="0" borderId="1" xfId="2" applyFont="1" applyBorder="1" applyAlignment="1">
      <alignment horizontal="left" vertical="center" wrapText="1"/>
    </xf>
    <xf numFmtId="0" fontId="15" fillId="0" borderId="1" xfId="2" applyFont="1" applyBorder="1" applyAlignment="1">
      <alignment horizontal="left" vertical="center"/>
    </xf>
    <xf numFmtId="0" fontId="2" fillId="0" borderId="1" xfId="2" applyFont="1" applyBorder="1" applyAlignment="1">
      <alignment horizontal="left" vertical="center" wrapText="1"/>
    </xf>
    <xf numFmtId="0" fontId="53" fillId="3" borderId="1" xfId="2" applyFont="1" applyFill="1" applyAlignment="1">
      <alignment horizontal="center" vertical="center"/>
    </xf>
    <xf numFmtId="0" fontId="100" fillId="0" borderId="1" xfId="0" applyFont="1" applyBorder="1" applyAlignment="1">
      <alignment horizontal="left" vertical="center" wrapText="1"/>
    </xf>
    <xf numFmtId="0" fontId="0" fillId="0" borderId="1" xfId="0" applyFont="1" applyBorder="1" applyAlignment="1">
      <alignment vertical="center"/>
    </xf>
    <xf numFmtId="0" fontId="0" fillId="0" borderId="0" xfId="0" applyFont="1" applyBorder="1" applyAlignment="1">
      <alignment horizontal="left" vertical="center"/>
    </xf>
    <xf numFmtId="0" fontId="15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7" fillId="2" borderId="0" xfId="1" applyFont="1" applyFill="1" applyAlignment="1" applyProtection="1">
      <alignment vertical="center"/>
    </xf>
    <xf numFmtId="0" fontId="15" fillId="0" borderId="0" xfId="0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4" fontId="90" fillId="0" borderId="16" xfId="2" applyNumberFormat="1" applyFont="1" applyBorder="1" applyAlignment="1"/>
    <xf numFmtId="4" fontId="90" fillId="0" borderId="16" xfId="2" applyNumberFormat="1" applyFont="1" applyBorder="1" applyAlignment="1">
      <alignment vertical="center"/>
    </xf>
    <xf numFmtId="4" fontId="93" fillId="0" borderId="24" xfId="2" applyNumberFormat="1" applyFont="1" applyBorder="1" applyAlignment="1"/>
    <xf numFmtId="4" fontId="93" fillId="0" borderId="24" xfId="2" applyNumberFormat="1" applyFont="1" applyBorder="1" applyAlignment="1">
      <alignment vertical="center"/>
    </xf>
    <xf numFmtId="0" fontId="0" fillId="0" borderId="28" xfId="2" applyFont="1" applyBorder="1" applyAlignment="1" applyProtection="1">
      <alignment horizontal="left" vertical="center" wrapText="1"/>
      <protection locked="0"/>
    </xf>
    <xf numFmtId="4" fontId="0" fillId="0" borderId="28" xfId="2" applyNumberFormat="1" applyFont="1" applyBorder="1" applyAlignment="1" applyProtection="1">
      <alignment vertical="center"/>
      <protection locked="0"/>
    </xf>
    <xf numFmtId="4" fontId="97" fillId="0" borderId="16" xfId="2" applyNumberFormat="1" applyFont="1" applyBorder="1" applyAlignment="1"/>
    <xf numFmtId="4" fontId="100" fillId="0" borderId="16" xfId="2" applyNumberFormat="1" applyFont="1" applyBorder="1" applyAlignment="1">
      <alignment vertical="center"/>
    </xf>
    <xf numFmtId="4" fontId="90" fillId="0" borderId="1" xfId="2" applyNumberFormat="1" applyFont="1" applyBorder="1" applyAlignment="1"/>
    <xf numFmtId="4" fontId="90" fillId="0" borderId="1" xfId="2" applyNumberFormat="1" applyFont="1" applyBorder="1" applyAlignment="1">
      <alignment vertical="center"/>
    </xf>
    <xf numFmtId="4" fontId="93" fillId="0" borderId="21" xfId="2" applyNumberFormat="1" applyFont="1" applyBorder="1" applyAlignment="1"/>
    <xf numFmtId="4" fontId="93" fillId="0" borderId="21" xfId="2" applyNumberFormat="1" applyFont="1" applyBorder="1" applyAlignment="1">
      <alignment vertical="center"/>
    </xf>
    <xf numFmtId="0" fontId="94" fillId="0" borderId="28" xfId="2" applyFont="1" applyBorder="1" applyAlignment="1" applyProtection="1">
      <alignment horizontal="left" vertical="center" wrapText="1"/>
      <protection locked="0"/>
    </xf>
    <xf numFmtId="4" fontId="94" fillId="0" borderId="28" xfId="2" applyNumberFormat="1" applyFont="1" applyBorder="1" applyAlignment="1" applyProtection="1">
      <alignment vertical="center"/>
      <protection locked="0"/>
    </xf>
    <xf numFmtId="0" fontId="114" fillId="2" borderId="1" xfId="7" applyFont="1" applyFill="1" applyAlignment="1" applyProtection="1">
      <alignment horizontal="center" vertical="center"/>
    </xf>
    <xf numFmtId="0" fontId="99" fillId="0" borderId="1" xfId="2" applyFont="1" applyBorder="1" applyAlignment="1">
      <alignment horizontal="left" vertical="center"/>
    </xf>
    <xf numFmtId="0" fontId="99" fillId="5" borderId="21" xfId="2" applyFont="1" applyFill="1" applyBorder="1" applyAlignment="1">
      <alignment horizontal="center" vertical="center" wrapText="1"/>
    </xf>
    <xf numFmtId="0" fontId="99" fillId="5" borderId="22" xfId="2" applyFont="1" applyFill="1" applyBorder="1" applyAlignment="1">
      <alignment horizontal="center" vertical="center" wrapText="1"/>
    </xf>
    <xf numFmtId="4" fontId="97" fillId="5" borderId="1" xfId="2" applyNumberFormat="1" applyFont="1" applyFill="1" applyBorder="1" applyAlignment="1">
      <alignment vertical="center"/>
    </xf>
    <xf numFmtId="0" fontId="101" fillId="0" borderId="1" xfId="2" applyFont="1" applyBorder="1" applyAlignment="1">
      <alignment horizontal="center" vertical="center"/>
    </xf>
    <xf numFmtId="165" fontId="99" fillId="0" borderId="1" xfId="2" applyNumberFormat="1" applyFont="1" applyBorder="1" applyAlignment="1">
      <alignment horizontal="left" vertical="center"/>
    </xf>
    <xf numFmtId="4" fontId="93" fillId="0" borderId="1" xfId="2" applyNumberFormat="1" applyFont="1" applyBorder="1" applyAlignment="1">
      <alignment vertical="center"/>
    </xf>
    <xf numFmtId="0" fontId="93" fillId="0" borderId="1" xfId="2" applyFont="1" applyBorder="1" applyAlignment="1">
      <alignment vertical="center"/>
    </xf>
    <xf numFmtId="0" fontId="90" fillId="0" borderId="1" xfId="2" applyFont="1" applyBorder="1" applyAlignment="1">
      <alignment vertical="center"/>
    </xf>
    <xf numFmtId="4" fontId="102" fillId="0" borderId="1" xfId="2" applyNumberFormat="1" applyFont="1" applyBorder="1" applyAlignment="1">
      <alignment vertical="center"/>
    </xf>
    <xf numFmtId="4" fontId="110" fillId="0" borderId="1" xfId="2" applyNumberFormat="1" applyFont="1" applyBorder="1" applyAlignment="1">
      <alignment vertical="center"/>
    </xf>
    <xf numFmtId="0" fontId="99" fillId="5" borderId="1" xfId="2" applyFont="1" applyFill="1" applyBorder="1" applyAlignment="1">
      <alignment horizontal="center" vertical="center"/>
    </xf>
    <xf numFmtId="0" fontId="0" fillId="5" borderId="1" xfId="2" applyFont="1" applyFill="1" applyBorder="1" applyAlignment="1">
      <alignment vertical="center"/>
    </xf>
    <xf numFmtId="4" fontId="97" fillId="0" borderId="1" xfId="2" applyNumberFormat="1" applyFont="1" applyBorder="1" applyAlignment="1">
      <alignment vertical="center"/>
    </xf>
    <xf numFmtId="4" fontId="88" fillId="0" borderId="1" xfId="2" applyNumberFormat="1" applyFont="1" applyBorder="1" applyAlignment="1">
      <alignment vertical="center"/>
    </xf>
    <xf numFmtId="4" fontId="100" fillId="5" borderId="10" xfId="2" applyNumberFormat="1" applyFont="1" applyFill="1" applyBorder="1" applyAlignment="1">
      <alignment vertical="center"/>
    </xf>
    <xf numFmtId="4" fontId="100" fillId="5" borderId="11" xfId="2" applyNumberFormat="1" applyFont="1" applyFill="1" applyBorder="1" applyAlignment="1">
      <alignment vertical="center"/>
    </xf>
    <xf numFmtId="0" fontId="101" fillId="0" borderId="1" xfId="2" applyFont="1" applyBorder="1" applyAlignment="1">
      <alignment horizontal="left" vertical="center"/>
    </xf>
    <xf numFmtId="4" fontId="108" fillId="0" borderId="1" xfId="2" applyNumberFormat="1" applyFont="1" applyBorder="1" applyAlignment="1">
      <alignment vertical="center"/>
    </xf>
    <xf numFmtId="4" fontId="103" fillId="0" borderId="1" xfId="2" applyNumberFormat="1" applyFont="1" applyBorder="1" applyAlignment="1">
      <alignment vertical="center"/>
    </xf>
    <xf numFmtId="0" fontId="104" fillId="0" borderId="1" xfId="2" applyFont="1" applyAlignment="1">
      <alignment horizontal="center" vertical="center"/>
    </xf>
    <xf numFmtId="0" fontId="104" fillId="0" borderId="1" xfId="2" applyFont="1" applyAlignment="1">
      <alignment horizontal="left" vertical="center"/>
    </xf>
    <xf numFmtId="0" fontId="100" fillId="0" borderId="1" xfId="2" applyFont="1" applyBorder="1" applyAlignment="1">
      <alignment horizontal="left" vertical="top" wrapText="1"/>
    </xf>
    <xf numFmtId="0" fontId="76" fillId="0" borderId="1" xfId="2" applyFont="1" applyAlignment="1">
      <alignment horizontal="left" vertical="center" wrapText="1"/>
    </xf>
    <xf numFmtId="0" fontId="82" fillId="2" borderId="1" xfId="6" applyFont="1" applyFill="1" applyAlignment="1" applyProtection="1">
      <alignment vertical="center"/>
    </xf>
    <xf numFmtId="0" fontId="74" fillId="0" borderId="1" xfId="2" applyFont="1" applyAlignment="1">
      <alignment horizontal="left" vertical="center" wrapText="1"/>
    </xf>
    <xf numFmtId="0" fontId="80" fillId="3" borderId="1" xfId="2" applyFont="1" applyFill="1" applyAlignment="1">
      <alignment horizontal="center" vertical="center"/>
    </xf>
    <xf numFmtId="0" fontId="74" fillId="0" borderId="1" xfId="2" applyFont="1" applyBorder="1" applyAlignment="1">
      <alignment horizontal="left" vertical="center" wrapText="1"/>
    </xf>
    <xf numFmtId="0" fontId="76" fillId="0" borderId="1" xfId="2" applyFont="1" applyBorder="1" applyAlignment="1">
      <alignment horizontal="left" vertical="center" wrapText="1"/>
    </xf>
    <xf numFmtId="0" fontId="75" fillId="0" borderId="1" xfId="2" applyFont="1" applyBorder="1" applyAlignment="1">
      <alignment horizontal="left" vertical="center" wrapText="1"/>
    </xf>
    <xf numFmtId="0" fontId="74" fillId="0" borderId="1" xfId="2" applyFont="1" applyAlignment="1">
      <alignment horizontal="left" vertical="center"/>
    </xf>
    <xf numFmtId="0" fontId="74" fillId="0" borderId="1" xfId="2" applyFont="1" applyBorder="1" applyAlignment="1">
      <alignment horizontal="left" vertical="center"/>
    </xf>
    <xf numFmtId="4" fontId="90" fillId="0" borderId="24" xfId="2" applyNumberFormat="1" applyFont="1" applyBorder="1" applyAlignment="1"/>
    <xf numFmtId="4" fontId="90" fillId="0" borderId="24" xfId="2" applyNumberFormat="1" applyFont="1" applyBorder="1" applyAlignment="1">
      <alignment vertical="center"/>
    </xf>
    <xf numFmtId="4" fontId="90" fillId="0" borderId="21" xfId="2" applyNumberFormat="1" applyFont="1" applyBorder="1" applyAlignment="1"/>
    <xf numFmtId="4" fontId="90" fillId="0" borderId="21" xfId="2" applyNumberFormat="1" applyFont="1" applyBorder="1" applyAlignment="1">
      <alignment vertical="center"/>
    </xf>
    <xf numFmtId="0" fontId="36" fillId="0" borderId="1" xfId="2" applyBorder="1"/>
  </cellXfs>
  <cellStyles count="8">
    <cellStyle name="Hypertextový odkaz" xfId="1" builtinId="8"/>
    <cellStyle name="Hypertextový odkaz 2" xfId="3"/>
    <cellStyle name="Hypertextový odkaz 3" xfId="4"/>
    <cellStyle name="Hypertextový odkaz 4" xfId="6"/>
    <cellStyle name="Hypertextový odkaz 5" xfId="7"/>
    <cellStyle name="Normální" xfId="0" builtinId="0" customBuiltin="1"/>
    <cellStyle name="Normální 2" xfId="2"/>
    <cellStyle name="Normální 3" xfId="5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1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76860" cy="276860"/>
        </a:xfrm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VAL%20rozpo&#269;ty%20ostatn&#237;/09052018%20-%20VALDICE-modernizace%20tepeln&#233;ho%20hospod&#225;&#345;stv&#237;%20-%20EE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VAL%20rozpo&#269;ty%20ostatn&#237;/Valdice%20-%20modernizace%20tepeln&#233;ho%20hospod&#225;&#345;stv&#237;%20%20-%20EED,%20V&#283;znice%20Vadic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VAL%20rozpo&#269;ty%20ostatn&#237;/Valdice%20-%20Valdice%20-%20modernizace%20tepeln&#233;ho%20hospod&#225;&#345;stv&#237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VAL%20rozpo&#269;ty%20ostatn&#237;/Valdice%20-%20Modernizace%20tepeln&#233;ho%20hospod&#225;&#345;stv&#237;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SO04 - Kuchyně obj. 41"/>
    </sheetNames>
    <sheetDataSet>
      <sheetData sheetId="0">
        <row r="6">
          <cell r="K6" t="str">
            <v>D 1.1 - Architektonicko-stavební řešení, VALDICE-modernizace tepelného hospodářství - EED</v>
          </cell>
        </row>
        <row r="8">
          <cell r="AN8" t="str">
            <v>10. 5. 2018</v>
          </cell>
        </row>
        <row r="13">
          <cell r="AN13">
            <v>0</v>
          </cell>
        </row>
        <row r="14">
          <cell r="E14" t="str">
            <v xml:space="preserve"> </v>
          </cell>
          <cell r="AN14">
            <v>0</v>
          </cell>
        </row>
        <row r="16">
          <cell r="AN16">
            <v>0</v>
          </cell>
        </row>
        <row r="17">
          <cell r="E17" t="str">
            <v xml:space="preserve"> </v>
          </cell>
          <cell r="AN17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zakázky"/>
      <sheetName val="VRN - Vedlejší a ostatní ..."/>
      <sheetName val="Pokyny pro vyplnění"/>
    </sheetNames>
    <sheetDataSet>
      <sheetData sheetId="0">
        <row r="6">
          <cell r="K6" t="str">
            <v>Valdice - modernizace tepelného hospodářství  - EED, Věznice Vadice</v>
          </cell>
        </row>
        <row r="8">
          <cell r="AN8" t="str">
            <v>10. 5. 2018</v>
          </cell>
        </row>
        <row r="13">
          <cell r="AN13">
            <v>0</v>
          </cell>
        </row>
        <row r="14">
          <cell r="E14" t="str">
            <v xml:space="preserve"> </v>
          </cell>
          <cell r="AN14">
            <v>0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D.1.4.g Dispečerské rozvody"/>
      <sheetName val="PS03 - PS03"/>
      <sheetName val="PS08 - PS08"/>
      <sheetName val="PS14 - PS14"/>
      <sheetName val="PS21 - PS21"/>
      <sheetName val="PS23 - PS23"/>
      <sheetName val="PS29 - PS29"/>
      <sheetName val="PS30 - PS30"/>
      <sheetName val="PS35 - PS35"/>
      <sheetName val="PS37B - PS37B"/>
      <sheetName val="PS37C - PS37C"/>
      <sheetName val="PS46 - PS46"/>
      <sheetName val="PS48 - PS48"/>
      <sheetName val="PS50 - PS50"/>
      <sheetName val="PS55 - PS55"/>
      <sheetName val="PS76 - PS76"/>
      <sheetName val="PS82 - PS82"/>
      <sheetName val="TPL - Kotelna teplovodni"/>
      <sheetName val="D.1.4.g-SO02 - Kotelna pa..."/>
      <sheetName val="D.1.4.g - SO03 - Kotelna KD"/>
      <sheetName val="D.1.4.e - SO04 - Kuchyně"/>
      <sheetName val="DISP - Dispečerské rozvody"/>
      <sheetName val="D.1.4.e-SO01 - Kotelna te..."/>
    </sheetNames>
    <sheetDataSet>
      <sheetData sheetId="0">
        <row r="6">
          <cell r="K6" t="str">
            <v>Valdice - modernizace tepelného hospodářství</v>
          </cell>
        </row>
        <row r="8">
          <cell r="AN8" t="str">
            <v>10. 5. 2018</v>
          </cell>
        </row>
        <row r="10">
          <cell r="AN10">
            <v>0</v>
          </cell>
        </row>
        <row r="11">
          <cell r="E11" t="str">
            <v xml:space="preserve"> </v>
          </cell>
          <cell r="AN11">
            <v>0</v>
          </cell>
        </row>
        <row r="13">
          <cell r="AN13">
            <v>0</v>
          </cell>
        </row>
        <row r="14">
          <cell r="E14" t="str">
            <v xml:space="preserve"> </v>
          </cell>
          <cell r="AN14">
            <v>0</v>
          </cell>
        </row>
        <row r="16">
          <cell r="AN16">
            <v>0</v>
          </cell>
        </row>
        <row r="17">
          <cell r="E17" t="str">
            <v xml:space="preserve"> </v>
          </cell>
          <cell r="AN17">
            <v>0</v>
          </cell>
        </row>
        <row r="19">
          <cell r="AN19">
            <v>0</v>
          </cell>
        </row>
        <row r="20">
          <cell r="E20" t="str">
            <v xml:space="preserve"> </v>
          </cell>
          <cell r="AN20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Pokyny pro vyplnění"/>
    </sheetNames>
    <sheetDataSet>
      <sheetData sheetId="0">
        <row r="6">
          <cell r="K6" t="str">
            <v>Modernizace tepelného hospodářství</v>
          </cell>
        </row>
        <row r="8">
          <cell r="AN8" t="str">
            <v>10. 5. 2018</v>
          </cell>
        </row>
        <row r="10">
          <cell r="AN10">
            <v>0</v>
          </cell>
        </row>
        <row r="11">
          <cell r="E11" t="str">
            <v xml:space="preserve"> </v>
          </cell>
          <cell r="AN11">
            <v>0</v>
          </cell>
        </row>
        <row r="13">
          <cell r="AN13">
            <v>0</v>
          </cell>
        </row>
        <row r="14">
          <cell r="E14" t="str">
            <v xml:space="preserve"> </v>
          </cell>
          <cell r="AN14">
            <v>0</v>
          </cell>
        </row>
        <row r="16">
          <cell r="AN16">
            <v>0</v>
          </cell>
        </row>
        <row r="17">
          <cell r="E17" t="str">
            <v xml:space="preserve"> </v>
          </cell>
          <cell r="AN17">
            <v>0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91"/>
  <sheetViews>
    <sheetView showGridLines="0" tabSelected="1" workbookViewId="0">
      <pane ySplit="1" topLeftCell="A2" activePane="bottomLeft" state="frozen"/>
      <selection pane="bottomLeft" activeCell="AG85" sqref="AG8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7" width="2.6640625" customWidth="1"/>
    <col min="8" max="8" width="7.83203125" customWidth="1"/>
    <col min="9" max="30" width="2.6640625" customWidth="1"/>
    <col min="31" max="31" width="38.33203125" customWidth="1"/>
    <col min="32" max="33" width="2.6640625" customWidth="1"/>
    <col min="34" max="34" width="3.33203125" customWidth="1"/>
    <col min="35" max="35" width="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 x14ac:dyDescent="0.3">
      <c r="A1" s="12" t="s">
        <v>0</v>
      </c>
      <c r="B1" s="13"/>
      <c r="C1" s="13"/>
      <c r="D1" s="14" t="s">
        <v>1</v>
      </c>
      <c r="E1" s="13"/>
      <c r="F1" s="13"/>
      <c r="G1" s="13"/>
      <c r="H1" s="13"/>
      <c r="I1" s="13"/>
      <c r="J1" s="13"/>
      <c r="K1" s="15" t="s">
        <v>2</v>
      </c>
      <c r="L1" s="15"/>
      <c r="M1" s="15"/>
      <c r="N1" s="15"/>
      <c r="O1" s="15"/>
      <c r="P1" s="15"/>
      <c r="Q1" s="15"/>
      <c r="R1" s="15"/>
      <c r="S1" s="15"/>
      <c r="T1" s="13"/>
      <c r="U1" s="13"/>
      <c r="V1" s="13"/>
      <c r="W1" s="15" t="s">
        <v>3</v>
      </c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6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8" t="s">
        <v>4</v>
      </c>
      <c r="BB1" s="18" t="s">
        <v>5</v>
      </c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T1" s="19" t="s">
        <v>6</v>
      </c>
      <c r="BU1" s="19" t="s">
        <v>6</v>
      </c>
      <c r="BV1" s="19" t="s">
        <v>7</v>
      </c>
    </row>
    <row r="2" spans="1:74" ht="36.950000000000003" customHeight="1" x14ac:dyDescent="0.3">
      <c r="AR2" s="758" t="s">
        <v>8</v>
      </c>
      <c r="AS2" s="759"/>
      <c r="AT2" s="759"/>
      <c r="AU2" s="759"/>
      <c r="AV2" s="759"/>
      <c r="AW2" s="759"/>
      <c r="AX2" s="759"/>
      <c r="AY2" s="759"/>
      <c r="AZ2" s="759"/>
      <c r="BA2" s="759"/>
      <c r="BB2" s="759"/>
      <c r="BC2" s="759"/>
      <c r="BD2" s="759"/>
      <c r="BE2" s="759"/>
      <c r="BS2" s="20" t="s">
        <v>9</v>
      </c>
      <c r="BT2" s="20" t="s">
        <v>10</v>
      </c>
    </row>
    <row r="3" spans="1:74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3"/>
      <c r="BS3" s="20" t="s">
        <v>9</v>
      </c>
      <c r="BT3" s="20" t="s">
        <v>11</v>
      </c>
    </row>
    <row r="4" spans="1:74" ht="36.950000000000003" customHeight="1" x14ac:dyDescent="0.3">
      <c r="B4" s="24"/>
      <c r="C4" s="25"/>
      <c r="D4" s="26" t="s">
        <v>12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7"/>
      <c r="AS4" s="28" t="s">
        <v>13</v>
      </c>
      <c r="BS4" s="20" t="s">
        <v>14</v>
      </c>
    </row>
    <row r="5" spans="1:74" ht="14.45" customHeight="1" x14ac:dyDescent="0.3">
      <c r="B5" s="24"/>
      <c r="C5" s="25"/>
      <c r="D5" s="29" t="s">
        <v>15</v>
      </c>
      <c r="E5" s="25"/>
      <c r="F5" s="25"/>
      <c r="G5" s="25"/>
      <c r="H5" s="25"/>
      <c r="I5" s="25"/>
      <c r="J5" s="25"/>
      <c r="K5" s="775" t="s">
        <v>16</v>
      </c>
      <c r="L5" s="776"/>
      <c r="M5" s="776"/>
      <c r="N5" s="776"/>
      <c r="O5" s="776"/>
      <c r="P5" s="776"/>
      <c r="Q5" s="776"/>
      <c r="R5" s="776"/>
      <c r="S5" s="776"/>
      <c r="T5" s="776"/>
      <c r="U5" s="776"/>
      <c r="V5" s="776"/>
      <c r="W5" s="776"/>
      <c r="X5" s="776"/>
      <c r="Y5" s="776"/>
      <c r="Z5" s="776"/>
      <c r="AA5" s="776"/>
      <c r="AB5" s="776"/>
      <c r="AC5" s="776"/>
      <c r="AD5" s="776"/>
      <c r="AE5" s="776"/>
      <c r="AF5" s="776"/>
      <c r="AG5" s="776"/>
      <c r="AH5" s="776"/>
      <c r="AI5" s="776"/>
      <c r="AJ5" s="776"/>
      <c r="AK5" s="776"/>
      <c r="AL5" s="776"/>
      <c r="AM5" s="776"/>
      <c r="AN5" s="776"/>
      <c r="AO5" s="776"/>
      <c r="AP5" s="25"/>
      <c r="AQ5" s="27"/>
      <c r="BS5" s="20" t="s">
        <v>9</v>
      </c>
    </row>
    <row r="6" spans="1:74" ht="36.950000000000003" customHeight="1" x14ac:dyDescent="0.3">
      <c r="B6" s="24"/>
      <c r="C6" s="25"/>
      <c r="D6" s="31" t="s">
        <v>17</v>
      </c>
      <c r="E6" s="25"/>
      <c r="F6" s="25"/>
      <c r="G6" s="25"/>
      <c r="H6" s="25"/>
      <c r="I6" s="25"/>
      <c r="J6" s="25"/>
      <c r="K6" s="777" t="s">
        <v>18</v>
      </c>
      <c r="L6" s="776"/>
      <c r="M6" s="776"/>
      <c r="N6" s="776"/>
      <c r="O6" s="776"/>
      <c r="P6" s="776"/>
      <c r="Q6" s="776"/>
      <c r="R6" s="776"/>
      <c r="S6" s="776"/>
      <c r="T6" s="776"/>
      <c r="U6" s="776"/>
      <c r="V6" s="776"/>
      <c r="W6" s="776"/>
      <c r="X6" s="776"/>
      <c r="Y6" s="776"/>
      <c r="Z6" s="776"/>
      <c r="AA6" s="776"/>
      <c r="AB6" s="776"/>
      <c r="AC6" s="776"/>
      <c r="AD6" s="776"/>
      <c r="AE6" s="776"/>
      <c r="AF6" s="776"/>
      <c r="AG6" s="776"/>
      <c r="AH6" s="776"/>
      <c r="AI6" s="776"/>
      <c r="AJ6" s="776"/>
      <c r="AK6" s="776"/>
      <c r="AL6" s="776"/>
      <c r="AM6" s="776"/>
      <c r="AN6" s="776"/>
      <c r="AO6" s="776"/>
      <c r="AP6" s="25"/>
      <c r="AQ6" s="27"/>
      <c r="BS6" s="20" t="s">
        <v>9</v>
      </c>
    </row>
    <row r="7" spans="1:74" ht="14.45" customHeight="1" x14ac:dyDescent="0.3">
      <c r="B7" s="24"/>
      <c r="C7" s="25"/>
      <c r="D7" s="32" t="s">
        <v>19</v>
      </c>
      <c r="E7" s="25"/>
      <c r="F7" s="25"/>
      <c r="G7" s="25"/>
      <c r="H7" s="25"/>
      <c r="I7" s="25"/>
      <c r="J7" s="25"/>
      <c r="K7" s="30" t="s">
        <v>5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2" t="s">
        <v>20</v>
      </c>
      <c r="AL7" s="25"/>
      <c r="AM7" s="25"/>
      <c r="AN7" s="30" t="s">
        <v>5</v>
      </c>
      <c r="AO7" s="25"/>
      <c r="AP7" s="25"/>
      <c r="AQ7" s="27"/>
      <c r="BS7" s="20" t="s">
        <v>9</v>
      </c>
    </row>
    <row r="8" spans="1:74" ht="14.45" customHeight="1" x14ac:dyDescent="0.3">
      <c r="B8" s="24"/>
      <c r="C8" s="25"/>
      <c r="D8" s="32" t="s">
        <v>21</v>
      </c>
      <c r="E8" s="25"/>
      <c r="F8" s="25"/>
      <c r="G8" s="25"/>
      <c r="H8" s="190" t="s">
        <v>2098</v>
      </c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2" t="s">
        <v>23</v>
      </c>
      <c r="AL8" s="25"/>
      <c r="AM8" s="25"/>
      <c r="AN8" s="30" t="s">
        <v>24</v>
      </c>
      <c r="AO8" s="25"/>
      <c r="AP8" s="25"/>
      <c r="AQ8" s="27"/>
      <c r="BS8" s="20" t="s">
        <v>9</v>
      </c>
    </row>
    <row r="9" spans="1:74" ht="14.45" customHeight="1" x14ac:dyDescent="0.3">
      <c r="B9" s="24"/>
      <c r="C9" s="25"/>
      <c r="D9" s="25"/>
      <c r="E9" s="25"/>
      <c r="F9" s="25"/>
      <c r="G9" s="25"/>
      <c r="H9" s="25"/>
      <c r="I9" s="25"/>
      <c r="J9" s="25"/>
      <c r="K9" s="189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7"/>
      <c r="BS9" s="20" t="s">
        <v>9</v>
      </c>
    </row>
    <row r="10" spans="1:74" ht="14.45" customHeight="1" x14ac:dyDescent="0.3">
      <c r="B10" s="24"/>
      <c r="C10" s="25"/>
      <c r="D10" s="32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2" t="s">
        <v>26</v>
      </c>
      <c r="AL10" s="25"/>
      <c r="AM10" s="25"/>
      <c r="AN10" s="30" t="s">
        <v>27</v>
      </c>
      <c r="AO10" s="25"/>
      <c r="AP10" s="25"/>
      <c r="AQ10" s="27"/>
      <c r="BS10" s="20" t="s">
        <v>9</v>
      </c>
    </row>
    <row r="11" spans="1:74" ht="18.399999999999999" customHeight="1" x14ac:dyDescent="0.3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2" t="s">
        <v>29</v>
      </c>
      <c r="AL11" s="25"/>
      <c r="AM11" s="25"/>
      <c r="AN11" s="30" t="s">
        <v>5</v>
      </c>
      <c r="AO11" s="25"/>
      <c r="AP11" s="25"/>
      <c r="AQ11" s="27"/>
      <c r="BS11" s="20" t="s">
        <v>9</v>
      </c>
    </row>
    <row r="12" spans="1:74" ht="6.95" customHeight="1" x14ac:dyDescent="0.3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7"/>
      <c r="BS12" s="20" t="s">
        <v>9</v>
      </c>
    </row>
    <row r="13" spans="1:74" ht="14.45" customHeight="1" x14ac:dyDescent="0.3">
      <c r="B13" s="24"/>
      <c r="C13" s="25"/>
      <c r="D13" s="32" t="s">
        <v>30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2" t="s">
        <v>26</v>
      </c>
      <c r="AL13" s="25"/>
      <c r="AM13" s="25"/>
      <c r="AN13" s="30" t="s">
        <v>5</v>
      </c>
      <c r="AO13" s="25"/>
      <c r="AP13" s="25"/>
      <c r="AQ13" s="27"/>
      <c r="BS13" s="20" t="s">
        <v>9</v>
      </c>
    </row>
    <row r="14" spans="1:74" ht="15" x14ac:dyDescent="0.3">
      <c r="B14" s="24"/>
      <c r="C14" s="25"/>
      <c r="D14" s="25"/>
      <c r="E14" s="30" t="s">
        <v>31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32" t="s">
        <v>29</v>
      </c>
      <c r="AL14" s="25"/>
      <c r="AM14" s="25"/>
      <c r="AN14" s="30" t="s">
        <v>5</v>
      </c>
      <c r="AO14" s="25"/>
      <c r="AP14" s="25"/>
      <c r="AQ14" s="27"/>
      <c r="BS14" s="20" t="s">
        <v>9</v>
      </c>
    </row>
    <row r="15" spans="1:74" ht="6.95" customHeight="1" x14ac:dyDescent="0.3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7"/>
      <c r="BS15" s="20" t="s">
        <v>6</v>
      </c>
    </row>
    <row r="16" spans="1:74" ht="14.45" customHeight="1" x14ac:dyDescent="0.3">
      <c r="B16" s="24"/>
      <c r="C16" s="25"/>
      <c r="D16" s="32" t="s">
        <v>32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2" t="s">
        <v>26</v>
      </c>
      <c r="AL16" s="25"/>
      <c r="AM16" s="25"/>
      <c r="AN16" s="30" t="s">
        <v>33</v>
      </c>
      <c r="AO16" s="25"/>
      <c r="AP16" s="25"/>
      <c r="AQ16" s="27"/>
      <c r="BS16" s="20" t="s">
        <v>6</v>
      </c>
    </row>
    <row r="17" spans="2:71" ht="18.399999999999999" customHeight="1" x14ac:dyDescent="0.3">
      <c r="B17" s="24"/>
      <c r="C17" s="25"/>
      <c r="D17" s="25"/>
      <c r="E17" s="30" t="s">
        <v>34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2" t="s">
        <v>29</v>
      </c>
      <c r="AL17" s="25"/>
      <c r="AM17" s="25"/>
      <c r="AN17" s="30" t="s">
        <v>35</v>
      </c>
      <c r="AO17" s="25"/>
      <c r="AP17" s="25"/>
      <c r="AQ17" s="27"/>
      <c r="BS17" s="20" t="s">
        <v>36</v>
      </c>
    </row>
    <row r="18" spans="2:71" ht="6.95" customHeight="1" x14ac:dyDescent="0.3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7"/>
      <c r="BS18" s="20" t="s">
        <v>9</v>
      </c>
    </row>
    <row r="19" spans="2:71" ht="14.45" customHeight="1" x14ac:dyDescent="0.3">
      <c r="B19" s="24"/>
      <c r="C19" s="25"/>
      <c r="D19" s="32" t="s">
        <v>37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7"/>
      <c r="BS19" s="20" t="s">
        <v>9</v>
      </c>
    </row>
    <row r="20" spans="2:71" ht="57" customHeight="1" x14ac:dyDescent="0.3">
      <c r="B20" s="24"/>
      <c r="C20" s="25"/>
      <c r="D20" s="25"/>
      <c r="E20" s="778" t="s">
        <v>38</v>
      </c>
      <c r="F20" s="778"/>
      <c r="G20" s="778"/>
      <c r="H20" s="778"/>
      <c r="I20" s="778"/>
      <c r="J20" s="778"/>
      <c r="K20" s="778"/>
      <c r="L20" s="778"/>
      <c r="M20" s="778"/>
      <c r="N20" s="778"/>
      <c r="O20" s="778"/>
      <c r="P20" s="778"/>
      <c r="Q20" s="778"/>
      <c r="R20" s="778"/>
      <c r="S20" s="778"/>
      <c r="T20" s="778"/>
      <c r="U20" s="778"/>
      <c r="V20" s="778"/>
      <c r="W20" s="778"/>
      <c r="X20" s="778"/>
      <c r="Y20" s="778"/>
      <c r="Z20" s="778"/>
      <c r="AA20" s="778"/>
      <c r="AB20" s="778"/>
      <c r="AC20" s="778"/>
      <c r="AD20" s="778"/>
      <c r="AE20" s="778"/>
      <c r="AF20" s="778"/>
      <c r="AG20" s="778"/>
      <c r="AH20" s="778"/>
      <c r="AI20" s="778"/>
      <c r="AJ20" s="778"/>
      <c r="AK20" s="778"/>
      <c r="AL20" s="778"/>
      <c r="AM20" s="778"/>
      <c r="AN20" s="778"/>
      <c r="AO20" s="25"/>
      <c r="AP20" s="25"/>
      <c r="AQ20" s="27"/>
      <c r="BS20" s="20" t="s">
        <v>6</v>
      </c>
    </row>
    <row r="21" spans="2:71" ht="6.95" customHeight="1" x14ac:dyDescent="0.3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7"/>
    </row>
    <row r="22" spans="2:71" ht="6.95" customHeight="1" x14ac:dyDescent="0.3">
      <c r="B22" s="24"/>
      <c r="C22" s="25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25"/>
      <c r="AQ22" s="27"/>
    </row>
    <row r="23" spans="2:71" s="1" customFormat="1" ht="25.9" customHeight="1" x14ac:dyDescent="0.3">
      <c r="B23" s="34"/>
      <c r="C23" s="35"/>
      <c r="D23" s="36" t="s">
        <v>39</v>
      </c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779">
        <f>ROUND(AG51,2)</f>
        <v>0</v>
      </c>
      <c r="AL23" s="780"/>
      <c r="AM23" s="780"/>
      <c r="AN23" s="780"/>
      <c r="AO23" s="780"/>
      <c r="AP23" s="35"/>
      <c r="AQ23" s="38"/>
    </row>
    <row r="24" spans="2:71" s="1" customFormat="1" ht="6.95" customHeight="1" x14ac:dyDescent="0.3">
      <c r="B24" s="34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8"/>
    </row>
    <row r="25" spans="2:71" s="1" customForma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781" t="s">
        <v>40</v>
      </c>
      <c r="M25" s="781"/>
      <c r="N25" s="781"/>
      <c r="O25" s="781"/>
      <c r="P25" s="35"/>
      <c r="Q25" s="35"/>
      <c r="R25" s="35"/>
      <c r="S25" s="35"/>
      <c r="T25" s="35"/>
      <c r="U25" s="35"/>
      <c r="V25" s="35"/>
      <c r="W25" s="781" t="s">
        <v>41</v>
      </c>
      <c r="X25" s="781"/>
      <c r="Y25" s="781"/>
      <c r="Z25" s="781"/>
      <c r="AA25" s="781"/>
      <c r="AB25" s="781"/>
      <c r="AC25" s="781"/>
      <c r="AD25" s="781"/>
      <c r="AE25" s="781"/>
      <c r="AF25" s="35"/>
      <c r="AG25" s="35"/>
      <c r="AH25" s="35"/>
      <c r="AI25" s="35"/>
      <c r="AJ25" s="35"/>
      <c r="AK25" s="781" t="s">
        <v>42</v>
      </c>
      <c r="AL25" s="781"/>
      <c r="AM25" s="781"/>
      <c r="AN25" s="781"/>
      <c r="AO25" s="781"/>
      <c r="AP25" s="35"/>
      <c r="AQ25" s="38"/>
    </row>
    <row r="26" spans="2:71" s="2" customFormat="1" ht="14.45" customHeight="1" x14ac:dyDescent="0.3">
      <c r="B26" s="40"/>
      <c r="C26" s="41"/>
      <c r="D26" s="42" t="s">
        <v>43</v>
      </c>
      <c r="E26" s="41"/>
      <c r="F26" s="42" t="s">
        <v>44</v>
      </c>
      <c r="G26" s="41"/>
      <c r="H26" s="41"/>
      <c r="I26" s="41"/>
      <c r="J26" s="41"/>
      <c r="K26" s="41"/>
      <c r="L26" s="782">
        <v>0.21</v>
      </c>
      <c r="M26" s="783"/>
      <c r="N26" s="783"/>
      <c r="O26" s="783"/>
      <c r="P26" s="41"/>
      <c r="Q26" s="41"/>
      <c r="R26" s="41"/>
      <c r="S26" s="41"/>
      <c r="T26" s="41"/>
      <c r="U26" s="41"/>
      <c r="V26" s="41"/>
      <c r="W26" s="784">
        <f>AK23</f>
        <v>0</v>
      </c>
      <c r="X26" s="783"/>
      <c r="Y26" s="783"/>
      <c r="Z26" s="783"/>
      <c r="AA26" s="783"/>
      <c r="AB26" s="783"/>
      <c r="AC26" s="783"/>
      <c r="AD26" s="783"/>
      <c r="AE26" s="783"/>
      <c r="AF26" s="41"/>
      <c r="AG26" s="41"/>
      <c r="AH26" s="41"/>
      <c r="AI26" s="41"/>
      <c r="AJ26" s="41"/>
      <c r="AK26" s="784">
        <f>W26*0.21</f>
        <v>0</v>
      </c>
      <c r="AL26" s="783"/>
      <c r="AM26" s="783"/>
      <c r="AN26" s="783"/>
      <c r="AO26" s="783"/>
      <c r="AP26" s="41"/>
      <c r="AQ26" s="43"/>
    </row>
    <row r="27" spans="2:71" s="2" customFormat="1" ht="14.45" customHeight="1" x14ac:dyDescent="0.3">
      <c r="B27" s="40"/>
      <c r="C27" s="41"/>
      <c r="D27" s="41"/>
      <c r="E27" s="41"/>
      <c r="F27" s="42" t="s">
        <v>45</v>
      </c>
      <c r="G27" s="41"/>
      <c r="H27" s="41"/>
      <c r="I27" s="41"/>
      <c r="J27" s="41"/>
      <c r="K27" s="41"/>
      <c r="L27" s="782">
        <v>0.15</v>
      </c>
      <c r="M27" s="783"/>
      <c r="N27" s="783"/>
      <c r="O27" s="783"/>
      <c r="P27" s="41"/>
      <c r="Q27" s="41"/>
      <c r="R27" s="41"/>
      <c r="S27" s="41"/>
      <c r="T27" s="41"/>
      <c r="U27" s="41"/>
      <c r="V27" s="41"/>
      <c r="W27" s="784">
        <v>0</v>
      </c>
      <c r="X27" s="783"/>
      <c r="Y27" s="783"/>
      <c r="Z27" s="783"/>
      <c r="AA27" s="783"/>
      <c r="AB27" s="783"/>
      <c r="AC27" s="783"/>
      <c r="AD27" s="783"/>
      <c r="AE27" s="783"/>
      <c r="AF27" s="41"/>
      <c r="AG27" s="41"/>
      <c r="AH27" s="41"/>
      <c r="AI27" s="41"/>
      <c r="AJ27" s="41"/>
      <c r="AK27" s="784">
        <v>0</v>
      </c>
      <c r="AL27" s="783"/>
      <c r="AM27" s="783"/>
      <c r="AN27" s="783"/>
      <c r="AO27" s="783"/>
      <c r="AP27" s="41"/>
      <c r="AQ27" s="43"/>
    </row>
    <row r="28" spans="2:71" s="2" customFormat="1" ht="14.45" hidden="1" customHeight="1" x14ac:dyDescent="0.3">
      <c r="B28" s="40"/>
      <c r="C28" s="41"/>
      <c r="D28" s="41"/>
      <c r="E28" s="41"/>
      <c r="F28" s="42" t="s">
        <v>46</v>
      </c>
      <c r="G28" s="41"/>
      <c r="H28" s="41"/>
      <c r="I28" s="41"/>
      <c r="J28" s="41"/>
      <c r="K28" s="41"/>
      <c r="L28" s="782">
        <v>0.21</v>
      </c>
      <c r="M28" s="783"/>
      <c r="N28" s="783"/>
      <c r="O28" s="783"/>
      <c r="P28" s="41"/>
      <c r="Q28" s="41"/>
      <c r="R28" s="41"/>
      <c r="S28" s="41"/>
      <c r="T28" s="41"/>
      <c r="U28" s="41"/>
      <c r="V28" s="41"/>
      <c r="W28" s="784" t="e">
        <f>ROUND(BB51,2)</f>
        <v>#REF!</v>
      </c>
      <c r="X28" s="783"/>
      <c r="Y28" s="783"/>
      <c r="Z28" s="783"/>
      <c r="AA28" s="783"/>
      <c r="AB28" s="783"/>
      <c r="AC28" s="783"/>
      <c r="AD28" s="783"/>
      <c r="AE28" s="783"/>
      <c r="AF28" s="41"/>
      <c r="AG28" s="41"/>
      <c r="AH28" s="41"/>
      <c r="AI28" s="41"/>
      <c r="AJ28" s="41"/>
      <c r="AK28" s="784">
        <v>0</v>
      </c>
      <c r="AL28" s="783"/>
      <c r="AM28" s="783"/>
      <c r="AN28" s="783"/>
      <c r="AO28" s="783"/>
      <c r="AP28" s="41"/>
      <c r="AQ28" s="43"/>
    </row>
    <row r="29" spans="2:71" s="2" customFormat="1" ht="14.45" hidden="1" customHeight="1" x14ac:dyDescent="0.3">
      <c r="B29" s="40"/>
      <c r="C29" s="41"/>
      <c r="D29" s="41"/>
      <c r="E29" s="41"/>
      <c r="F29" s="42" t="s">
        <v>47</v>
      </c>
      <c r="G29" s="41"/>
      <c r="H29" s="41"/>
      <c r="I29" s="41"/>
      <c r="J29" s="41"/>
      <c r="K29" s="41"/>
      <c r="L29" s="782">
        <v>0.15</v>
      </c>
      <c r="M29" s="783"/>
      <c r="N29" s="783"/>
      <c r="O29" s="783"/>
      <c r="P29" s="41"/>
      <c r="Q29" s="41"/>
      <c r="R29" s="41"/>
      <c r="S29" s="41"/>
      <c r="T29" s="41"/>
      <c r="U29" s="41"/>
      <c r="V29" s="41"/>
      <c r="W29" s="784" t="e">
        <f>ROUND(BC51,2)</f>
        <v>#REF!</v>
      </c>
      <c r="X29" s="783"/>
      <c r="Y29" s="783"/>
      <c r="Z29" s="783"/>
      <c r="AA29" s="783"/>
      <c r="AB29" s="783"/>
      <c r="AC29" s="783"/>
      <c r="AD29" s="783"/>
      <c r="AE29" s="783"/>
      <c r="AF29" s="41"/>
      <c r="AG29" s="41"/>
      <c r="AH29" s="41"/>
      <c r="AI29" s="41"/>
      <c r="AJ29" s="41"/>
      <c r="AK29" s="784">
        <v>0</v>
      </c>
      <c r="AL29" s="783"/>
      <c r="AM29" s="783"/>
      <c r="AN29" s="783"/>
      <c r="AO29" s="783"/>
      <c r="AP29" s="41"/>
      <c r="AQ29" s="43"/>
    </row>
    <row r="30" spans="2:71" s="2" customFormat="1" ht="14.45" hidden="1" customHeight="1" x14ac:dyDescent="0.3">
      <c r="B30" s="40"/>
      <c r="C30" s="41"/>
      <c r="D30" s="41"/>
      <c r="E30" s="41"/>
      <c r="F30" s="42" t="s">
        <v>48</v>
      </c>
      <c r="G30" s="41"/>
      <c r="H30" s="41"/>
      <c r="I30" s="41"/>
      <c r="J30" s="41"/>
      <c r="K30" s="41"/>
      <c r="L30" s="782">
        <v>0</v>
      </c>
      <c r="M30" s="783"/>
      <c r="N30" s="783"/>
      <c r="O30" s="783"/>
      <c r="P30" s="41"/>
      <c r="Q30" s="41"/>
      <c r="R30" s="41"/>
      <c r="S30" s="41"/>
      <c r="T30" s="41"/>
      <c r="U30" s="41"/>
      <c r="V30" s="41"/>
      <c r="W30" s="784" t="e">
        <f>ROUND(BD51,2)</f>
        <v>#REF!</v>
      </c>
      <c r="X30" s="783"/>
      <c r="Y30" s="783"/>
      <c r="Z30" s="783"/>
      <c r="AA30" s="783"/>
      <c r="AB30" s="783"/>
      <c r="AC30" s="783"/>
      <c r="AD30" s="783"/>
      <c r="AE30" s="783"/>
      <c r="AF30" s="41"/>
      <c r="AG30" s="41"/>
      <c r="AH30" s="41"/>
      <c r="AI30" s="41"/>
      <c r="AJ30" s="41"/>
      <c r="AK30" s="784">
        <v>0</v>
      </c>
      <c r="AL30" s="783"/>
      <c r="AM30" s="783"/>
      <c r="AN30" s="783"/>
      <c r="AO30" s="783"/>
      <c r="AP30" s="41"/>
      <c r="AQ30" s="43"/>
    </row>
    <row r="31" spans="2:71" s="1" customFormat="1" ht="6.95" customHeigh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8"/>
    </row>
    <row r="32" spans="2:71" s="1" customFormat="1" ht="25.9" customHeight="1" x14ac:dyDescent="0.3">
      <c r="B32" s="34"/>
      <c r="C32" s="44"/>
      <c r="D32" s="45" t="s">
        <v>49</v>
      </c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7" t="s">
        <v>50</v>
      </c>
      <c r="U32" s="46"/>
      <c r="V32" s="46"/>
      <c r="W32" s="46"/>
      <c r="X32" s="785" t="s">
        <v>51</v>
      </c>
      <c r="Y32" s="761"/>
      <c r="Z32" s="761"/>
      <c r="AA32" s="761"/>
      <c r="AB32" s="761"/>
      <c r="AC32" s="46"/>
      <c r="AD32" s="46"/>
      <c r="AE32" s="46"/>
      <c r="AF32" s="46"/>
      <c r="AG32" s="46"/>
      <c r="AH32" s="46"/>
      <c r="AI32" s="46"/>
      <c r="AJ32" s="46"/>
      <c r="AK32" s="760">
        <f>SUM(AK23:AK30)</f>
        <v>0</v>
      </c>
      <c r="AL32" s="761"/>
      <c r="AM32" s="761"/>
      <c r="AN32" s="761"/>
      <c r="AO32" s="762"/>
      <c r="AP32" s="44"/>
      <c r="AQ32" s="48"/>
    </row>
    <row r="33" spans="2:56" s="1" customFormat="1" ht="6.95" customHeight="1" x14ac:dyDescent="0.3">
      <c r="B33" s="34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8"/>
    </row>
    <row r="34" spans="2:56" s="1" customFormat="1" ht="6.95" customHeight="1" x14ac:dyDescent="0.3">
      <c r="B34" s="49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1"/>
    </row>
    <row r="38" spans="2:56" s="1" customFormat="1" ht="6.95" customHeight="1" x14ac:dyDescent="0.3">
      <c r="B38" s="52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34"/>
    </row>
    <row r="39" spans="2:56" s="1" customFormat="1" ht="36.950000000000003" customHeight="1" x14ac:dyDescent="0.3">
      <c r="B39" s="34"/>
      <c r="C39" s="54" t="s">
        <v>52</v>
      </c>
      <c r="AR39" s="34"/>
    </row>
    <row r="40" spans="2:56" s="1" customFormat="1" ht="6.95" customHeight="1" x14ac:dyDescent="0.3">
      <c r="B40" s="34"/>
      <c r="AR40" s="34"/>
    </row>
    <row r="41" spans="2:56" s="3" customFormat="1" ht="14.45" customHeight="1" x14ac:dyDescent="0.3">
      <c r="B41" s="55"/>
      <c r="C41" s="56" t="s">
        <v>15</v>
      </c>
      <c r="L41" s="3" t="str">
        <f>K5</f>
        <v>DPS01052018</v>
      </c>
      <c r="AR41" s="55"/>
    </row>
    <row r="42" spans="2:56" s="4" customFormat="1" ht="36.950000000000003" customHeight="1" x14ac:dyDescent="0.3">
      <c r="B42" s="57"/>
      <c r="C42" s="58" t="s">
        <v>17</v>
      </c>
      <c r="L42" s="763" t="str">
        <f>K6</f>
        <v>Valdice - modernizace tepelného hospodářství EED - SO 01 - Hlavní kotelna obj. 42, Předávací stanice, venkovní rozvody</v>
      </c>
      <c r="M42" s="764"/>
      <c r="N42" s="764"/>
      <c r="O42" s="764"/>
      <c r="P42" s="764"/>
      <c r="Q42" s="764"/>
      <c r="R42" s="764"/>
      <c r="S42" s="764"/>
      <c r="T42" s="764"/>
      <c r="U42" s="764"/>
      <c r="V42" s="764"/>
      <c r="W42" s="764"/>
      <c r="X42" s="764"/>
      <c r="Y42" s="764"/>
      <c r="Z42" s="764"/>
      <c r="AA42" s="764"/>
      <c r="AB42" s="764"/>
      <c r="AC42" s="764"/>
      <c r="AD42" s="764"/>
      <c r="AE42" s="764"/>
      <c r="AF42" s="764"/>
      <c r="AG42" s="764"/>
      <c r="AH42" s="764"/>
      <c r="AI42" s="764"/>
      <c r="AJ42" s="764"/>
      <c r="AK42" s="764"/>
      <c r="AL42" s="764"/>
      <c r="AM42" s="764"/>
      <c r="AN42" s="764"/>
      <c r="AO42" s="764"/>
      <c r="AR42" s="57"/>
    </row>
    <row r="43" spans="2:56" s="1" customFormat="1" ht="6.95" customHeight="1" x14ac:dyDescent="0.3">
      <c r="B43" s="34"/>
      <c r="AR43" s="34"/>
    </row>
    <row r="44" spans="2:56" s="1" customFormat="1" ht="15" x14ac:dyDescent="0.3">
      <c r="B44" s="34"/>
      <c r="C44" s="56" t="s">
        <v>21</v>
      </c>
      <c r="L44" s="59" t="str">
        <f>IF(K8="","",K8)</f>
        <v/>
      </c>
      <c r="AI44" s="56" t="s">
        <v>23</v>
      </c>
      <c r="AM44" s="765" t="str">
        <f>IF(AN8= "","",AN8)</f>
        <v>1. 5. 2018</v>
      </c>
      <c r="AN44" s="765"/>
      <c r="AR44" s="34"/>
    </row>
    <row r="45" spans="2:56" s="1" customFormat="1" ht="6.95" customHeight="1" x14ac:dyDescent="0.3">
      <c r="B45" s="34"/>
      <c r="AR45" s="34"/>
    </row>
    <row r="46" spans="2:56" s="1" customFormat="1" ht="15" x14ac:dyDescent="0.3">
      <c r="B46" s="34"/>
      <c r="C46" s="56" t="s">
        <v>25</v>
      </c>
      <c r="L46" s="3" t="str">
        <f>IF(E11= "","",E11)</f>
        <v>Vězeňská služba České republiky</v>
      </c>
      <c r="AI46" s="56" t="s">
        <v>32</v>
      </c>
      <c r="AM46" s="766" t="str">
        <f>IF(E17="","",E17)</f>
        <v>PDE s.r.o.</v>
      </c>
      <c r="AN46" s="766"/>
      <c r="AO46" s="766"/>
      <c r="AP46" s="766"/>
      <c r="AR46" s="34"/>
      <c r="AS46" s="767" t="s">
        <v>53</v>
      </c>
      <c r="AT46" s="768"/>
      <c r="AU46" s="61"/>
      <c r="AV46" s="61"/>
      <c r="AW46" s="61"/>
      <c r="AX46" s="61"/>
      <c r="AY46" s="61"/>
      <c r="AZ46" s="61"/>
      <c r="BA46" s="61"/>
      <c r="BB46" s="61"/>
      <c r="BC46" s="61"/>
      <c r="BD46" s="62"/>
    </row>
    <row r="47" spans="2:56" s="1" customFormat="1" ht="15" x14ac:dyDescent="0.3">
      <c r="B47" s="34"/>
      <c r="C47" s="56" t="s">
        <v>30</v>
      </c>
      <c r="L47" s="3" t="str">
        <f>IF(E14="","",E14)</f>
        <v xml:space="preserve"> </v>
      </c>
      <c r="AR47" s="34"/>
      <c r="AS47" s="769"/>
      <c r="AT47" s="770"/>
      <c r="AU47" s="35"/>
      <c r="AV47" s="35"/>
      <c r="AW47" s="35"/>
      <c r="AX47" s="35"/>
      <c r="AY47" s="35"/>
      <c r="AZ47" s="35"/>
      <c r="BA47" s="35"/>
      <c r="BB47" s="35"/>
      <c r="BC47" s="35"/>
      <c r="BD47" s="63"/>
    </row>
    <row r="48" spans="2:56" s="1" customFormat="1" ht="10.9" customHeight="1" x14ac:dyDescent="0.3">
      <c r="B48" s="34"/>
      <c r="AR48" s="34"/>
      <c r="AS48" s="769"/>
      <c r="AT48" s="770"/>
      <c r="AU48" s="35"/>
      <c r="AV48" s="35"/>
      <c r="AW48" s="35"/>
      <c r="AX48" s="35"/>
      <c r="AY48" s="35"/>
      <c r="AZ48" s="35"/>
      <c r="BA48" s="35"/>
      <c r="BB48" s="35"/>
      <c r="BC48" s="35"/>
      <c r="BD48" s="63"/>
    </row>
    <row r="49" spans="1:91" s="1" customFormat="1" ht="29.25" customHeight="1" x14ac:dyDescent="0.3">
      <c r="B49" s="34"/>
      <c r="C49" s="771" t="s">
        <v>54</v>
      </c>
      <c r="D49" s="772"/>
      <c r="E49" s="772"/>
      <c r="F49" s="772"/>
      <c r="G49" s="772"/>
      <c r="H49" s="64"/>
      <c r="I49" s="773" t="s">
        <v>55</v>
      </c>
      <c r="J49" s="772"/>
      <c r="K49" s="772"/>
      <c r="L49" s="772"/>
      <c r="M49" s="772"/>
      <c r="N49" s="772"/>
      <c r="O49" s="772"/>
      <c r="P49" s="772"/>
      <c r="Q49" s="772"/>
      <c r="R49" s="772"/>
      <c r="S49" s="772"/>
      <c r="T49" s="772"/>
      <c r="U49" s="772"/>
      <c r="V49" s="772"/>
      <c r="W49" s="772"/>
      <c r="X49" s="772"/>
      <c r="Y49" s="772"/>
      <c r="Z49" s="772"/>
      <c r="AA49" s="772"/>
      <c r="AB49" s="772"/>
      <c r="AC49" s="772"/>
      <c r="AD49" s="772"/>
      <c r="AE49" s="772"/>
      <c r="AF49" s="772"/>
      <c r="AG49" s="774" t="s">
        <v>56</v>
      </c>
      <c r="AH49" s="772"/>
      <c r="AI49" s="772"/>
      <c r="AJ49" s="772"/>
      <c r="AK49" s="772"/>
      <c r="AL49" s="772"/>
      <c r="AM49" s="772"/>
      <c r="AN49" s="773" t="s">
        <v>57</v>
      </c>
      <c r="AO49" s="772"/>
      <c r="AP49" s="772"/>
      <c r="AQ49" s="65" t="s">
        <v>58</v>
      </c>
      <c r="AR49" s="34"/>
      <c r="AS49" s="66" t="s">
        <v>59</v>
      </c>
      <c r="AT49" s="67" t="s">
        <v>60</v>
      </c>
      <c r="AU49" s="67" t="s">
        <v>61</v>
      </c>
      <c r="AV49" s="67" t="s">
        <v>62</v>
      </c>
      <c r="AW49" s="67" t="s">
        <v>63</v>
      </c>
      <c r="AX49" s="67" t="s">
        <v>64</v>
      </c>
      <c r="AY49" s="67" t="s">
        <v>65</v>
      </c>
      <c r="AZ49" s="67" t="s">
        <v>66</v>
      </c>
      <c r="BA49" s="67" t="s">
        <v>67</v>
      </c>
      <c r="BB49" s="67" t="s">
        <v>68</v>
      </c>
      <c r="BC49" s="67" t="s">
        <v>69</v>
      </c>
      <c r="BD49" s="68" t="s">
        <v>70</v>
      </c>
    </row>
    <row r="50" spans="1:91" s="1" customFormat="1" ht="10.9" customHeight="1" x14ac:dyDescent="0.3">
      <c r="B50" s="34"/>
      <c r="AR50" s="34"/>
      <c r="AS50" s="69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2"/>
    </row>
    <row r="51" spans="1:91" s="4" customFormat="1" ht="32.450000000000003" customHeight="1" x14ac:dyDescent="0.3">
      <c r="B51" s="57"/>
      <c r="C51" s="70" t="s">
        <v>71</v>
      </c>
      <c r="D51" s="71"/>
      <c r="E51" s="71"/>
      <c r="F51" s="71"/>
      <c r="G51" s="71"/>
      <c r="H51" s="71"/>
      <c r="I51" s="71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  <c r="AG51" s="756">
        <f>ROUND(SUM(AG52:AG84),2)</f>
        <v>0</v>
      </c>
      <c r="AH51" s="756"/>
      <c r="AI51" s="756"/>
      <c r="AJ51" s="756"/>
      <c r="AK51" s="756"/>
      <c r="AL51" s="756"/>
      <c r="AM51" s="756"/>
      <c r="AN51" s="757">
        <f>ROUND(SUM(AN52:AP84),2)</f>
        <v>0</v>
      </c>
      <c r="AO51" s="757"/>
      <c r="AP51" s="757"/>
      <c r="AQ51" s="72" t="s">
        <v>5</v>
      </c>
      <c r="AR51" s="57"/>
      <c r="AS51" s="73">
        <f>ROUND(SUM(AS52:AS84),2)</f>
        <v>0</v>
      </c>
      <c r="AT51" s="74" t="e">
        <f t="shared" ref="AT51:AT84" si="0">ROUND(SUM(AV51:AW51),2)</f>
        <v>#REF!</v>
      </c>
      <c r="AU51" s="75" t="e">
        <f>ROUND(SUM(AU52:AU84),5)</f>
        <v>#REF!</v>
      </c>
      <c r="AV51" s="74" t="e">
        <f>ROUND(AZ51*L26,2)</f>
        <v>#REF!</v>
      </c>
      <c r="AW51" s="74" t="e">
        <f>ROUND(BA51*L27,2)</f>
        <v>#REF!</v>
      </c>
      <c r="AX51" s="74" t="e">
        <f>ROUND(BB51*L26,2)</f>
        <v>#REF!</v>
      </c>
      <c r="AY51" s="74" t="e">
        <f>ROUND(BC51*L27,2)</f>
        <v>#REF!</v>
      </c>
      <c r="AZ51" s="74" t="e">
        <f>ROUND(SUM(AZ52:AZ84),2)</f>
        <v>#REF!</v>
      </c>
      <c r="BA51" s="74" t="e">
        <f>ROUND(SUM(BA52:BA84),2)</f>
        <v>#REF!</v>
      </c>
      <c r="BB51" s="74" t="e">
        <f>ROUND(SUM(BB52:BB84),2)</f>
        <v>#REF!</v>
      </c>
      <c r="BC51" s="74" t="e">
        <f>ROUND(SUM(BC52:BC84),2)</f>
        <v>#REF!</v>
      </c>
      <c r="BD51" s="76" t="e">
        <f>ROUND(SUM(BD52:BD84),2)</f>
        <v>#REF!</v>
      </c>
      <c r="BS51" s="58" t="s">
        <v>72</v>
      </c>
      <c r="BT51" s="58" t="s">
        <v>73</v>
      </c>
      <c r="BU51" s="77" t="s">
        <v>74</v>
      </c>
      <c r="BV51" s="58" t="s">
        <v>75</v>
      </c>
      <c r="BW51" s="58" t="s">
        <v>7</v>
      </c>
      <c r="BX51" s="58" t="s">
        <v>76</v>
      </c>
      <c r="CL51" s="58" t="s">
        <v>5</v>
      </c>
    </row>
    <row r="52" spans="1:91" s="5" customFormat="1" ht="27" customHeight="1" x14ac:dyDescent="0.3">
      <c r="A52" s="78" t="s">
        <v>77</v>
      </c>
      <c r="B52" s="79"/>
      <c r="C52" s="80"/>
      <c r="D52" s="755" t="s">
        <v>78</v>
      </c>
      <c r="E52" s="755"/>
      <c r="F52" s="755"/>
      <c r="G52" s="755"/>
      <c r="H52" s="755"/>
      <c r="I52" s="81"/>
      <c r="J52" s="755" t="s">
        <v>79</v>
      </c>
      <c r="K52" s="755"/>
      <c r="L52" s="755"/>
      <c r="M52" s="755"/>
      <c r="N52" s="755"/>
      <c r="O52" s="755"/>
      <c r="P52" s="755"/>
      <c r="Q52" s="755"/>
      <c r="R52" s="755"/>
      <c r="S52" s="755"/>
      <c r="T52" s="755"/>
      <c r="U52" s="755"/>
      <c r="V52" s="755"/>
      <c r="W52" s="755"/>
      <c r="X52" s="755"/>
      <c r="Y52" s="755"/>
      <c r="Z52" s="755"/>
      <c r="AA52" s="755"/>
      <c r="AB52" s="755"/>
      <c r="AC52" s="755"/>
      <c r="AD52" s="755"/>
      <c r="AE52" s="755"/>
      <c r="AF52" s="755"/>
      <c r="AG52" s="753">
        <f>'D.1.1 - Architektonicko -...'!J91</f>
        <v>0</v>
      </c>
      <c r="AH52" s="754"/>
      <c r="AI52" s="754"/>
      <c r="AJ52" s="754"/>
      <c r="AK52" s="754"/>
      <c r="AL52" s="754"/>
      <c r="AM52" s="754"/>
      <c r="AN52" s="753">
        <f>'D.1.1 - Architektonicko -...'!J36</f>
        <v>0</v>
      </c>
      <c r="AO52" s="753"/>
      <c r="AP52" s="753"/>
      <c r="AQ52" s="82" t="s">
        <v>80</v>
      </c>
      <c r="AR52" s="79"/>
      <c r="AS52" s="83">
        <v>0</v>
      </c>
      <c r="AT52" s="84" t="e">
        <f t="shared" si="0"/>
        <v>#REF!</v>
      </c>
      <c r="AU52" s="85" t="e">
        <f>#REF!</f>
        <v>#REF!</v>
      </c>
      <c r="AV52" s="84" t="e">
        <f>#REF!</f>
        <v>#REF!</v>
      </c>
      <c r="AW52" s="84" t="e">
        <f>#REF!</f>
        <v>#REF!</v>
      </c>
      <c r="AX52" s="84" t="e">
        <f>#REF!</f>
        <v>#REF!</v>
      </c>
      <c r="AY52" s="84" t="e">
        <f>#REF!</f>
        <v>#REF!</v>
      </c>
      <c r="AZ52" s="84" t="e">
        <f>#REF!</f>
        <v>#REF!</v>
      </c>
      <c r="BA52" s="84" t="e">
        <f>#REF!</f>
        <v>#REF!</v>
      </c>
      <c r="BB52" s="84" t="e">
        <f>#REF!</f>
        <v>#REF!</v>
      </c>
      <c r="BC52" s="84" t="e">
        <f>#REF!</f>
        <v>#REF!</v>
      </c>
      <c r="BD52" s="86" t="e">
        <f>#REF!</f>
        <v>#REF!</v>
      </c>
      <c r="BT52" s="87" t="s">
        <v>81</v>
      </c>
      <c r="BV52" s="87" t="s">
        <v>75</v>
      </c>
      <c r="BW52" s="87" t="s">
        <v>82</v>
      </c>
      <c r="BX52" s="87" t="s">
        <v>7</v>
      </c>
      <c r="CL52" s="87" t="s">
        <v>5</v>
      </c>
      <c r="CM52" s="87" t="s">
        <v>83</v>
      </c>
    </row>
    <row r="53" spans="1:91" s="5" customFormat="1" ht="27.75" customHeight="1" x14ac:dyDescent="0.3">
      <c r="A53" s="78" t="s">
        <v>77</v>
      </c>
      <c r="B53" s="79"/>
      <c r="C53" s="80"/>
      <c r="D53" s="755" t="s">
        <v>84</v>
      </c>
      <c r="E53" s="755"/>
      <c r="F53" s="755"/>
      <c r="G53" s="755"/>
      <c r="H53" s="755"/>
      <c r="I53" s="81"/>
      <c r="J53" s="755" t="s">
        <v>85</v>
      </c>
      <c r="K53" s="755"/>
      <c r="L53" s="755"/>
      <c r="M53" s="755"/>
      <c r="N53" s="755"/>
      <c r="O53" s="755"/>
      <c r="P53" s="755"/>
      <c r="Q53" s="755"/>
      <c r="R53" s="755"/>
      <c r="S53" s="755"/>
      <c r="T53" s="755"/>
      <c r="U53" s="755"/>
      <c r="V53" s="755"/>
      <c r="W53" s="755"/>
      <c r="X53" s="755"/>
      <c r="Y53" s="755"/>
      <c r="Z53" s="755"/>
      <c r="AA53" s="755"/>
      <c r="AB53" s="755"/>
      <c r="AC53" s="755"/>
      <c r="AD53" s="755"/>
      <c r="AE53" s="755"/>
      <c r="AF53" s="755"/>
      <c r="AG53" s="753">
        <f>'D.1.2 Stavebně konstrukční'!J27</f>
        <v>0</v>
      </c>
      <c r="AH53" s="754"/>
      <c r="AI53" s="754"/>
      <c r="AJ53" s="754"/>
      <c r="AK53" s="754"/>
      <c r="AL53" s="754"/>
      <c r="AM53" s="754"/>
      <c r="AN53" s="753">
        <f>'D.1.2 Stavebně konstrukční'!J36</f>
        <v>0</v>
      </c>
      <c r="AO53" s="753"/>
      <c r="AP53" s="753"/>
      <c r="AQ53" s="82" t="s">
        <v>80</v>
      </c>
      <c r="AR53" s="79"/>
      <c r="AS53" s="83">
        <v>0</v>
      </c>
      <c r="AT53" s="84" t="e">
        <f t="shared" si="0"/>
        <v>#REF!</v>
      </c>
      <c r="AU53" s="85" t="e">
        <f>#REF!</f>
        <v>#REF!</v>
      </c>
      <c r="AV53" s="84" t="e">
        <f>#REF!</f>
        <v>#REF!</v>
      </c>
      <c r="AW53" s="84" t="e">
        <f>#REF!</f>
        <v>#REF!</v>
      </c>
      <c r="AX53" s="84" t="e">
        <f>#REF!</f>
        <v>#REF!</v>
      </c>
      <c r="AY53" s="84" t="e">
        <f>#REF!</f>
        <v>#REF!</v>
      </c>
      <c r="AZ53" s="84" t="e">
        <f>#REF!</f>
        <v>#REF!</v>
      </c>
      <c r="BA53" s="84" t="e">
        <f>#REF!</f>
        <v>#REF!</v>
      </c>
      <c r="BB53" s="84" t="e">
        <f>#REF!</f>
        <v>#REF!</v>
      </c>
      <c r="BC53" s="84" t="e">
        <f>#REF!</f>
        <v>#REF!</v>
      </c>
      <c r="BD53" s="86" t="e">
        <f>#REF!</f>
        <v>#REF!</v>
      </c>
      <c r="BT53" s="87" t="s">
        <v>81</v>
      </c>
      <c r="BV53" s="87" t="s">
        <v>75</v>
      </c>
      <c r="BW53" s="87" t="s">
        <v>86</v>
      </c>
      <c r="BX53" s="87" t="s">
        <v>7</v>
      </c>
      <c r="CL53" s="87" t="s">
        <v>5</v>
      </c>
      <c r="CM53" s="87" t="s">
        <v>83</v>
      </c>
    </row>
    <row r="54" spans="1:91" s="5" customFormat="1" ht="29.25" customHeight="1" x14ac:dyDescent="0.3">
      <c r="A54" s="78" t="s">
        <v>77</v>
      </c>
      <c r="B54" s="79"/>
      <c r="C54" s="80"/>
      <c r="D54" s="755" t="s">
        <v>87</v>
      </c>
      <c r="E54" s="755"/>
      <c r="F54" s="755"/>
      <c r="G54" s="755"/>
      <c r="H54" s="755"/>
      <c r="I54" s="81"/>
      <c r="J54" s="755" t="s">
        <v>88</v>
      </c>
      <c r="K54" s="755"/>
      <c r="L54" s="755"/>
      <c r="M54" s="755"/>
      <c r="N54" s="755"/>
      <c r="O54" s="755"/>
      <c r="P54" s="755"/>
      <c r="Q54" s="755"/>
      <c r="R54" s="755"/>
      <c r="S54" s="755"/>
      <c r="T54" s="755"/>
      <c r="U54" s="755"/>
      <c r="V54" s="755"/>
      <c r="W54" s="755"/>
      <c r="X54" s="755"/>
      <c r="Y54" s="755"/>
      <c r="Z54" s="755"/>
      <c r="AA54" s="755"/>
      <c r="AB54" s="755"/>
      <c r="AC54" s="755"/>
      <c r="AD54" s="755"/>
      <c r="AE54" s="755"/>
      <c r="AF54" s="755"/>
      <c r="AG54" s="753">
        <f>'D.1.4.a rozvody'!J27+'D.1.4.a pripojkavody '!J27+'D.1.4.a upravna '!J27+'D.1.4.a  Kotelna'!J56+'D1.4.a PS14'!J27+'D.1.4.a PS23'!J27+'D.1.4.a PS29'!J27+'D.1.4.a PS3'!J27+'D.1.4.a PS30'!J27+'D.1.4.a PS35 '!J27+'D.1.4.a PS37b '!J27+'D.1.4.a PS37c '!J27+'D.1.4.a PS46 '!J27+'D.1.4.a PS48'!J27+'D.1.4.a PS50'!J27+'D.1.4.a PS55'!J27+'D.1.4.a PS76 '!J27+'D.1.4.a PS8 '!J27+'D.1.4.a PS82'!J27</f>
        <v>0</v>
      </c>
      <c r="AH54" s="754"/>
      <c r="AI54" s="754"/>
      <c r="AJ54" s="754"/>
      <c r="AK54" s="754"/>
      <c r="AL54" s="754"/>
      <c r="AM54" s="754"/>
      <c r="AN54" s="753">
        <f>AG54*1.21</f>
        <v>0</v>
      </c>
      <c r="AO54" s="753"/>
      <c r="AP54" s="753"/>
      <c r="AQ54" s="82" t="s">
        <v>80</v>
      </c>
      <c r="AR54" s="79"/>
      <c r="AS54" s="83">
        <v>0</v>
      </c>
      <c r="AT54" s="84" t="e">
        <f t="shared" si="0"/>
        <v>#REF!</v>
      </c>
      <c r="AU54" s="85" t="e">
        <f>#REF!</f>
        <v>#REF!</v>
      </c>
      <c r="AV54" s="84" t="e">
        <f>#REF!</f>
        <v>#REF!</v>
      </c>
      <c r="AW54" s="84" t="e">
        <f>#REF!</f>
        <v>#REF!</v>
      </c>
      <c r="AX54" s="84" t="e">
        <f>#REF!</f>
        <v>#REF!</v>
      </c>
      <c r="AY54" s="84" t="e">
        <f>#REF!</f>
        <v>#REF!</v>
      </c>
      <c r="AZ54" s="84" t="e">
        <f>#REF!</f>
        <v>#REF!</v>
      </c>
      <c r="BA54" s="84" t="e">
        <f>#REF!</f>
        <v>#REF!</v>
      </c>
      <c r="BB54" s="84" t="e">
        <f>#REF!</f>
        <v>#REF!</v>
      </c>
      <c r="BC54" s="84" t="e">
        <f>#REF!</f>
        <v>#REF!</v>
      </c>
      <c r="BD54" s="86" t="e">
        <f>#REF!</f>
        <v>#REF!</v>
      </c>
      <c r="BT54" s="87" t="s">
        <v>81</v>
      </c>
      <c r="BV54" s="87" t="s">
        <v>75</v>
      </c>
      <c r="BW54" s="87" t="s">
        <v>89</v>
      </c>
      <c r="BX54" s="87" t="s">
        <v>7</v>
      </c>
      <c r="CL54" s="87" t="s">
        <v>5</v>
      </c>
      <c r="CM54" s="87" t="s">
        <v>83</v>
      </c>
    </row>
    <row r="55" spans="1:91" s="5" customFormat="1" ht="25.5" customHeight="1" x14ac:dyDescent="0.3">
      <c r="A55" s="78" t="s">
        <v>77</v>
      </c>
      <c r="B55" s="79"/>
      <c r="C55" s="80"/>
      <c r="D55" s="755" t="s">
        <v>90</v>
      </c>
      <c r="E55" s="755"/>
      <c r="F55" s="755"/>
      <c r="G55" s="755"/>
      <c r="H55" s="755"/>
      <c r="I55" s="81"/>
      <c r="J55" s="755" t="s">
        <v>91</v>
      </c>
      <c r="K55" s="755"/>
      <c r="L55" s="755"/>
      <c r="M55" s="755"/>
      <c r="N55" s="755"/>
      <c r="O55" s="755"/>
      <c r="P55" s="755"/>
      <c r="Q55" s="755"/>
      <c r="R55" s="755"/>
      <c r="S55" s="755"/>
      <c r="T55" s="755"/>
      <c r="U55" s="755"/>
      <c r="V55" s="755"/>
      <c r="W55" s="755"/>
      <c r="X55" s="755"/>
      <c r="Y55" s="755"/>
      <c r="Z55" s="755"/>
      <c r="AA55" s="755"/>
      <c r="AB55" s="755"/>
      <c r="AC55" s="755"/>
      <c r="AD55" s="755"/>
      <c r="AE55" s="755"/>
      <c r="AF55" s="755"/>
      <c r="AG55" s="753">
        <f>'D.1.4.b - Plyn'!J27</f>
        <v>0</v>
      </c>
      <c r="AH55" s="754"/>
      <c r="AI55" s="754"/>
      <c r="AJ55" s="754"/>
      <c r="AK55" s="754"/>
      <c r="AL55" s="754"/>
      <c r="AM55" s="754"/>
      <c r="AN55" s="753">
        <f>AG55*1.21</f>
        <v>0</v>
      </c>
      <c r="AO55" s="753"/>
      <c r="AP55" s="753"/>
      <c r="AQ55" s="82" t="s">
        <v>80</v>
      </c>
      <c r="AR55" s="79"/>
      <c r="AS55" s="83">
        <v>0</v>
      </c>
      <c r="AT55" s="84" t="e">
        <f t="shared" si="0"/>
        <v>#REF!</v>
      </c>
      <c r="AU55" s="85" t="e">
        <f>#REF!</f>
        <v>#REF!</v>
      </c>
      <c r="AV55" s="84" t="e">
        <f>#REF!</f>
        <v>#REF!</v>
      </c>
      <c r="AW55" s="84" t="e">
        <f>#REF!</f>
        <v>#REF!</v>
      </c>
      <c r="AX55" s="84" t="e">
        <f>#REF!</f>
        <v>#REF!</v>
      </c>
      <c r="AY55" s="84" t="e">
        <f>#REF!</f>
        <v>#REF!</v>
      </c>
      <c r="AZ55" s="84" t="e">
        <f>#REF!</f>
        <v>#REF!</v>
      </c>
      <c r="BA55" s="84" t="e">
        <f>#REF!</f>
        <v>#REF!</v>
      </c>
      <c r="BB55" s="84" t="e">
        <f>#REF!</f>
        <v>#REF!</v>
      </c>
      <c r="BC55" s="84" t="e">
        <f>#REF!</f>
        <v>#REF!</v>
      </c>
      <c r="BD55" s="86" t="e">
        <f>#REF!</f>
        <v>#REF!</v>
      </c>
      <c r="BT55" s="87" t="s">
        <v>81</v>
      </c>
      <c r="BV55" s="87" t="s">
        <v>75</v>
      </c>
      <c r="BW55" s="87" t="s">
        <v>92</v>
      </c>
      <c r="BX55" s="87" t="s">
        <v>7</v>
      </c>
      <c r="CL55" s="87" t="s">
        <v>5</v>
      </c>
      <c r="CM55" s="87" t="s">
        <v>83</v>
      </c>
    </row>
    <row r="56" spans="1:91" s="5" customFormat="1" ht="31.5" customHeight="1" x14ac:dyDescent="0.3">
      <c r="A56" s="78" t="s">
        <v>77</v>
      </c>
      <c r="B56" s="79"/>
      <c r="C56" s="80"/>
      <c r="D56" s="755" t="s">
        <v>93</v>
      </c>
      <c r="E56" s="755"/>
      <c r="F56" s="755"/>
      <c r="G56" s="755"/>
      <c r="H56" s="755"/>
      <c r="I56" s="81"/>
      <c r="J56" s="755" t="s">
        <v>94</v>
      </c>
      <c r="K56" s="755"/>
      <c r="L56" s="755"/>
      <c r="M56" s="755"/>
      <c r="N56" s="755"/>
      <c r="O56" s="755"/>
      <c r="P56" s="755"/>
      <c r="Q56" s="755"/>
      <c r="R56" s="755"/>
      <c r="S56" s="755"/>
      <c r="T56" s="755"/>
      <c r="U56" s="755"/>
      <c r="V56" s="755"/>
      <c r="W56" s="755"/>
      <c r="X56" s="755"/>
      <c r="Y56" s="755"/>
      <c r="Z56" s="755"/>
      <c r="AA56" s="755"/>
      <c r="AB56" s="755"/>
      <c r="AC56" s="755"/>
      <c r="AD56" s="755"/>
      <c r="AE56" s="755"/>
      <c r="AF56" s="755"/>
      <c r="AG56" s="753">
        <f>'D.1.4.c - 01 - Zařízení p...'!J27</f>
        <v>0</v>
      </c>
      <c r="AH56" s="754"/>
      <c r="AI56" s="754"/>
      <c r="AJ56" s="754"/>
      <c r="AK56" s="754"/>
      <c r="AL56" s="754"/>
      <c r="AM56" s="754"/>
      <c r="AN56" s="753">
        <f t="shared" ref="AN56:AN82" si="1">SUM(AG56,AT56)</f>
        <v>0</v>
      </c>
      <c r="AO56" s="753"/>
      <c r="AP56" s="753"/>
      <c r="AQ56" s="82" t="s">
        <v>80</v>
      </c>
      <c r="AR56" s="79"/>
      <c r="AS56" s="83">
        <v>0</v>
      </c>
      <c r="AT56" s="84">
        <f t="shared" si="0"/>
        <v>0</v>
      </c>
      <c r="AU56" s="85">
        <f>'D.1.4.c - 01 - Zařízení p...'!P82</f>
        <v>955.6149999999999</v>
      </c>
      <c r="AV56" s="84">
        <f>'D.1.4.c - 01 - Zařízení p...'!J30</f>
        <v>0</v>
      </c>
      <c r="AW56" s="84">
        <f>'D.1.4.c - 01 - Zařízení p...'!J31</f>
        <v>0</v>
      </c>
      <c r="AX56" s="84">
        <f>'D.1.4.c - 01 - Zařízení p...'!J32</f>
        <v>0</v>
      </c>
      <c r="AY56" s="84">
        <f>'D.1.4.c - 01 - Zařízení p...'!J33</f>
        <v>0</v>
      </c>
      <c r="AZ56" s="84">
        <f>'D.1.4.c - 01 - Zařízení p...'!F30</f>
        <v>0</v>
      </c>
      <c r="BA56" s="84">
        <f>'D.1.4.c - 01 - Zařízení p...'!F31</f>
        <v>0</v>
      </c>
      <c r="BB56" s="84">
        <f>'D.1.4.c - 01 - Zařízení p...'!F32</f>
        <v>0</v>
      </c>
      <c r="BC56" s="84">
        <f>'D.1.4.c - 01 - Zařízení p...'!F33</f>
        <v>0</v>
      </c>
      <c r="BD56" s="86">
        <f>'D.1.4.c - 01 - Zařízení p...'!F34</f>
        <v>0</v>
      </c>
      <c r="BT56" s="87" t="s">
        <v>81</v>
      </c>
      <c r="BV56" s="87" t="s">
        <v>75</v>
      </c>
      <c r="BW56" s="87" t="s">
        <v>95</v>
      </c>
      <c r="BX56" s="87" t="s">
        <v>7</v>
      </c>
      <c r="CL56" s="87" t="s">
        <v>5</v>
      </c>
      <c r="CM56" s="87" t="s">
        <v>83</v>
      </c>
    </row>
    <row r="57" spans="1:91" s="5" customFormat="1" ht="31.5" customHeight="1" x14ac:dyDescent="0.3">
      <c r="A57" s="78" t="s">
        <v>77</v>
      </c>
      <c r="B57" s="79"/>
      <c r="C57" s="80"/>
      <c r="D57" s="755" t="s">
        <v>96</v>
      </c>
      <c r="E57" s="755"/>
      <c r="F57" s="755"/>
      <c r="G57" s="755"/>
      <c r="H57" s="755"/>
      <c r="I57" s="81"/>
      <c r="J57" s="755" t="s">
        <v>97</v>
      </c>
      <c r="K57" s="755"/>
      <c r="L57" s="755"/>
      <c r="M57" s="755"/>
      <c r="N57" s="755"/>
      <c r="O57" s="755"/>
      <c r="P57" s="755"/>
      <c r="Q57" s="755"/>
      <c r="R57" s="755"/>
      <c r="S57" s="755"/>
      <c r="T57" s="755"/>
      <c r="U57" s="755"/>
      <c r="V57" s="755"/>
      <c r="W57" s="755"/>
      <c r="X57" s="755"/>
      <c r="Y57" s="755"/>
      <c r="Z57" s="755"/>
      <c r="AA57" s="755"/>
      <c r="AB57" s="755"/>
      <c r="AC57" s="755"/>
      <c r="AD57" s="755"/>
      <c r="AE57" s="755"/>
      <c r="AF57" s="755"/>
      <c r="AG57" s="753">
        <f>'D.1.4.c - 02 - Zařízení p...'!J27</f>
        <v>0</v>
      </c>
      <c r="AH57" s="754"/>
      <c r="AI57" s="754"/>
      <c r="AJ57" s="754"/>
      <c r="AK57" s="754"/>
      <c r="AL57" s="754"/>
      <c r="AM57" s="754"/>
      <c r="AN57" s="753">
        <f t="shared" si="1"/>
        <v>0</v>
      </c>
      <c r="AO57" s="753"/>
      <c r="AP57" s="753"/>
      <c r="AQ57" s="82" t="s">
        <v>80</v>
      </c>
      <c r="AR57" s="79"/>
      <c r="AS57" s="83">
        <v>0</v>
      </c>
      <c r="AT57" s="84">
        <f t="shared" si="0"/>
        <v>0</v>
      </c>
      <c r="AU57" s="85">
        <f>'D.1.4.c - 02 - Zařízení p...'!P81</f>
        <v>254.96600000000001</v>
      </c>
      <c r="AV57" s="84">
        <f>'D.1.4.c - 02 - Zařízení p...'!J30</f>
        <v>0</v>
      </c>
      <c r="AW57" s="84">
        <f>'D.1.4.c - 02 - Zařízení p...'!J31</f>
        <v>0</v>
      </c>
      <c r="AX57" s="84">
        <f>'D.1.4.c - 02 - Zařízení p...'!J32</f>
        <v>0</v>
      </c>
      <c r="AY57" s="84">
        <f>'D.1.4.c - 02 - Zařízení p...'!J33</f>
        <v>0</v>
      </c>
      <c r="AZ57" s="84">
        <f>'D.1.4.c - 02 - Zařízení p...'!F30</f>
        <v>0</v>
      </c>
      <c r="BA57" s="84">
        <f>'D.1.4.c - 02 - Zařízení p...'!F31</f>
        <v>0</v>
      </c>
      <c r="BB57" s="84">
        <f>'D.1.4.c - 02 - Zařízení p...'!F32</f>
        <v>0</v>
      </c>
      <c r="BC57" s="84">
        <f>'D.1.4.c - 02 - Zařízení p...'!F33</f>
        <v>0</v>
      </c>
      <c r="BD57" s="86">
        <f>'D.1.4.c - 02 - Zařízení p...'!F34</f>
        <v>0</v>
      </c>
      <c r="BT57" s="87" t="s">
        <v>81</v>
      </c>
      <c r="BV57" s="87" t="s">
        <v>75</v>
      </c>
      <c r="BW57" s="87" t="s">
        <v>98</v>
      </c>
      <c r="BX57" s="87" t="s">
        <v>7</v>
      </c>
      <c r="CL57" s="87" t="s">
        <v>5</v>
      </c>
      <c r="CM57" s="87" t="s">
        <v>83</v>
      </c>
    </row>
    <row r="58" spans="1:91" s="5" customFormat="1" ht="31.5" customHeight="1" x14ac:dyDescent="0.3">
      <c r="A58" s="78" t="s">
        <v>77</v>
      </c>
      <c r="B58" s="79"/>
      <c r="C58" s="80"/>
      <c r="D58" s="755" t="s">
        <v>99</v>
      </c>
      <c r="E58" s="755"/>
      <c r="F58" s="755"/>
      <c r="G58" s="755"/>
      <c r="H58" s="755"/>
      <c r="I58" s="81"/>
      <c r="J58" s="755" t="s">
        <v>100</v>
      </c>
      <c r="K58" s="755"/>
      <c r="L58" s="755"/>
      <c r="M58" s="755"/>
      <c r="N58" s="755"/>
      <c r="O58" s="755"/>
      <c r="P58" s="755"/>
      <c r="Q58" s="755"/>
      <c r="R58" s="755"/>
      <c r="S58" s="755"/>
      <c r="T58" s="755"/>
      <c r="U58" s="755"/>
      <c r="V58" s="755"/>
      <c r="W58" s="755"/>
      <c r="X58" s="755"/>
      <c r="Y58" s="755"/>
      <c r="Z58" s="755"/>
      <c r="AA58" s="755"/>
      <c r="AB58" s="755"/>
      <c r="AC58" s="755"/>
      <c r="AD58" s="755"/>
      <c r="AE58" s="755"/>
      <c r="AF58" s="755"/>
      <c r="AG58" s="753">
        <f>'D.1.4.c - 03 - Zařízení p...'!J27</f>
        <v>0</v>
      </c>
      <c r="AH58" s="754"/>
      <c r="AI58" s="754"/>
      <c r="AJ58" s="754"/>
      <c r="AK58" s="754"/>
      <c r="AL58" s="754"/>
      <c r="AM58" s="754"/>
      <c r="AN58" s="753">
        <f t="shared" si="1"/>
        <v>0</v>
      </c>
      <c r="AO58" s="753"/>
      <c r="AP58" s="753"/>
      <c r="AQ58" s="82" t="s">
        <v>80</v>
      </c>
      <c r="AR58" s="79"/>
      <c r="AS58" s="83">
        <v>0</v>
      </c>
      <c r="AT58" s="84">
        <f t="shared" si="0"/>
        <v>0</v>
      </c>
      <c r="AU58" s="85">
        <f>'D.1.4.c - 03 - Zařízení p...'!P81</f>
        <v>707.89160000000004</v>
      </c>
      <c r="AV58" s="84">
        <f>'D.1.4.c - 03 - Zařízení p...'!J30</f>
        <v>0</v>
      </c>
      <c r="AW58" s="84">
        <f>'D.1.4.c - 03 - Zařízení p...'!J31</f>
        <v>0</v>
      </c>
      <c r="AX58" s="84">
        <f>'D.1.4.c - 03 - Zařízení p...'!J32</f>
        <v>0</v>
      </c>
      <c r="AY58" s="84">
        <f>'D.1.4.c - 03 - Zařízení p...'!J33</f>
        <v>0</v>
      </c>
      <c r="AZ58" s="84">
        <f>'D.1.4.c - 03 - Zařízení p...'!F30</f>
        <v>0</v>
      </c>
      <c r="BA58" s="84">
        <f>'D.1.4.c - 03 - Zařízení p...'!F31</f>
        <v>0</v>
      </c>
      <c r="BB58" s="84">
        <f>'D.1.4.c - 03 - Zařízení p...'!F32</f>
        <v>0</v>
      </c>
      <c r="BC58" s="84">
        <f>'D.1.4.c - 03 - Zařízení p...'!F33</f>
        <v>0</v>
      </c>
      <c r="BD58" s="86">
        <f>'D.1.4.c - 03 - Zařízení p...'!F34</f>
        <v>0</v>
      </c>
      <c r="BT58" s="87" t="s">
        <v>81</v>
      </c>
      <c r="BV58" s="87" t="s">
        <v>75</v>
      </c>
      <c r="BW58" s="87" t="s">
        <v>101</v>
      </c>
      <c r="BX58" s="87" t="s">
        <v>7</v>
      </c>
      <c r="CL58" s="87" t="s">
        <v>5</v>
      </c>
      <c r="CM58" s="87" t="s">
        <v>83</v>
      </c>
    </row>
    <row r="59" spans="1:91" s="5" customFormat="1" ht="31.5" customHeight="1" x14ac:dyDescent="0.3">
      <c r="A59" s="78" t="s">
        <v>77</v>
      </c>
      <c r="B59" s="79"/>
      <c r="C59" s="80"/>
      <c r="D59" s="755" t="s">
        <v>102</v>
      </c>
      <c r="E59" s="755"/>
      <c r="F59" s="755"/>
      <c r="G59" s="755"/>
      <c r="H59" s="755"/>
      <c r="I59" s="81"/>
      <c r="J59" s="755" t="s">
        <v>103</v>
      </c>
      <c r="K59" s="755"/>
      <c r="L59" s="755"/>
      <c r="M59" s="755"/>
      <c r="N59" s="755"/>
      <c r="O59" s="755"/>
      <c r="P59" s="755"/>
      <c r="Q59" s="755"/>
      <c r="R59" s="755"/>
      <c r="S59" s="755"/>
      <c r="T59" s="755"/>
      <c r="U59" s="755"/>
      <c r="V59" s="755"/>
      <c r="W59" s="755"/>
      <c r="X59" s="755"/>
      <c r="Y59" s="755"/>
      <c r="Z59" s="755"/>
      <c r="AA59" s="755"/>
      <c r="AB59" s="755"/>
      <c r="AC59" s="755"/>
      <c r="AD59" s="755"/>
      <c r="AE59" s="755"/>
      <c r="AF59" s="755"/>
      <c r="AG59" s="753">
        <f>'D.1.4.c - 04 - Zařízení p...'!J27</f>
        <v>0</v>
      </c>
      <c r="AH59" s="754"/>
      <c r="AI59" s="754"/>
      <c r="AJ59" s="754"/>
      <c r="AK59" s="754"/>
      <c r="AL59" s="754"/>
      <c r="AM59" s="754"/>
      <c r="AN59" s="753">
        <f t="shared" si="1"/>
        <v>0</v>
      </c>
      <c r="AO59" s="753"/>
      <c r="AP59" s="753"/>
      <c r="AQ59" s="82" t="s">
        <v>104</v>
      </c>
      <c r="AR59" s="79"/>
      <c r="AS59" s="83">
        <v>0</v>
      </c>
      <c r="AT59" s="84">
        <f t="shared" si="0"/>
        <v>0</v>
      </c>
      <c r="AU59" s="85">
        <f>'D.1.4.c - 04 - Zařízení p...'!P79</f>
        <v>0</v>
      </c>
      <c r="AV59" s="84">
        <f>'D.1.4.c - 04 - Zařízení p...'!J30</f>
        <v>0</v>
      </c>
      <c r="AW59" s="84">
        <f>'D.1.4.c - 04 - Zařízení p...'!J31</f>
        <v>0</v>
      </c>
      <c r="AX59" s="84">
        <f>'D.1.4.c - 04 - Zařízení p...'!J32</f>
        <v>0</v>
      </c>
      <c r="AY59" s="84">
        <f>'D.1.4.c - 04 - Zařízení p...'!J33</f>
        <v>0</v>
      </c>
      <c r="AZ59" s="84">
        <f>'D.1.4.c - 04 - Zařízení p...'!F30</f>
        <v>0</v>
      </c>
      <c r="BA59" s="84">
        <f>'D.1.4.c - 04 - Zařízení p...'!F31</f>
        <v>0</v>
      </c>
      <c r="BB59" s="84">
        <f>'D.1.4.c - 04 - Zařízení p...'!F32</f>
        <v>0</v>
      </c>
      <c r="BC59" s="84">
        <f>'D.1.4.c - 04 - Zařízení p...'!F33</f>
        <v>0</v>
      </c>
      <c r="BD59" s="86">
        <f>'D.1.4.c - 04 - Zařízení p...'!F34</f>
        <v>0</v>
      </c>
      <c r="BT59" s="87" t="s">
        <v>81</v>
      </c>
      <c r="BV59" s="87" t="s">
        <v>75</v>
      </c>
      <c r="BW59" s="87" t="s">
        <v>105</v>
      </c>
      <c r="BX59" s="87" t="s">
        <v>7</v>
      </c>
      <c r="CL59" s="87" t="s">
        <v>5</v>
      </c>
      <c r="CM59" s="87" t="s">
        <v>83</v>
      </c>
    </row>
    <row r="60" spans="1:91" s="5" customFormat="1" ht="47.25" customHeight="1" x14ac:dyDescent="0.3">
      <c r="A60" s="78" t="s">
        <v>77</v>
      </c>
      <c r="B60" s="79"/>
      <c r="C60" s="80"/>
      <c r="D60" s="755" t="s">
        <v>106</v>
      </c>
      <c r="E60" s="755"/>
      <c r="F60" s="755"/>
      <c r="G60" s="755"/>
      <c r="H60" s="755"/>
      <c r="I60" s="81"/>
      <c r="J60" s="755" t="s">
        <v>107</v>
      </c>
      <c r="K60" s="755"/>
      <c r="L60" s="755"/>
      <c r="M60" s="755"/>
      <c r="N60" s="755"/>
      <c r="O60" s="755"/>
      <c r="P60" s="755"/>
      <c r="Q60" s="755"/>
      <c r="R60" s="755"/>
      <c r="S60" s="755"/>
      <c r="T60" s="755"/>
      <c r="U60" s="755"/>
      <c r="V60" s="755"/>
      <c r="W60" s="755"/>
      <c r="X60" s="755"/>
      <c r="Y60" s="755"/>
      <c r="Z60" s="755"/>
      <c r="AA60" s="755"/>
      <c r="AB60" s="755"/>
      <c r="AC60" s="755"/>
      <c r="AD60" s="755"/>
      <c r="AE60" s="755"/>
      <c r="AF60" s="755"/>
      <c r="AG60" s="753">
        <f>'D.1.4.c - 05 - Zařízení p...'!J27</f>
        <v>0</v>
      </c>
      <c r="AH60" s="754"/>
      <c r="AI60" s="754"/>
      <c r="AJ60" s="754"/>
      <c r="AK60" s="754"/>
      <c r="AL60" s="754"/>
      <c r="AM60" s="754"/>
      <c r="AN60" s="753">
        <f t="shared" si="1"/>
        <v>0</v>
      </c>
      <c r="AO60" s="753"/>
      <c r="AP60" s="753"/>
      <c r="AQ60" s="82" t="s">
        <v>80</v>
      </c>
      <c r="AR60" s="79"/>
      <c r="AS60" s="83">
        <v>0</v>
      </c>
      <c r="AT60" s="84">
        <f t="shared" si="0"/>
        <v>0</v>
      </c>
      <c r="AU60" s="85">
        <f>'D.1.4.c - 05 - Zařízení p...'!P80</f>
        <v>2302.3747999999996</v>
      </c>
      <c r="AV60" s="84">
        <f>'D.1.4.c - 05 - Zařízení p...'!J30</f>
        <v>0</v>
      </c>
      <c r="AW60" s="84">
        <f>'D.1.4.c - 05 - Zařízení p...'!J31</f>
        <v>0</v>
      </c>
      <c r="AX60" s="84">
        <f>'D.1.4.c - 05 - Zařízení p...'!J32</f>
        <v>0</v>
      </c>
      <c r="AY60" s="84">
        <f>'D.1.4.c - 05 - Zařízení p...'!J33</f>
        <v>0</v>
      </c>
      <c r="AZ60" s="84">
        <f>'D.1.4.c - 05 - Zařízení p...'!F30</f>
        <v>0</v>
      </c>
      <c r="BA60" s="84">
        <f>'D.1.4.c - 05 - Zařízení p...'!F31</f>
        <v>0</v>
      </c>
      <c r="BB60" s="84">
        <f>'D.1.4.c - 05 - Zařízení p...'!F32</f>
        <v>0</v>
      </c>
      <c r="BC60" s="84">
        <f>'D.1.4.c - 05 - Zařízení p...'!F33</f>
        <v>0</v>
      </c>
      <c r="BD60" s="86">
        <f>'D.1.4.c - 05 - Zařízení p...'!F34</f>
        <v>0</v>
      </c>
      <c r="BT60" s="87" t="s">
        <v>81</v>
      </c>
      <c r="BV60" s="87" t="s">
        <v>75</v>
      </c>
      <c r="BW60" s="87" t="s">
        <v>108</v>
      </c>
      <c r="BX60" s="87" t="s">
        <v>7</v>
      </c>
      <c r="CL60" s="87" t="s">
        <v>5</v>
      </c>
      <c r="CM60" s="87" t="s">
        <v>83</v>
      </c>
    </row>
    <row r="61" spans="1:91" s="5" customFormat="1" ht="31.5" customHeight="1" x14ac:dyDescent="0.3">
      <c r="A61" s="78" t="s">
        <v>77</v>
      </c>
      <c r="B61" s="79"/>
      <c r="C61" s="80"/>
      <c r="D61" s="755" t="s">
        <v>109</v>
      </c>
      <c r="E61" s="755"/>
      <c r="F61" s="755"/>
      <c r="G61" s="755"/>
      <c r="H61" s="755"/>
      <c r="I61" s="81"/>
      <c r="J61" s="755" t="s">
        <v>110</v>
      </c>
      <c r="K61" s="755"/>
      <c r="L61" s="755"/>
      <c r="M61" s="755"/>
      <c r="N61" s="755"/>
      <c r="O61" s="755"/>
      <c r="P61" s="755"/>
      <c r="Q61" s="755"/>
      <c r="R61" s="755"/>
      <c r="S61" s="755"/>
      <c r="T61" s="755"/>
      <c r="U61" s="755"/>
      <c r="V61" s="755"/>
      <c r="W61" s="755"/>
      <c r="X61" s="755"/>
      <c r="Y61" s="755"/>
      <c r="Z61" s="755"/>
      <c r="AA61" s="755"/>
      <c r="AB61" s="755"/>
      <c r="AC61" s="755"/>
      <c r="AD61" s="755"/>
      <c r="AE61" s="755"/>
      <c r="AF61" s="755"/>
      <c r="AG61" s="753">
        <f>'D.1.4.c - 06 - Zařízení p...'!J27</f>
        <v>0</v>
      </c>
      <c r="AH61" s="754"/>
      <c r="AI61" s="754"/>
      <c r="AJ61" s="754"/>
      <c r="AK61" s="754"/>
      <c r="AL61" s="754"/>
      <c r="AM61" s="754"/>
      <c r="AN61" s="753">
        <f t="shared" si="1"/>
        <v>0</v>
      </c>
      <c r="AO61" s="753"/>
      <c r="AP61" s="753"/>
      <c r="AQ61" s="82" t="s">
        <v>80</v>
      </c>
      <c r="AR61" s="79"/>
      <c r="AS61" s="83">
        <v>0</v>
      </c>
      <c r="AT61" s="84">
        <f t="shared" si="0"/>
        <v>0</v>
      </c>
      <c r="AU61" s="85">
        <f>'D.1.4.c - 06 - Zařízení p...'!P81</f>
        <v>85.829000000000008</v>
      </c>
      <c r="AV61" s="84">
        <f>'D.1.4.c - 06 - Zařízení p...'!J30</f>
        <v>0</v>
      </c>
      <c r="AW61" s="84">
        <f>'D.1.4.c - 06 - Zařízení p...'!J31</f>
        <v>0</v>
      </c>
      <c r="AX61" s="84">
        <f>'D.1.4.c - 06 - Zařízení p...'!J32</f>
        <v>0</v>
      </c>
      <c r="AY61" s="84">
        <f>'D.1.4.c - 06 - Zařízení p...'!J33</f>
        <v>0</v>
      </c>
      <c r="AZ61" s="84">
        <f>'D.1.4.c - 06 - Zařízení p...'!F30</f>
        <v>0</v>
      </c>
      <c r="BA61" s="84">
        <f>'D.1.4.c - 06 - Zařízení p...'!F31</f>
        <v>0</v>
      </c>
      <c r="BB61" s="84">
        <f>'D.1.4.c - 06 - Zařízení p...'!F32</f>
        <v>0</v>
      </c>
      <c r="BC61" s="84">
        <f>'D.1.4.c - 06 - Zařízení p...'!F33</f>
        <v>0</v>
      </c>
      <c r="BD61" s="86">
        <f>'D.1.4.c - 06 - Zařízení p...'!F34</f>
        <v>0</v>
      </c>
      <c r="BT61" s="87" t="s">
        <v>81</v>
      </c>
      <c r="BV61" s="87" t="s">
        <v>75</v>
      </c>
      <c r="BW61" s="87" t="s">
        <v>111</v>
      </c>
      <c r="BX61" s="87" t="s">
        <v>7</v>
      </c>
      <c r="CL61" s="87" t="s">
        <v>5</v>
      </c>
      <c r="CM61" s="87" t="s">
        <v>83</v>
      </c>
    </row>
    <row r="62" spans="1:91" s="5" customFormat="1" ht="31.5" customHeight="1" x14ac:dyDescent="0.3">
      <c r="A62" s="78" t="s">
        <v>77</v>
      </c>
      <c r="B62" s="79"/>
      <c r="C62" s="80"/>
      <c r="D62" s="755" t="s">
        <v>112</v>
      </c>
      <c r="E62" s="755"/>
      <c r="F62" s="755"/>
      <c r="G62" s="755"/>
      <c r="H62" s="755"/>
      <c r="I62" s="81"/>
      <c r="J62" s="755" t="s">
        <v>113</v>
      </c>
      <c r="K62" s="755"/>
      <c r="L62" s="755"/>
      <c r="M62" s="755"/>
      <c r="N62" s="755"/>
      <c r="O62" s="755"/>
      <c r="P62" s="755"/>
      <c r="Q62" s="755"/>
      <c r="R62" s="755"/>
      <c r="S62" s="755"/>
      <c r="T62" s="755"/>
      <c r="U62" s="755"/>
      <c r="V62" s="755"/>
      <c r="W62" s="755"/>
      <c r="X62" s="755"/>
      <c r="Y62" s="755"/>
      <c r="Z62" s="755"/>
      <c r="AA62" s="755"/>
      <c r="AB62" s="755"/>
      <c r="AC62" s="755"/>
      <c r="AD62" s="755"/>
      <c r="AE62" s="755"/>
      <c r="AF62" s="755"/>
      <c r="AG62" s="753">
        <f>'D.1.4.c - 07 - Zařízení p...'!J27</f>
        <v>0</v>
      </c>
      <c r="AH62" s="754"/>
      <c r="AI62" s="754"/>
      <c r="AJ62" s="754"/>
      <c r="AK62" s="754"/>
      <c r="AL62" s="754"/>
      <c r="AM62" s="754"/>
      <c r="AN62" s="753">
        <f t="shared" si="1"/>
        <v>0</v>
      </c>
      <c r="AO62" s="753"/>
      <c r="AP62" s="753"/>
      <c r="AQ62" s="82" t="s">
        <v>80</v>
      </c>
      <c r="AR62" s="79"/>
      <c r="AS62" s="83">
        <v>0</v>
      </c>
      <c r="AT62" s="84">
        <f t="shared" si="0"/>
        <v>0</v>
      </c>
      <c r="AU62" s="85">
        <f>'D.1.4.c - 07 - Zařízení p...'!P81</f>
        <v>102.3442</v>
      </c>
      <c r="AV62" s="84">
        <f>'D.1.4.c - 07 - Zařízení p...'!J30</f>
        <v>0</v>
      </c>
      <c r="AW62" s="84">
        <f>'D.1.4.c - 07 - Zařízení p...'!J31</f>
        <v>0</v>
      </c>
      <c r="AX62" s="84">
        <f>'D.1.4.c - 07 - Zařízení p...'!J32</f>
        <v>0</v>
      </c>
      <c r="AY62" s="84">
        <f>'D.1.4.c - 07 - Zařízení p...'!J33</f>
        <v>0</v>
      </c>
      <c r="AZ62" s="84">
        <f>'D.1.4.c - 07 - Zařízení p...'!F30</f>
        <v>0</v>
      </c>
      <c r="BA62" s="84">
        <f>'D.1.4.c - 07 - Zařízení p...'!F31</f>
        <v>0</v>
      </c>
      <c r="BB62" s="84">
        <f>'D.1.4.c - 07 - Zařízení p...'!F32</f>
        <v>0</v>
      </c>
      <c r="BC62" s="84">
        <f>'D.1.4.c - 07 - Zařízení p...'!F33</f>
        <v>0</v>
      </c>
      <c r="BD62" s="86">
        <f>'D.1.4.c - 07 - Zařízení p...'!F34</f>
        <v>0</v>
      </c>
      <c r="BT62" s="87" t="s">
        <v>81</v>
      </c>
      <c r="BV62" s="87" t="s">
        <v>75</v>
      </c>
      <c r="BW62" s="87" t="s">
        <v>114</v>
      </c>
      <c r="BX62" s="87" t="s">
        <v>7</v>
      </c>
      <c r="CL62" s="87" t="s">
        <v>5</v>
      </c>
      <c r="CM62" s="87" t="s">
        <v>83</v>
      </c>
    </row>
    <row r="63" spans="1:91" s="5" customFormat="1" ht="31.5" customHeight="1" x14ac:dyDescent="0.3">
      <c r="A63" s="78" t="s">
        <v>77</v>
      </c>
      <c r="B63" s="79"/>
      <c r="C63" s="80"/>
      <c r="D63" s="755" t="s">
        <v>115</v>
      </c>
      <c r="E63" s="755"/>
      <c r="F63" s="755"/>
      <c r="G63" s="755"/>
      <c r="H63" s="755"/>
      <c r="I63" s="81"/>
      <c r="J63" s="755" t="s">
        <v>116</v>
      </c>
      <c r="K63" s="755"/>
      <c r="L63" s="755"/>
      <c r="M63" s="755"/>
      <c r="N63" s="755"/>
      <c r="O63" s="755"/>
      <c r="P63" s="755"/>
      <c r="Q63" s="755"/>
      <c r="R63" s="755"/>
      <c r="S63" s="755"/>
      <c r="T63" s="755"/>
      <c r="U63" s="755"/>
      <c r="V63" s="755"/>
      <c r="W63" s="755"/>
      <c r="X63" s="755"/>
      <c r="Y63" s="755"/>
      <c r="Z63" s="755"/>
      <c r="AA63" s="755"/>
      <c r="AB63" s="755"/>
      <c r="AC63" s="755"/>
      <c r="AD63" s="755"/>
      <c r="AE63" s="755"/>
      <c r="AF63" s="755"/>
      <c r="AG63" s="753">
        <f>'D.1.4.c - 08 - Zařízení p...'!J27</f>
        <v>0</v>
      </c>
      <c r="AH63" s="754"/>
      <c r="AI63" s="754"/>
      <c r="AJ63" s="754"/>
      <c r="AK63" s="754"/>
      <c r="AL63" s="754"/>
      <c r="AM63" s="754"/>
      <c r="AN63" s="753">
        <f t="shared" si="1"/>
        <v>0</v>
      </c>
      <c r="AO63" s="753"/>
      <c r="AP63" s="753"/>
      <c r="AQ63" s="82" t="s">
        <v>80</v>
      </c>
      <c r="AR63" s="79"/>
      <c r="AS63" s="83">
        <v>0</v>
      </c>
      <c r="AT63" s="84">
        <f t="shared" si="0"/>
        <v>0</v>
      </c>
      <c r="AU63" s="85">
        <f>'D.1.4.c - 08 - Zařízení p...'!P81</f>
        <v>141.98239999999998</v>
      </c>
      <c r="AV63" s="84">
        <f>'D.1.4.c - 08 - Zařízení p...'!J30</f>
        <v>0</v>
      </c>
      <c r="AW63" s="84">
        <f>'D.1.4.c - 08 - Zařízení p...'!J31</f>
        <v>0</v>
      </c>
      <c r="AX63" s="84">
        <f>'D.1.4.c - 08 - Zařízení p...'!J32</f>
        <v>0</v>
      </c>
      <c r="AY63" s="84">
        <f>'D.1.4.c - 08 - Zařízení p...'!J33</f>
        <v>0</v>
      </c>
      <c r="AZ63" s="84">
        <f>'D.1.4.c - 08 - Zařízení p...'!F30</f>
        <v>0</v>
      </c>
      <c r="BA63" s="84">
        <f>'D.1.4.c - 08 - Zařízení p...'!F31</f>
        <v>0</v>
      </c>
      <c r="BB63" s="84">
        <f>'D.1.4.c - 08 - Zařízení p...'!F32</f>
        <v>0</v>
      </c>
      <c r="BC63" s="84">
        <f>'D.1.4.c - 08 - Zařízení p...'!F33</f>
        <v>0</v>
      </c>
      <c r="BD63" s="86">
        <f>'D.1.4.c - 08 - Zařízení p...'!F34</f>
        <v>0</v>
      </c>
      <c r="BT63" s="87" t="s">
        <v>81</v>
      </c>
      <c r="BV63" s="87" t="s">
        <v>75</v>
      </c>
      <c r="BW63" s="87" t="s">
        <v>117</v>
      </c>
      <c r="BX63" s="87" t="s">
        <v>7</v>
      </c>
      <c r="CL63" s="87" t="s">
        <v>5</v>
      </c>
      <c r="CM63" s="87" t="s">
        <v>83</v>
      </c>
    </row>
    <row r="64" spans="1:91" s="5" customFormat="1" ht="31.5" customHeight="1" x14ac:dyDescent="0.3">
      <c r="A64" s="78" t="s">
        <v>77</v>
      </c>
      <c r="B64" s="79"/>
      <c r="C64" s="80"/>
      <c r="D64" s="755" t="s">
        <v>118</v>
      </c>
      <c r="E64" s="755"/>
      <c r="F64" s="755"/>
      <c r="G64" s="755"/>
      <c r="H64" s="755"/>
      <c r="I64" s="81"/>
      <c r="J64" s="755" t="s">
        <v>119</v>
      </c>
      <c r="K64" s="755"/>
      <c r="L64" s="755"/>
      <c r="M64" s="755"/>
      <c r="N64" s="755"/>
      <c r="O64" s="755"/>
      <c r="P64" s="755"/>
      <c r="Q64" s="755"/>
      <c r="R64" s="755"/>
      <c r="S64" s="755"/>
      <c r="T64" s="755"/>
      <c r="U64" s="755"/>
      <c r="V64" s="755"/>
      <c r="W64" s="755"/>
      <c r="X64" s="755"/>
      <c r="Y64" s="755"/>
      <c r="Z64" s="755"/>
      <c r="AA64" s="755"/>
      <c r="AB64" s="755"/>
      <c r="AC64" s="755"/>
      <c r="AD64" s="755"/>
      <c r="AE64" s="755"/>
      <c r="AF64" s="755"/>
      <c r="AG64" s="753">
        <f>'D.1.4.c - 09 - Zařízení p...'!J27</f>
        <v>0</v>
      </c>
      <c r="AH64" s="754"/>
      <c r="AI64" s="754"/>
      <c r="AJ64" s="754"/>
      <c r="AK64" s="754"/>
      <c r="AL64" s="754"/>
      <c r="AM64" s="754"/>
      <c r="AN64" s="753">
        <f t="shared" si="1"/>
        <v>0</v>
      </c>
      <c r="AO64" s="753"/>
      <c r="AP64" s="753"/>
      <c r="AQ64" s="82" t="s">
        <v>80</v>
      </c>
      <c r="AR64" s="79"/>
      <c r="AS64" s="83">
        <v>0</v>
      </c>
      <c r="AT64" s="84">
        <f t="shared" si="0"/>
        <v>0</v>
      </c>
      <c r="AU64" s="85">
        <f>'D.1.4.c - 09 - Zařízení p...'!P81</f>
        <v>96.839400000000012</v>
      </c>
      <c r="AV64" s="84">
        <f>'D.1.4.c - 09 - Zařízení p...'!J30</f>
        <v>0</v>
      </c>
      <c r="AW64" s="84">
        <f>'D.1.4.c - 09 - Zařízení p...'!J31</f>
        <v>0</v>
      </c>
      <c r="AX64" s="84">
        <f>'D.1.4.c - 09 - Zařízení p...'!J32</f>
        <v>0</v>
      </c>
      <c r="AY64" s="84">
        <f>'D.1.4.c - 09 - Zařízení p...'!J33</f>
        <v>0</v>
      </c>
      <c r="AZ64" s="84">
        <f>'D.1.4.c - 09 - Zařízení p...'!F30</f>
        <v>0</v>
      </c>
      <c r="BA64" s="84">
        <f>'D.1.4.c - 09 - Zařízení p...'!F31</f>
        <v>0</v>
      </c>
      <c r="BB64" s="84">
        <f>'D.1.4.c - 09 - Zařízení p...'!F32</f>
        <v>0</v>
      </c>
      <c r="BC64" s="84">
        <f>'D.1.4.c - 09 - Zařízení p...'!F33</f>
        <v>0</v>
      </c>
      <c r="BD64" s="86">
        <f>'D.1.4.c - 09 - Zařízení p...'!F34</f>
        <v>0</v>
      </c>
      <c r="BT64" s="87" t="s">
        <v>81</v>
      </c>
      <c r="BV64" s="87" t="s">
        <v>75</v>
      </c>
      <c r="BW64" s="87" t="s">
        <v>120</v>
      </c>
      <c r="BX64" s="87" t="s">
        <v>7</v>
      </c>
      <c r="CL64" s="87" t="s">
        <v>5</v>
      </c>
      <c r="CM64" s="87" t="s">
        <v>83</v>
      </c>
    </row>
    <row r="65" spans="1:91" s="5" customFormat="1" ht="31.5" customHeight="1" x14ac:dyDescent="0.3">
      <c r="A65" s="78" t="s">
        <v>77</v>
      </c>
      <c r="B65" s="79"/>
      <c r="C65" s="80"/>
      <c r="D65" s="755" t="s">
        <v>121</v>
      </c>
      <c r="E65" s="755"/>
      <c r="F65" s="755"/>
      <c r="G65" s="755"/>
      <c r="H65" s="755"/>
      <c r="I65" s="81"/>
      <c r="J65" s="755" t="s">
        <v>122</v>
      </c>
      <c r="K65" s="755"/>
      <c r="L65" s="755"/>
      <c r="M65" s="755"/>
      <c r="N65" s="755"/>
      <c r="O65" s="755"/>
      <c r="P65" s="755"/>
      <c r="Q65" s="755"/>
      <c r="R65" s="755"/>
      <c r="S65" s="755"/>
      <c r="T65" s="755"/>
      <c r="U65" s="755"/>
      <c r="V65" s="755"/>
      <c r="W65" s="755"/>
      <c r="X65" s="755"/>
      <c r="Y65" s="755"/>
      <c r="Z65" s="755"/>
      <c r="AA65" s="755"/>
      <c r="AB65" s="755"/>
      <c r="AC65" s="755"/>
      <c r="AD65" s="755"/>
      <c r="AE65" s="755"/>
      <c r="AF65" s="755"/>
      <c r="AG65" s="753">
        <f>'D.1.4.c - 10 - Zařízení p...'!J27</f>
        <v>0</v>
      </c>
      <c r="AH65" s="754"/>
      <c r="AI65" s="754"/>
      <c r="AJ65" s="754"/>
      <c r="AK65" s="754"/>
      <c r="AL65" s="754"/>
      <c r="AM65" s="754"/>
      <c r="AN65" s="753">
        <f t="shared" si="1"/>
        <v>0</v>
      </c>
      <c r="AO65" s="753"/>
      <c r="AP65" s="753"/>
      <c r="AQ65" s="82" t="s">
        <v>80</v>
      </c>
      <c r="AR65" s="79"/>
      <c r="AS65" s="83">
        <v>0</v>
      </c>
      <c r="AT65" s="84">
        <f t="shared" si="0"/>
        <v>0</v>
      </c>
      <c r="AU65" s="85">
        <f>'D.1.4.c - 10 - Zařízení p...'!P82</f>
        <v>125.49759999999999</v>
      </c>
      <c r="AV65" s="84">
        <f>'D.1.4.c - 10 - Zařízení p...'!J30</f>
        <v>0</v>
      </c>
      <c r="AW65" s="84">
        <f>'D.1.4.c - 10 - Zařízení p...'!J31</f>
        <v>0</v>
      </c>
      <c r="AX65" s="84">
        <f>'D.1.4.c - 10 - Zařízení p...'!J32</f>
        <v>0</v>
      </c>
      <c r="AY65" s="84">
        <f>'D.1.4.c - 10 - Zařízení p...'!J33</f>
        <v>0</v>
      </c>
      <c r="AZ65" s="84">
        <f>'D.1.4.c - 10 - Zařízení p...'!F30</f>
        <v>0</v>
      </c>
      <c r="BA65" s="84">
        <f>'D.1.4.c - 10 - Zařízení p...'!F31</f>
        <v>0</v>
      </c>
      <c r="BB65" s="84">
        <f>'D.1.4.c - 10 - Zařízení p...'!F32</f>
        <v>0</v>
      </c>
      <c r="BC65" s="84">
        <f>'D.1.4.c - 10 - Zařízení p...'!F33</f>
        <v>0</v>
      </c>
      <c r="BD65" s="86">
        <f>'D.1.4.c - 10 - Zařízení p...'!F34</f>
        <v>0</v>
      </c>
      <c r="BT65" s="87" t="s">
        <v>81</v>
      </c>
      <c r="BV65" s="87" t="s">
        <v>75</v>
      </c>
      <c r="BW65" s="87" t="s">
        <v>123</v>
      </c>
      <c r="BX65" s="87" t="s">
        <v>7</v>
      </c>
      <c r="CL65" s="87" t="s">
        <v>5</v>
      </c>
      <c r="CM65" s="87" t="s">
        <v>83</v>
      </c>
    </row>
    <row r="66" spans="1:91" s="5" customFormat="1" ht="31.5" customHeight="1" x14ac:dyDescent="0.3">
      <c r="A66" s="78" t="s">
        <v>77</v>
      </c>
      <c r="B66" s="79"/>
      <c r="C66" s="80"/>
      <c r="D66" s="755" t="s">
        <v>124</v>
      </c>
      <c r="E66" s="755"/>
      <c r="F66" s="755"/>
      <c r="G66" s="755"/>
      <c r="H66" s="755"/>
      <c r="I66" s="81"/>
      <c r="J66" s="755" t="s">
        <v>125</v>
      </c>
      <c r="K66" s="755"/>
      <c r="L66" s="755"/>
      <c r="M66" s="755"/>
      <c r="N66" s="755"/>
      <c r="O66" s="755"/>
      <c r="P66" s="755"/>
      <c r="Q66" s="755"/>
      <c r="R66" s="755"/>
      <c r="S66" s="755"/>
      <c r="T66" s="755"/>
      <c r="U66" s="755"/>
      <c r="V66" s="755"/>
      <c r="W66" s="755"/>
      <c r="X66" s="755"/>
      <c r="Y66" s="755"/>
      <c r="Z66" s="755"/>
      <c r="AA66" s="755"/>
      <c r="AB66" s="755"/>
      <c r="AC66" s="755"/>
      <c r="AD66" s="755"/>
      <c r="AE66" s="755"/>
      <c r="AF66" s="755"/>
      <c r="AG66" s="753">
        <f>'D.1.4.c - 11 - Zařízení p...'!J27</f>
        <v>0</v>
      </c>
      <c r="AH66" s="754"/>
      <c r="AI66" s="754"/>
      <c r="AJ66" s="754"/>
      <c r="AK66" s="754"/>
      <c r="AL66" s="754"/>
      <c r="AM66" s="754"/>
      <c r="AN66" s="753">
        <f t="shared" si="1"/>
        <v>0</v>
      </c>
      <c r="AO66" s="753"/>
      <c r="AP66" s="753"/>
      <c r="AQ66" s="82" t="s">
        <v>80</v>
      </c>
      <c r="AR66" s="79"/>
      <c r="AS66" s="83">
        <v>0</v>
      </c>
      <c r="AT66" s="84">
        <f t="shared" si="0"/>
        <v>0</v>
      </c>
      <c r="AU66" s="85">
        <f>'D.1.4.c - 11 - Zařízení p...'!P81</f>
        <v>123.37720000000002</v>
      </c>
      <c r="AV66" s="84">
        <f>'D.1.4.c - 11 - Zařízení p...'!J30</f>
        <v>0</v>
      </c>
      <c r="AW66" s="84">
        <f>'D.1.4.c - 11 - Zařízení p...'!J31</f>
        <v>0</v>
      </c>
      <c r="AX66" s="84">
        <f>'D.1.4.c - 11 - Zařízení p...'!J32</f>
        <v>0</v>
      </c>
      <c r="AY66" s="84">
        <f>'D.1.4.c - 11 - Zařízení p...'!J33</f>
        <v>0</v>
      </c>
      <c r="AZ66" s="84">
        <f>'D.1.4.c - 11 - Zařízení p...'!F30</f>
        <v>0</v>
      </c>
      <c r="BA66" s="84">
        <f>'D.1.4.c - 11 - Zařízení p...'!F31</f>
        <v>0</v>
      </c>
      <c r="BB66" s="84">
        <f>'D.1.4.c - 11 - Zařízení p...'!F32</f>
        <v>0</v>
      </c>
      <c r="BC66" s="84">
        <f>'D.1.4.c - 11 - Zařízení p...'!F33</f>
        <v>0</v>
      </c>
      <c r="BD66" s="86">
        <f>'D.1.4.c - 11 - Zařízení p...'!F34</f>
        <v>0</v>
      </c>
      <c r="BT66" s="87" t="s">
        <v>81</v>
      </c>
      <c r="BV66" s="87" t="s">
        <v>75</v>
      </c>
      <c r="BW66" s="87" t="s">
        <v>126</v>
      </c>
      <c r="BX66" s="87" t="s">
        <v>7</v>
      </c>
      <c r="CL66" s="87" t="s">
        <v>5</v>
      </c>
      <c r="CM66" s="87" t="s">
        <v>83</v>
      </c>
    </row>
    <row r="67" spans="1:91" s="5" customFormat="1" ht="31.5" customHeight="1" x14ac:dyDescent="0.3">
      <c r="A67" s="78" t="s">
        <v>77</v>
      </c>
      <c r="B67" s="79"/>
      <c r="C67" s="80"/>
      <c r="D67" s="755" t="s">
        <v>127</v>
      </c>
      <c r="E67" s="755"/>
      <c r="F67" s="755"/>
      <c r="G67" s="755"/>
      <c r="H67" s="755"/>
      <c r="I67" s="81"/>
      <c r="J67" s="755" t="s">
        <v>128</v>
      </c>
      <c r="K67" s="755"/>
      <c r="L67" s="755"/>
      <c r="M67" s="755"/>
      <c r="N67" s="755"/>
      <c r="O67" s="755"/>
      <c r="P67" s="755"/>
      <c r="Q67" s="755"/>
      <c r="R67" s="755"/>
      <c r="S67" s="755"/>
      <c r="T67" s="755"/>
      <c r="U67" s="755"/>
      <c r="V67" s="755"/>
      <c r="W67" s="755"/>
      <c r="X67" s="755"/>
      <c r="Y67" s="755"/>
      <c r="Z67" s="755"/>
      <c r="AA67" s="755"/>
      <c r="AB67" s="755"/>
      <c r="AC67" s="755"/>
      <c r="AD67" s="755"/>
      <c r="AE67" s="755"/>
      <c r="AF67" s="755"/>
      <c r="AG67" s="753">
        <f>'D.1.4.c - 12 - Zařízení p...'!J27</f>
        <v>0</v>
      </c>
      <c r="AH67" s="754"/>
      <c r="AI67" s="754"/>
      <c r="AJ67" s="754"/>
      <c r="AK67" s="754"/>
      <c r="AL67" s="754"/>
      <c r="AM67" s="754"/>
      <c r="AN67" s="753">
        <f t="shared" si="1"/>
        <v>0</v>
      </c>
      <c r="AO67" s="753"/>
      <c r="AP67" s="753"/>
      <c r="AQ67" s="82" t="s">
        <v>80</v>
      </c>
      <c r="AR67" s="79"/>
      <c r="AS67" s="83">
        <v>0</v>
      </c>
      <c r="AT67" s="84">
        <f t="shared" si="0"/>
        <v>0</v>
      </c>
      <c r="AU67" s="85">
        <f>'D.1.4.c - 12 - Zařízení p...'!P81</f>
        <v>80.267200000000003</v>
      </c>
      <c r="AV67" s="84">
        <f>'D.1.4.c - 12 - Zařízení p...'!J30</f>
        <v>0</v>
      </c>
      <c r="AW67" s="84">
        <f>'D.1.4.c - 12 - Zařízení p...'!J31</f>
        <v>0</v>
      </c>
      <c r="AX67" s="84">
        <f>'D.1.4.c - 12 - Zařízení p...'!J32</f>
        <v>0</v>
      </c>
      <c r="AY67" s="84">
        <f>'D.1.4.c - 12 - Zařízení p...'!J33</f>
        <v>0</v>
      </c>
      <c r="AZ67" s="84">
        <f>'D.1.4.c - 12 - Zařízení p...'!F30</f>
        <v>0</v>
      </c>
      <c r="BA67" s="84">
        <f>'D.1.4.c - 12 - Zařízení p...'!F31</f>
        <v>0</v>
      </c>
      <c r="BB67" s="84">
        <f>'D.1.4.c - 12 - Zařízení p...'!F32</f>
        <v>0</v>
      </c>
      <c r="BC67" s="84">
        <f>'D.1.4.c - 12 - Zařízení p...'!F33</f>
        <v>0</v>
      </c>
      <c r="BD67" s="86">
        <f>'D.1.4.c - 12 - Zařízení p...'!F34</f>
        <v>0</v>
      </c>
      <c r="BT67" s="87" t="s">
        <v>81</v>
      </c>
      <c r="BV67" s="87" t="s">
        <v>75</v>
      </c>
      <c r="BW67" s="87" t="s">
        <v>129</v>
      </c>
      <c r="BX67" s="87" t="s">
        <v>7</v>
      </c>
      <c r="CL67" s="87" t="s">
        <v>5</v>
      </c>
      <c r="CM67" s="87" t="s">
        <v>83</v>
      </c>
    </row>
    <row r="68" spans="1:91" s="5" customFormat="1" ht="31.5" customHeight="1" x14ac:dyDescent="0.3">
      <c r="A68" s="78" t="s">
        <v>77</v>
      </c>
      <c r="B68" s="79"/>
      <c r="C68" s="80"/>
      <c r="D68" s="755" t="s">
        <v>130</v>
      </c>
      <c r="E68" s="755"/>
      <c r="F68" s="755"/>
      <c r="G68" s="755"/>
      <c r="H68" s="755"/>
      <c r="I68" s="81"/>
      <c r="J68" s="755" t="s">
        <v>131</v>
      </c>
      <c r="K68" s="755"/>
      <c r="L68" s="755"/>
      <c r="M68" s="755"/>
      <c r="N68" s="755"/>
      <c r="O68" s="755"/>
      <c r="P68" s="755"/>
      <c r="Q68" s="755"/>
      <c r="R68" s="755"/>
      <c r="S68" s="755"/>
      <c r="T68" s="755"/>
      <c r="U68" s="755"/>
      <c r="V68" s="755"/>
      <c r="W68" s="755"/>
      <c r="X68" s="755"/>
      <c r="Y68" s="755"/>
      <c r="Z68" s="755"/>
      <c r="AA68" s="755"/>
      <c r="AB68" s="755"/>
      <c r="AC68" s="755"/>
      <c r="AD68" s="755"/>
      <c r="AE68" s="755"/>
      <c r="AF68" s="755"/>
      <c r="AG68" s="753">
        <f>'D.1.4.c - 13 - Zařízení p...'!J27</f>
        <v>0</v>
      </c>
      <c r="AH68" s="754"/>
      <c r="AI68" s="754"/>
      <c r="AJ68" s="754"/>
      <c r="AK68" s="754"/>
      <c r="AL68" s="754"/>
      <c r="AM68" s="754"/>
      <c r="AN68" s="753">
        <f t="shared" si="1"/>
        <v>0</v>
      </c>
      <c r="AO68" s="753"/>
      <c r="AP68" s="753"/>
      <c r="AQ68" s="82" t="s">
        <v>80</v>
      </c>
      <c r="AR68" s="79"/>
      <c r="AS68" s="83">
        <v>0</v>
      </c>
      <c r="AT68" s="84">
        <f t="shared" si="0"/>
        <v>0</v>
      </c>
      <c r="AU68" s="85">
        <f>'D.1.4.c - 13 - Zařízení p...'!P81</f>
        <v>30.477999999999994</v>
      </c>
      <c r="AV68" s="84">
        <f>'D.1.4.c - 13 - Zařízení p...'!J30</f>
        <v>0</v>
      </c>
      <c r="AW68" s="84">
        <f>'D.1.4.c - 13 - Zařízení p...'!J31</f>
        <v>0</v>
      </c>
      <c r="AX68" s="84">
        <f>'D.1.4.c - 13 - Zařízení p...'!J32</f>
        <v>0</v>
      </c>
      <c r="AY68" s="84">
        <f>'D.1.4.c - 13 - Zařízení p...'!J33</f>
        <v>0</v>
      </c>
      <c r="AZ68" s="84">
        <f>'D.1.4.c - 13 - Zařízení p...'!F30</f>
        <v>0</v>
      </c>
      <c r="BA68" s="84">
        <f>'D.1.4.c - 13 - Zařízení p...'!F31</f>
        <v>0</v>
      </c>
      <c r="BB68" s="84">
        <f>'D.1.4.c - 13 - Zařízení p...'!F32</f>
        <v>0</v>
      </c>
      <c r="BC68" s="84">
        <f>'D.1.4.c - 13 - Zařízení p...'!F33</f>
        <v>0</v>
      </c>
      <c r="BD68" s="86">
        <f>'D.1.4.c - 13 - Zařízení p...'!F34</f>
        <v>0</v>
      </c>
      <c r="BT68" s="87" t="s">
        <v>81</v>
      </c>
      <c r="BV68" s="87" t="s">
        <v>75</v>
      </c>
      <c r="BW68" s="87" t="s">
        <v>132</v>
      </c>
      <c r="BX68" s="87" t="s">
        <v>7</v>
      </c>
      <c r="CL68" s="87" t="s">
        <v>5</v>
      </c>
      <c r="CM68" s="87" t="s">
        <v>83</v>
      </c>
    </row>
    <row r="69" spans="1:91" s="5" customFormat="1" ht="31.5" customHeight="1" x14ac:dyDescent="0.3">
      <c r="A69" s="78" t="s">
        <v>77</v>
      </c>
      <c r="B69" s="79"/>
      <c r="C69" s="80"/>
      <c r="D69" s="755" t="s">
        <v>133</v>
      </c>
      <c r="E69" s="755"/>
      <c r="F69" s="755"/>
      <c r="G69" s="755"/>
      <c r="H69" s="755"/>
      <c r="I69" s="81"/>
      <c r="J69" s="755" t="s">
        <v>134</v>
      </c>
      <c r="K69" s="755"/>
      <c r="L69" s="755"/>
      <c r="M69" s="755"/>
      <c r="N69" s="755"/>
      <c r="O69" s="755"/>
      <c r="P69" s="755"/>
      <c r="Q69" s="755"/>
      <c r="R69" s="755"/>
      <c r="S69" s="755"/>
      <c r="T69" s="755"/>
      <c r="U69" s="755"/>
      <c r="V69" s="755"/>
      <c r="W69" s="755"/>
      <c r="X69" s="755"/>
      <c r="Y69" s="755"/>
      <c r="Z69" s="755"/>
      <c r="AA69" s="755"/>
      <c r="AB69" s="755"/>
      <c r="AC69" s="755"/>
      <c r="AD69" s="755"/>
      <c r="AE69" s="755"/>
      <c r="AF69" s="755"/>
      <c r="AG69" s="753">
        <f>'D.1.4.c - 14 - Zařízení p...'!J27</f>
        <v>0</v>
      </c>
      <c r="AH69" s="754"/>
      <c r="AI69" s="754"/>
      <c r="AJ69" s="754"/>
      <c r="AK69" s="754"/>
      <c r="AL69" s="754"/>
      <c r="AM69" s="754"/>
      <c r="AN69" s="753">
        <f t="shared" si="1"/>
        <v>0</v>
      </c>
      <c r="AO69" s="753"/>
      <c r="AP69" s="753"/>
      <c r="AQ69" s="82" t="s">
        <v>80</v>
      </c>
      <c r="AR69" s="79"/>
      <c r="AS69" s="83">
        <v>0</v>
      </c>
      <c r="AT69" s="84">
        <f t="shared" si="0"/>
        <v>0</v>
      </c>
      <c r="AU69" s="85">
        <f>'D.1.4.c - 14 - Zařízení p...'!P81</f>
        <v>77.003799999999998</v>
      </c>
      <c r="AV69" s="84">
        <f>'D.1.4.c - 14 - Zařízení p...'!J30</f>
        <v>0</v>
      </c>
      <c r="AW69" s="84">
        <f>'D.1.4.c - 14 - Zařízení p...'!J31</f>
        <v>0</v>
      </c>
      <c r="AX69" s="84">
        <f>'D.1.4.c - 14 - Zařízení p...'!J32</f>
        <v>0</v>
      </c>
      <c r="AY69" s="84">
        <f>'D.1.4.c - 14 - Zařízení p...'!J33</f>
        <v>0</v>
      </c>
      <c r="AZ69" s="84">
        <f>'D.1.4.c - 14 - Zařízení p...'!F30</f>
        <v>0</v>
      </c>
      <c r="BA69" s="84">
        <f>'D.1.4.c - 14 - Zařízení p...'!F31</f>
        <v>0</v>
      </c>
      <c r="BB69" s="84">
        <f>'D.1.4.c - 14 - Zařízení p...'!F32</f>
        <v>0</v>
      </c>
      <c r="BC69" s="84">
        <f>'D.1.4.c - 14 - Zařízení p...'!F33</f>
        <v>0</v>
      </c>
      <c r="BD69" s="86">
        <f>'D.1.4.c - 14 - Zařízení p...'!F34</f>
        <v>0</v>
      </c>
      <c r="BT69" s="87" t="s">
        <v>81</v>
      </c>
      <c r="BV69" s="87" t="s">
        <v>75</v>
      </c>
      <c r="BW69" s="87" t="s">
        <v>135</v>
      </c>
      <c r="BX69" s="87" t="s">
        <v>7</v>
      </c>
      <c r="CL69" s="87" t="s">
        <v>5</v>
      </c>
      <c r="CM69" s="87" t="s">
        <v>83</v>
      </c>
    </row>
    <row r="70" spans="1:91" s="5" customFormat="1" ht="31.5" customHeight="1" x14ac:dyDescent="0.3">
      <c r="A70" s="78" t="s">
        <v>77</v>
      </c>
      <c r="B70" s="79"/>
      <c r="C70" s="80"/>
      <c r="D70" s="755" t="s">
        <v>136</v>
      </c>
      <c r="E70" s="755"/>
      <c r="F70" s="755"/>
      <c r="G70" s="755"/>
      <c r="H70" s="755"/>
      <c r="I70" s="81"/>
      <c r="J70" s="755" t="s">
        <v>137</v>
      </c>
      <c r="K70" s="755"/>
      <c r="L70" s="755"/>
      <c r="M70" s="755"/>
      <c r="N70" s="755"/>
      <c r="O70" s="755"/>
      <c r="P70" s="755"/>
      <c r="Q70" s="755"/>
      <c r="R70" s="755"/>
      <c r="S70" s="755"/>
      <c r="T70" s="755"/>
      <c r="U70" s="755"/>
      <c r="V70" s="755"/>
      <c r="W70" s="755"/>
      <c r="X70" s="755"/>
      <c r="Y70" s="755"/>
      <c r="Z70" s="755"/>
      <c r="AA70" s="755"/>
      <c r="AB70" s="755"/>
      <c r="AC70" s="755"/>
      <c r="AD70" s="755"/>
      <c r="AE70" s="755"/>
      <c r="AF70" s="755"/>
      <c r="AG70" s="753">
        <f>'D.1.4.c - 15 - Zařízení p...'!J27</f>
        <v>0</v>
      </c>
      <c r="AH70" s="754"/>
      <c r="AI70" s="754"/>
      <c r="AJ70" s="754"/>
      <c r="AK70" s="754"/>
      <c r="AL70" s="754"/>
      <c r="AM70" s="754"/>
      <c r="AN70" s="753">
        <f t="shared" si="1"/>
        <v>0</v>
      </c>
      <c r="AO70" s="753"/>
      <c r="AP70" s="753"/>
      <c r="AQ70" s="82" t="s">
        <v>80</v>
      </c>
      <c r="AR70" s="79"/>
      <c r="AS70" s="83">
        <v>0</v>
      </c>
      <c r="AT70" s="84">
        <f t="shared" si="0"/>
        <v>0</v>
      </c>
      <c r="AU70" s="85">
        <f>'D.1.4.c - 15 - Zařízení p...'!P81</f>
        <v>85.621399999999994</v>
      </c>
      <c r="AV70" s="84">
        <f>'D.1.4.c - 15 - Zařízení p...'!J30</f>
        <v>0</v>
      </c>
      <c r="AW70" s="84">
        <f>'D.1.4.c - 15 - Zařízení p...'!J31</f>
        <v>0</v>
      </c>
      <c r="AX70" s="84">
        <f>'D.1.4.c - 15 - Zařízení p...'!J32</f>
        <v>0</v>
      </c>
      <c r="AY70" s="84">
        <f>'D.1.4.c - 15 - Zařízení p...'!J33</f>
        <v>0</v>
      </c>
      <c r="AZ70" s="84">
        <f>'D.1.4.c - 15 - Zařízení p...'!F30</f>
        <v>0</v>
      </c>
      <c r="BA70" s="84">
        <f>'D.1.4.c - 15 - Zařízení p...'!F31</f>
        <v>0</v>
      </c>
      <c r="BB70" s="84">
        <f>'D.1.4.c - 15 - Zařízení p...'!F32</f>
        <v>0</v>
      </c>
      <c r="BC70" s="84">
        <f>'D.1.4.c - 15 - Zařízení p...'!F33</f>
        <v>0</v>
      </c>
      <c r="BD70" s="86">
        <f>'D.1.4.c - 15 - Zařízení p...'!F34</f>
        <v>0</v>
      </c>
      <c r="BT70" s="87" t="s">
        <v>81</v>
      </c>
      <c r="BV70" s="87" t="s">
        <v>75</v>
      </c>
      <c r="BW70" s="87" t="s">
        <v>138</v>
      </c>
      <c r="BX70" s="87" t="s">
        <v>7</v>
      </c>
      <c r="CL70" s="87" t="s">
        <v>5</v>
      </c>
      <c r="CM70" s="87" t="s">
        <v>83</v>
      </c>
    </row>
    <row r="71" spans="1:91" s="5" customFormat="1" ht="31.5" customHeight="1" x14ac:dyDescent="0.3">
      <c r="A71" s="78" t="s">
        <v>77</v>
      </c>
      <c r="B71" s="79"/>
      <c r="C71" s="80"/>
      <c r="D71" s="755" t="s">
        <v>139</v>
      </c>
      <c r="E71" s="755"/>
      <c r="F71" s="755"/>
      <c r="G71" s="755"/>
      <c r="H71" s="755"/>
      <c r="I71" s="81"/>
      <c r="J71" s="755" t="s">
        <v>140</v>
      </c>
      <c r="K71" s="755"/>
      <c r="L71" s="755"/>
      <c r="M71" s="755"/>
      <c r="N71" s="755"/>
      <c r="O71" s="755"/>
      <c r="P71" s="755"/>
      <c r="Q71" s="755"/>
      <c r="R71" s="755"/>
      <c r="S71" s="755"/>
      <c r="T71" s="755"/>
      <c r="U71" s="755"/>
      <c r="V71" s="755"/>
      <c r="W71" s="755"/>
      <c r="X71" s="755"/>
      <c r="Y71" s="755"/>
      <c r="Z71" s="755"/>
      <c r="AA71" s="755"/>
      <c r="AB71" s="755"/>
      <c r="AC71" s="755"/>
      <c r="AD71" s="755"/>
      <c r="AE71" s="755"/>
      <c r="AF71" s="755"/>
      <c r="AG71" s="753">
        <f>'D.1.4.c - 16 - Zařízení p...'!J27</f>
        <v>0</v>
      </c>
      <c r="AH71" s="754"/>
      <c r="AI71" s="754"/>
      <c r="AJ71" s="754"/>
      <c r="AK71" s="754"/>
      <c r="AL71" s="754"/>
      <c r="AM71" s="754"/>
      <c r="AN71" s="753">
        <f t="shared" si="1"/>
        <v>0</v>
      </c>
      <c r="AO71" s="753"/>
      <c r="AP71" s="753"/>
      <c r="AQ71" s="82" t="s">
        <v>80</v>
      </c>
      <c r="AR71" s="79"/>
      <c r="AS71" s="83">
        <v>0</v>
      </c>
      <c r="AT71" s="84">
        <f t="shared" si="0"/>
        <v>0</v>
      </c>
      <c r="AU71" s="85">
        <f>'D.1.4.c - 16 - Zařízení p...'!P81</f>
        <v>144.76639999999998</v>
      </c>
      <c r="AV71" s="84">
        <f>'D.1.4.c - 16 - Zařízení p...'!J30</f>
        <v>0</v>
      </c>
      <c r="AW71" s="84">
        <f>'D.1.4.c - 16 - Zařízení p...'!J31</f>
        <v>0</v>
      </c>
      <c r="AX71" s="84">
        <f>'D.1.4.c - 16 - Zařízení p...'!J32</f>
        <v>0</v>
      </c>
      <c r="AY71" s="84">
        <f>'D.1.4.c - 16 - Zařízení p...'!J33</f>
        <v>0</v>
      </c>
      <c r="AZ71" s="84">
        <f>'D.1.4.c - 16 - Zařízení p...'!F30</f>
        <v>0</v>
      </c>
      <c r="BA71" s="84">
        <f>'D.1.4.c - 16 - Zařízení p...'!F31</f>
        <v>0</v>
      </c>
      <c r="BB71" s="84">
        <f>'D.1.4.c - 16 - Zařízení p...'!F32</f>
        <v>0</v>
      </c>
      <c r="BC71" s="84">
        <f>'D.1.4.c - 16 - Zařízení p...'!F33</f>
        <v>0</v>
      </c>
      <c r="BD71" s="86">
        <f>'D.1.4.c - 16 - Zařízení p...'!F34</f>
        <v>0</v>
      </c>
      <c r="BT71" s="87" t="s">
        <v>81</v>
      </c>
      <c r="BV71" s="87" t="s">
        <v>75</v>
      </c>
      <c r="BW71" s="87" t="s">
        <v>141</v>
      </c>
      <c r="BX71" s="87" t="s">
        <v>7</v>
      </c>
      <c r="CL71" s="87" t="s">
        <v>5</v>
      </c>
      <c r="CM71" s="87" t="s">
        <v>83</v>
      </c>
    </row>
    <row r="72" spans="1:91" s="5" customFormat="1" ht="31.5" customHeight="1" x14ac:dyDescent="0.3">
      <c r="A72" s="78" t="s">
        <v>77</v>
      </c>
      <c r="B72" s="79"/>
      <c r="C72" s="80"/>
      <c r="D72" s="755" t="s">
        <v>142</v>
      </c>
      <c r="E72" s="755"/>
      <c r="F72" s="755"/>
      <c r="G72" s="755"/>
      <c r="H72" s="755"/>
      <c r="I72" s="81"/>
      <c r="J72" s="755" t="s">
        <v>143</v>
      </c>
      <c r="K72" s="755"/>
      <c r="L72" s="755"/>
      <c r="M72" s="755"/>
      <c r="N72" s="755"/>
      <c r="O72" s="755"/>
      <c r="P72" s="755"/>
      <c r="Q72" s="755"/>
      <c r="R72" s="755"/>
      <c r="S72" s="755"/>
      <c r="T72" s="755"/>
      <c r="U72" s="755"/>
      <c r="V72" s="755"/>
      <c r="W72" s="755"/>
      <c r="X72" s="755"/>
      <c r="Y72" s="755"/>
      <c r="Z72" s="755"/>
      <c r="AA72" s="755"/>
      <c r="AB72" s="755"/>
      <c r="AC72" s="755"/>
      <c r="AD72" s="755"/>
      <c r="AE72" s="755"/>
      <c r="AF72" s="755"/>
      <c r="AG72" s="753">
        <f>'D.1.4.c - 17 - Zařízení p...'!J27</f>
        <v>0</v>
      </c>
      <c r="AH72" s="754"/>
      <c r="AI72" s="754"/>
      <c r="AJ72" s="754"/>
      <c r="AK72" s="754"/>
      <c r="AL72" s="754"/>
      <c r="AM72" s="754"/>
      <c r="AN72" s="753">
        <f t="shared" si="1"/>
        <v>0</v>
      </c>
      <c r="AO72" s="753"/>
      <c r="AP72" s="753"/>
      <c r="AQ72" s="82" t="s">
        <v>80</v>
      </c>
      <c r="AR72" s="79"/>
      <c r="AS72" s="83">
        <v>0</v>
      </c>
      <c r="AT72" s="84">
        <f t="shared" si="0"/>
        <v>0</v>
      </c>
      <c r="AU72" s="85">
        <f>'D.1.4.c - 17 - Zařízení p...'!P81</f>
        <v>100.66560000000001</v>
      </c>
      <c r="AV72" s="84">
        <f>'D.1.4.c - 17 - Zařízení p...'!J30</f>
        <v>0</v>
      </c>
      <c r="AW72" s="84">
        <f>'D.1.4.c - 17 - Zařízení p...'!J31</f>
        <v>0</v>
      </c>
      <c r="AX72" s="84">
        <f>'D.1.4.c - 17 - Zařízení p...'!J32</f>
        <v>0</v>
      </c>
      <c r="AY72" s="84">
        <f>'D.1.4.c - 17 - Zařízení p...'!J33</f>
        <v>0</v>
      </c>
      <c r="AZ72" s="84">
        <f>'D.1.4.c - 17 - Zařízení p...'!F30</f>
        <v>0</v>
      </c>
      <c r="BA72" s="84">
        <f>'D.1.4.c - 17 - Zařízení p...'!F31</f>
        <v>0</v>
      </c>
      <c r="BB72" s="84">
        <f>'D.1.4.c - 17 - Zařízení p...'!F32</f>
        <v>0</v>
      </c>
      <c r="BC72" s="84">
        <f>'D.1.4.c - 17 - Zařízení p...'!F33</f>
        <v>0</v>
      </c>
      <c r="BD72" s="86">
        <f>'D.1.4.c - 17 - Zařízení p...'!F34</f>
        <v>0</v>
      </c>
      <c r="BT72" s="87" t="s">
        <v>81</v>
      </c>
      <c r="BV72" s="87" t="s">
        <v>75</v>
      </c>
      <c r="BW72" s="87" t="s">
        <v>144</v>
      </c>
      <c r="BX72" s="87" t="s">
        <v>7</v>
      </c>
      <c r="CL72" s="87" t="s">
        <v>5</v>
      </c>
      <c r="CM72" s="87" t="s">
        <v>83</v>
      </c>
    </row>
    <row r="73" spans="1:91" s="5" customFormat="1" ht="31.5" customHeight="1" x14ac:dyDescent="0.3">
      <c r="A73" s="78" t="s">
        <v>77</v>
      </c>
      <c r="B73" s="79"/>
      <c r="C73" s="80"/>
      <c r="D73" s="755" t="s">
        <v>145</v>
      </c>
      <c r="E73" s="755"/>
      <c r="F73" s="755"/>
      <c r="G73" s="755"/>
      <c r="H73" s="755"/>
      <c r="I73" s="81"/>
      <c r="J73" s="755" t="s">
        <v>146</v>
      </c>
      <c r="K73" s="755"/>
      <c r="L73" s="755"/>
      <c r="M73" s="755"/>
      <c r="N73" s="755"/>
      <c r="O73" s="755"/>
      <c r="P73" s="755"/>
      <c r="Q73" s="755"/>
      <c r="R73" s="755"/>
      <c r="S73" s="755"/>
      <c r="T73" s="755"/>
      <c r="U73" s="755"/>
      <c r="V73" s="755"/>
      <c r="W73" s="755"/>
      <c r="X73" s="755"/>
      <c r="Y73" s="755"/>
      <c r="Z73" s="755"/>
      <c r="AA73" s="755"/>
      <c r="AB73" s="755"/>
      <c r="AC73" s="755"/>
      <c r="AD73" s="755"/>
      <c r="AE73" s="755"/>
      <c r="AF73" s="755"/>
      <c r="AG73" s="753">
        <f>'D.1.4.c - 18 - Zařízení p...'!J27</f>
        <v>0</v>
      </c>
      <c r="AH73" s="754"/>
      <c r="AI73" s="754"/>
      <c r="AJ73" s="754"/>
      <c r="AK73" s="754"/>
      <c r="AL73" s="754"/>
      <c r="AM73" s="754"/>
      <c r="AN73" s="753">
        <f t="shared" si="1"/>
        <v>0</v>
      </c>
      <c r="AO73" s="753"/>
      <c r="AP73" s="753"/>
      <c r="AQ73" s="82" t="s">
        <v>80</v>
      </c>
      <c r="AR73" s="79"/>
      <c r="AS73" s="83">
        <v>0</v>
      </c>
      <c r="AT73" s="84">
        <f t="shared" si="0"/>
        <v>0</v>
      </c>
      <c r="AU73" s="85">
        <f>'D.1.4.c - 18 - Zařízení p...'!P81</f>
        <v>67.508679999999998</v>
      </c>
      <c r="AV73" s="84">
        <f>'D.1.4.c - 18 - Zařízení p...'!J30</f>
        <v>0</v>
      </c>
      <c r="AW73" s="84">
        <f>'D.1.4.c - 18 - Zařízení p...'!J31</f>
        <v>0</v>
      </c>
      <c r="AX73" s="84">
        <f>'D.1.4.c - 18 - Zařízení p...'!J32</f>
        <v>0</v>
      </c>
      <c r="AY73" s="84">
        <f>'D.1.4.c - 18 - Zařízení p...'!J33</f>
        <v>0</v>
      </c>
      <c r="AZ73" s="84">
        <f>'D.1.4.c - 18 - Zařízení p...'!F30</f>
        <v>0</v>
      </c>
      <c r="BA73" s="84">
        <f>'D.1.4.c - 18 - Zařízení p...'!F31</f>
        <v>0</v>
      </c>
      <c r="BB73" s="84">
        <f>'D.1.4.c - 18 - Zařízení p...'!F32</f>
        <v>0</v>
      </c>
      <c r="BC73" s="84">
        <f>'D.1.4.c - 18 - Zařízení p...'!F33</f>
        <v>0</v>
      </c>
      <c r="BD73" s="86">
        <f>'D.1.4.c - 18 - Zařízení p...'!F34</f>
        <v>0</v>
      </c>
      <c r="BT73" s="87" t="s">
        <v>81</v>
      </c>
      <c r="BV73" s="87" t="s">
        <v>75</v>
      </c>
      <c r="BW73" s="87" t="s">
        <v>147</v>
      </c>
      <c r="BX73" s="87" t="s">
        <v>7</v>
      </c>
      <c r="CL73" s="87" t="s">
        <v>5</v>
      </c>
      <c r="CM73" s="87" t="s">
        <v>83</v>
      </c>
    </row>
    <row r="74" spans="1:91" s="5" customFormat="1" ht="31.5" customHeight="1" x14ac:dyDescent="0.3">
      <c r="A74" s="78" t="s">
        <v>77</v>
      </c>
      <c r="B74" s="79"/>
      <c r="C74" s="80"/>
      <c r="D74" s="755" t="s">
        <v>148</v>
      </c>
      <c r="E74" s="755"/>
      <c r="F74" s="755"/>
      <c r="G74" s="755"/>
      <c r="H74" s="755"/>
      <c r="I74" s="81"/>
      <c r="J74" s="755" t="s">
        <v>149</v>
      </c>
      <c r="K74" s="755"/>
      <c r="L74" s="755"/>
      <c r="M74" s="755"/>
      <c r="N74" s="755"/>
      <c r="O74" s="755"/>
      <c r="P74" s="755"/>
      <c r="Q74" s="755"/>
      <c r="R74" s="755"/>
      <c r="S74" s="755"/>
      <c r="T74" s="755"/>
      <c r="U74" s="755"/>
      <c r="V74" s="755"/>
      <c r="W74" s="755"/>
      <c r="X74" s="755"/>
      <c r="Y74" s="755"/>
      <c r="Z74" s="755"/>
      <c r="AA74" s="755"/>
      <c r="AB74" s="755"/>
      <c r="AC74" s="755"/>
      <c r="AD74" s="755"/>
      <c r="AE74" s="755"/>
      <c r="AF74" s="755"/>
      <c r="AG74" s="753">
        <f>'D.1.4.c - 19 - Zařízení p...'!J27</f>
        <v>0</v>
      </c>
      <c r="AH74" s="754"/>
      <c r="AI74" s="754"/>
      <c r="AJ74" s="754"/>
      <c r="AK74" s="754"/>
      <c r="AL74" s="754"/>
      <c r="AM74" s="754"/>
      <c r="AN74" s="753">
        <f t="shared" si="1"/>
        <v>0</v>
      </c>
      <c r="AO74" s="753"/>
      <c r="AP74" s="753"/>
      <c r="AQ74" s="82" t="s">
        <v>80</v>
      </c>
      <c r="AR74" s="79"/>
      <c r="AS74" s="83">
        <v>0</v>
      </c>
      <c r="AT74" s="84">
        <f t="shared" si="0"/>
        <v>0</v>
      </c>
      <c r="AU74" s="85">
        <f>'D.1.4.c - 19 - Zařízení p...'!P81</f>
        <v>88.822799999999987</v>
      </c>
      <c r="AV74" s="84">
        <f>'D.1.4.c - 19 - Zařízení p...'!J30</f>
        <v>0</v>
      </c>
      <c r="AW74" s="84">
        <f>'D.1.4.c - 19 - Zařízení p...'!J31</f>
        <v>0</v>
      </c>
      <c r="AX74" s="84">
        <f>'D.1.4.c - 19 - Zařízení p...'!J32</f>
        <v>0</v>
      </c>
      <c r="AY74" s="84">
        <f>'D.1.4.c - 19 - Zařízení p...'!J33</f>
        <v>0</v>
      </c>
      <c r="AZ74" s="84">
        <f>'D.1.4.c - 19 - Zařízení p...'!F30</f>
        <v>0</v>
      </c>
      <c r="BA74" s="84">
        <f>'D.1.4.c - 19 - Zařízení p...'!F31</f>
        <v>0</v>
      </c>
      <c r="BB74" s="84">
        <f>'D.1.4.c - 19 - Zařízení p...'!F32</f>
        <v>0</v>
      </c>
      <c r="BC74" s="84">
        <f>'D.1.4.c - 19 - Zařízení p...'!F33</f>
        <v>0</v>
      </c>
      <c r="BD74" s="86">
        <f>'D.1.4.c - 19 - Zařízení p...'!F34</f>
        <v>0</v>
      </c>
      <c r="BT74" s="87" t="s">
        <v>81</v>
      </c>
      <c r="BV74" s="87" t="s">
        <v>75</v>
      </c>
      <c r="BW74" s="87" t="s">
        <v>150</v>
      </c>
      <c r="BX74" s="87" t="s">
        <v>7</v>
      </c>
      <c r="CL74" s="87" t="s">
        <v>5</v>
      </c>
      <c r="CM74" s="87" t="s">
        <v>83</v>
      </c>
    </row>
    <row r="75" spans="1:91" s="5" customFormat="1" ht="31.5" customHeight="1" x14ac:dyDescent="0.3">
      <c r="A75" s="78" t="s">
        <v>77</v>
      </c>
      <c r="B75" s="79"/>
      <c r="C75" s="80"/>
      <c r="D75" s="755" t="s">
        <v>151</v>
      </c>
      <c r="E75" s="755"/>
      <c r="F75" s="755"/>
      <c r="G75" s="755"/>
      <c r="H75" s="755"/>
      <c r="I75" s="81"/>
      <c r="J75" s="755" t="s">
        <v>152</v>
      </c>
      <c r="K75" s="755"/>
      <c r="L75" s="755"/>
      <c r="M75" s="755"/>
      <c r="N75" s="755"/>
      <c r="O75" s="755"/>
      <c r="P75" s="755"/>
      <c r="Q75" s="755"/>
      <c r="R75" s="755"/>
      <c r="S75" s="755"/>
      <c r="T75" s="755"/>
      <c r="U75" s="755"/>
      <c r="V75" s="755"/>
      <c r="W75" s="755"/>
      <c r="X75" s="755"/>
      <c r="Y75" s="755"/>
      <c r="Z75" s="755"/>
      <c r="AA75" s="755"/>
      <c r="AB75" s="755"/>
      <c r="AC75" s="755"/>
      <c r="AD75" s="755"/>
      <c r="AE75" s="755"/>
      <c r="AF75" s="755"/>
      <c r="AG75" s="753">
        <f>'D.1.4.c - 20 - Zařízení p...'!J27</f>
        <v>0</v>
      </c>
      <c r="AH75" s="754"/>
      <c r="AI75" s="754"/>
      <c r="AJ75" s="754"/>
      <c r="AK75" s="754"/>
      <c r="AL75" s="754"/>
      <c r="AM75" s="754"/>
      <c r="AN75" s="753">
        <f t="shared" si="1"/>
        <v>0</v>
      </c>
      <c r="AO75" s="753"/>
      <c r="AP75" s="753"/>
      <c r="AQ75" s="82" t="s">
        <v>80</v>
      </c>
      <c r="AR75" s="79"/>
      <c r="AS75" s="83">
        <v>0</v>
      </c>
      <c r="AT75" s="84">
        <f t="shared" si="0"/>
        <v>0</v>
      </c>
      <c r="AU75" s="85">
        <f>'D.1.4.c - 20 - Zařízení p...'!P81</f>
        <v>86.421999999999997</v>
      </c>
      <c r="AV75" s="84">
        <f>'D.1.4.c - 20 - Zařízení p...'!J30</f>
        <v>0</v>
      </c>
      <c r="AW75" s="84">
        <f>'D.1.4.c - 20 - Zařízení p...'!J31</f>
        <v>0</v>
      </c>
      <c r="AX75" s="84">
        <f>'D.1.4.c - 20 - Zařízení p...'!J32</f>
        <v>0</v>
      </c>
      <c r="AY75" s="84">
        <f>'D.1.4.c - 20 - Zařízení p...'!J33</f>
        <v>0</v>
      </c>
      <c r="AZ75" s="84">
        <f>'D.1.4.c - 20 - Zařízení p...'!F30</f>
        <v>0</v>
      </c>
      <c r="BA75" s="84">
        <f>'D.1.4.c - 20 - Zařízení p...'!F31</f>
        <v>0</v>
      </c>
      <c r="BB75" s="84">
        <f>'D.1.4.c - 20 - Zařízení p...'!F32</f>
        <v>0</v>
      </c>
      <c r="BC75" s="84">
        <f>'D.1.4.c - 20 - Zařízení p...'!F33</f>
        <v>0</v>
      </c>
      <c r="BD75" s="86">
        <f>'D.1.4.c - 20 - Zařízení p...'!F34</f>
        <v>0</v>
      </c>
      <c r="BT75" s="87" t="s">
        <v>81</v>
      </c>
      <c r="BV75" s="87" t="s">
        <v>75</v>
      </c>
      <c r="BW75" s="87" t="s">
        <v>153</v>
      </c>
      <c r="BX75" s="87" t="s">
        <v>7</v>
      </c>
      <c r="CL75" s="87" t="s">
        <v>5</v>
      </c>
      <c r="CM75" s="87" t="s">
        <v>83</v>
      </c>
    </row>
    <row r="76" spans="1:91" s="5" customFormat="1" ht="31.5" customHeight="1" x14ac:dyDescent="0.3">
      <c r="A76" s="78" t="s">
        <v>77</v>
      </c>
      <c r="B76" s="79"/>
      <c r="C76" s="80"/>
      <c r="D76" s="755" t="s">
        <v>154</v>
      </c>
      <c r="E76" s="755"/>
      <c r="F76" s="755"/>
      <c r="G76" s="755"/>
      <c r="H76" s="755"/>
      <c r="I76" s="81"/>
      <c r="J76" s="755" t="s">
        <v>155</v>
      </c>
      <c r="K76" s="755"/>
      <c r="L76" s="755"/>
      <c r="M76" s="755"/>
      <c r="N76" s="755"/>
      <c r="O76" s="755"/>
      <c r="P76" s="755"/>
      <c r="Q76" s="755"/>
      <c r="R76" s="755"/>
      <c r="S76" s="755"/>
      <c r="T76" s="755"/>
      <c r="U76" s="755"/>
      <c r="V76" s="755"/>
      <c r="W76" s="755"/>
      <c r="X76" s="755"/>
      <c r="Y76" s="755"/>
      <c r="Z76" s="755"/>
      <c r="AA76" s="755"/>
      <c r="AB76" s="755"/>
      <c r="AC76" s="755"/>
      <c r="AD76" s="755"/>
      <c r="AE76" s="755"/>
      <c r="AF76" s="755"/>
      <c r="AG76" s="753">
        <f>'D.1.4.c - 21 - Zařízení p...'!J27</f>
        <v>0</v>
      </c>
      <c r="AH76" s="754"/>
      <c r="AI76" s="754"/>
      <c r="AJ76" s="754"/>
      <c r="AK76" s="754"/>
      <c r="AL76" s="754"/>
      <c r="AM76" s="754"/>
      <c r="AN76" s="753">
        <f t="shared" si="1"/>
        <v>0</v>
      </c>
      <c r="AO76" s="753"/>
      <c r="AP76" s="753"/>
      <c r="AQ76" s="82" t="s">
        <v>80</v>
      </c>
      <c r="AR76" s="79"/>
      <c r="AS76" s="83">
        <v>0</v>
      </c>
      <c r="AT76" s="84">
        <f t="shared" si="0"/>
        <v>0</v>
      </c>
      <c r="AU76" s="85">
        <f>'D.1.4.c - 21 - Zařízení p...'!P81</f>
        <v>68.792000000000002</v>
      </c>
      <c r="AV76" s="84">
        <f>'D.1.4.c - 21 - Zařízení p...'!J30</f>
        <v>0</v>
      </c>
      <c r="AW76" s="84">
        <f>'D.1.4.c - 21 - Zařízení p...'!J31</f>
        <v>0</v>
      </c>
      <c r="AX76" s="84">
        <f>'D.1.4.c - 21 - Zařízení p...'!J32</f>
        <v>0</v>
      </c>
      <c r="AY76" s="84">
        <f>'D.1.4.c - 21 - Zařízení p...'!J33</f>
        <v>0</v>
      </c>
      <c r="AZ76" s="84">
        <f>'D.1.4.c - 21 - Zařízení p...'!F30</f>
        <v>0</v>
      </c>
      <c r="BA76" s="84">
        <f>'D.1.4.c - 21 - Zařízení p...'!F31</f>
        <v>0</v>
      </c>
      <c r="BB76" s="84">
        <f>'D.1.4.c - 21 - Zařízení p...'!F32</f>
        <v>0</v>
      </c>
      <c r="BC76" s="84">
        <f>'D.1.4.c - 21 - Zařízení p...'!F33</f>
        <v>0</v>
      </c>
      <c r="BD76" s="86">
        <f>'D.1.4.c - 21 - Zařízení p...'!F34</f>
        <v>0</v>
      </c>
      <c r="BT76" s="87" t="s">
        <v>81</v>
      </c>
      <c r="BV76" s="87" t="s">
        <v>75</v>
      </c>
      <c r="BW76" s="87" t="s">
        <v>156</v>
      </c>
      <c r="BX76" s="87" t="s">
        <v>7</v>
      </c>
      <c r="CL76" s="87" t="s">
        <v>5</v>
      </c>
      <c r="CM76" s="87" t="s">
        <v>83</v>
      </c>
    </row>
    <row r="77" spans="1:91" s="5" customFormat="1" ht="31.5" customHeight="1" x14ac:dyDescent="0.3">
      <c r="A77" s="78" t="s">
        <v>77</v>
      </c>
      <c r="B77" s="79"/>
      <c r="C77" s="80"/>
      <c r="D77" s="755" t="s">
        <v>157</v>
      </c>
      <c r="E77" s="755"/>
      <c r="F77" s="755"/>
      <c r="G77" s="755"/>
      <c r="H77" s="755"/>
      <c r="I77" s="81"/>
      <c r="J77" s="755" t="s">
        <v>158</v>
      </c>
      <c r="K77" s="755"/>
      <c r="L77" s="755"/>
      <c r="M77" s="755"/>
      <c r="N77" s="755"/>
      <c r="O77" s="755"/>
      <c r="P77" s="755"/>
      <c r="Q77" s="755"/>
      <c r="R77" s="755"/>
      <c r="S77" s="755"/>
      <c r="T77" s="755"/>
      <c r="U77" s="755"/>
      <c r="V77" s="755"/>
      <c r="W77" s="755"/>
      <c r="X77" s="755"/>
      <c r="Y77" s="755"/>
      <c r="Z77" s="755"/>
      <c r="AA77" s="755"/>
      <c r="AB77" s="755"/>
      <c r="AC77" s="755"/>
      <c r="AD77" s="755"/>
      <c r="AE77" s="755"/>
      <c r="AF77" s="755"/>
      <c r="AG77" s="753">
        <f>'D.1.4.d - 01 - Zařízení v...'!J27</f>
        <v>0</v>
      </c>
      <c r="AH77" s="754"/>
      <c r="AI77" s="754"/>
      <c r="AJ77" s="754"/>
      <c r="AK77" s="754"/>
      <c r="AL77" s="754"/>
      <c r="AM77" s="754"/>
      <c r="AN77" s="753">
        <f t="shared" si="1"/>
        <v>0</v>
      </c>
      <c r="AO77" s="753"/>
      <c r="AP77" s="753"/>
      <c r="AQ77" s="82" t="s">
        <v>80</v>
      </c>
      <c r="AR77" s="79"/>
      <c r="AS77" s="83">
        <v>0</v>
      </c>
      <c r="AT77" s="84">
        <f t="shared" si="0"/>
        <v>0</v>
      </c>
      <c r="AU77" s="85">
        <f>'D.1.4.d - 01 - Zařízení v...'!P78</f>
        <v>33.734999999999999</v>
      </c>
      <c r="AV77" s="84">
        <f>'D.1.4.d - 01 - Zařízení v...'!J30</f>
        <v>0</v>
      </c>
      <c r="AW77" s="84">
        <f>'D.1.4.d - 01 - Zařízení v...'!J31</f>
        <v>0</v>
      </c>
      <c r="AX77" s="84">
        <f>'D.1.4.d - 01 - Zařízení v...'!J32</f>
        <v>0</v>
      </c>
      <c r="AY77" s="84">
        <f>'D.1.4.d - 01 - Zařízení v...'!J33</f>
        <v>0</v>
      </c>
      <c r="AZ77" s="84">
        <f>'D.1.4.d - 01 - Zařízení v...'!F30</f>
        <v>0</v>
      </c>
      <c r="BA77" s="84">
        <f>'D.1.4.d - 01 - Zařízení v...'!F31</f>
        <v>0</v>
      </c>
      <c r="BB77" s="84">
        <f>'D.1.4.d - 01 - Zařízení v...'!F32</f>
        <v>0</v>
      </c>
      <c r="BC77" s="84">
        <f>'D.1.4.d - 01 - Zařízení v...'!F33</f>
        <v>0</v>
      </c>
      <c r="BD77" s="86">
        <f>'D.1.4.d - 01 - Zařízení v...'!F34</f>
        <v>0</v>
      </c>
      <c r="BT77" s="87" t="s">
        <v>81</v>
      </c>
      <c r="BV77" s="87" t="s">
        <v>75</v>
      </c>
      <c r="BW77" s="87" t="s">
        <v>159</v>
      </c>
      <c r="BX77" s="87" t="s">
        <v>7</v>
      </c>
      <c r="CL77" s="87" t="s">
        <v>5</v>
      </c>
      <c r="CM77" s="87" t="s">
        <v>83</v>
      </c>
    </row>
    <row r="78" spans="1:91" s="5" customFormat="1" ht="31.5" customHeight="1" x14ac:dyDescent="0.3">
      <c r="A78" s="78" t="s">
        <v>77</v>
      </c>
      <c r="B78" s="79"/>
      <c r="C78" s="80"/>
      <c r="D78" s="755" t="s">
        <v>160</v>
      </c>
      <c r="E78" s="755"/>
      <c r="F78" s="755"/>
      <c r="G78" s="755"/>
      <c r="H78" s="755"/>
      <c r="I78" s="81"/>
      <c r="J78" s="755" t="s">
        <v>161</v>
      </c>
      <c r="K78" s="755"/>
      <c r="L78" s="755"/>
      <c r="M78" s="755"/>
      <c r="N78" s="755"/>
      <c r="O78" s="755"/>
      <c r="P78" s="755"/>
      <c r="Q78" s="755"/>
      <c r="R78" s="755"/>
      <c r="S78" s="755"/>
      <c r="T78" s="755"/>
      <c r="U78" s="755"/>
      <c r="V78" s="755"/>
      <c r="W78" s="755"/>
      <c r="X78" s="755"/>
      <c r="Y78" s="755"/>
      <c r="Z78" s="755"/>
      <c r="AA78" s="755"/>
      <c r="AB78" s="755"/>
      <c r="AC78" s="755"/>
      <c r="AD78" s="755"/>
      <c r="AE78" s="755"/>
      <c r="AF78" s="755"/>
      <c r="AG78" s="753">
        <f>'D.1.4.d - 02 - Zařízení v...'!J27</f>
        <v>0</v>
      </c>
      <c r="AH78" s="754"/>
      <c r="AI78" s="754"/>
      <c r="AJ78" s="754"/>
      <c r="AK78" s="754"/>
      <c r="AL78" s="754"/>
      <c r="AM78" s="754"/>
      <c r="AN78" s="753">
        <f t="shared" si="1"/>
        <v>0</v>
      </c>
      <c r="AO78" s="753"/>
      <c r="AP78" s="753"/>
      <c r="AQ78" s="82" t="s">
        <v>80</v>
      </c>
      <c r="AR78" s="79"/>
      <c r="AS78" s="83">
        <v>0</v>
      </c>
      <c r="AT78" s="84">
        <f t="shared" si="0"/>
        <v>0</v>
      </c>
      <c r="AU78" s="85">
        <f>'D.1.4.d - 02 - Zařízení v...'!P78</f>
        <v>8.3040000000000003</v>
      </c>
      <c r="AV78" s="84">
        <f>'D.1.4.d - 02 - Zařízení v...'!J30</f>
        <v>0</v>
      </c>
      <c r="AW78" s="84">
        <f>'D.1.4.d - 02 - Zařízení v...'!J31</f>
        <v>0</v>
      </c>
      <c r="AX78" s="84">
        <f>'D.1.4.d - 02 - Zařízení v...'!J32</f>
        <v>0</v>
      </c>
      <c r="AY78" s="84">
        <f>'D.1.4.d - 02 - Zařízení v...'!J33</f>
        <v>0</v>
      </c>
      <c r="AZ78" s="84">
        <f>'D.1.4.d - 02 - Zařízení v...'!F30</f>
        <v>0</v>
      </c>
      <c r="BA78" s="84">
        <f>'D.1.4.d - 02 - Zařízení v...'!F31</f>
        <v>0</v>
      </c>
      <c r="BB78" s="84">
        <f>'D.1.4.d - 02 - Zařízení v...'!F32</f>
        <v>0</v>
      </c>
      <c r="BC78" s="84">
        <f>'D.1.4.d - 02 - Zařízení v...'!F33</f>
        <v>0</v>
      </c>
      <c r="BD78" s="86">
        <f>'D.1.4.d - 02 - Zařízení v...'!F34</f>
        <v>0</v>
      </c>
      <c r="BT78" s="87" t="s">
        <v>81</v>
      </c>
      <c r="BV78" s="87" t="s">
        <v>75</v>
      </c>
      <c r="BW78" s="87" t="s">
        <v>162</v>
      </c>
      <c r="BX78" s="87" t="s">
        <v>7</v>
      </c>
      <c r="CL78" s="87" t="s">
        <v>5</v>
      </c>
      <c r="CM78" s="87" t="s">
        <v>83</v>
      </c>
    </row>
    <row r="79" spans="1:91" s="5" customFormat="1" ht="31.5" customHeight="1" x14ac:dyDescent="0.3">
      <c r="A79" s="78" t="s">
        <v>77</v>
      </c>
      <c r="B79" s="79"/>
      <c r="C79" s="80"/>
      <c r="D79" s="755" t="s">
        <v>163</v>
      </c>
      <c r="E79" s="755"/>
      <c r="F79" s="755"/>
      <c r="G79" s="755"/>
      <c r="H79" s="755"/>
      <c r="I79" s="81"/>
      <c r="J79" s="755" t="s">
        <v>164</v>
      </c>
      <c r="K79" s="755"/>
      <c r="L79" s="755"/>
      <c r="M79" s="755"/>
      <c r="N79" s="755"/>
      <c r="O79" s="755"/>
      <c r="P79" s="755"/>
      <c r="Q79" s="755"/>
      <c r="R79" s="755"/>
      <c r="S79" s="755"/>
      <c r="T79" s="755"/>
      <c r="U79" s="755"/>
      <c r="V79" s="755"/>
      <c r="W79" s="755"/>
      <c r="X79" s="755"/>
      <c r="Y79" s="755"/>
      <c r="Z79" s="755"/>
      <c r="AA79" s="755"/>
      <c r="AB79" s="755"/>
      <c r="AC79" s="755"/>
      <c r="AD79" s="755"/>
      <c r="AE79" s="755"/>
      <c r="AF79" s="755"/>
      <c r="AG79" s="753">
        <f>'D.1.4.d - 03 - Zařízení v...'!J27</f>
        <v>0</v>
      </c>
      <c r="AH79" s="754"/>
      <c r="AI79" s="754"/>
      <c r="AJ79" s="754"/>
      <c r="AK79" s="754"/>
      <c r="AL79" s="754"/>
      <c r="AM79" s="754"/>
      <c r="AN79" s="753">
        <f t="shared" si="1"/>
        <v>0</v>
      </c>
      <c r="AO79" s="753"/>
      <c r="AP79" s="753"/>
      <c r="AQ79" s="82" t="s">
        <v>80</v>
      </c>
      <c r="AR79" s="79"/>
      <c r="AS79" s="83">
        <v>0</v>
      </c>
      <c r="AT79" s="84">
        <f t="shared" si="0"/>
        <v>0</v>
      </c>
      <c r="AU79" s="85">
        <f>'D.1.4.d - 03 - Zařízení v...'!P78</f>
        <v>2.0760000000000001</v>
      </c>
      <c r="AV79" s="84">
        <f>'D.1.4.d - 03 - Zařízení v...'!J30</f>
        <v>0</v>
      </c>
      <c r="AW79" s="84">
        <f>'D.1.4.d - 03 - Zařízení v...'!J31</f>
        <v>0</v>
      </c>
      <c r="AX79" s="84">
        <f>'D.1.4.d - 03 - Zařízení v...'!J32</f>
        <v>0</v>
      </c>
      <c r="AY79" s="84">
        <f>'D.1.4.d - 03 - Zařízení v...'!J33</f>
        <v>0</v>
      </c>
      <c r="AZ79" s="84">
        <f>'D.1.4.d - 03 - Zařízení v...'!F30</f>
        <v>0</v>
      </c>
      <c r="BA79" s="84">
        <f>'D.1.4.d - 03 - Zařízení v...'!F31</f>
        <v>0</v>
      </c>
      <c r="BB79" s="84">
        <f>'D.1.4.d - 03 - Zařízení v...'!F32</f>
        <v>0</v>
      </c>
      <c r="BC79" s="84">
        <f>'D.1.4.d - 03 - Zařízení v...'!F33</f>
        <v>0</v>
      </c>
      <c r="BD79" s="86">
        <f>'D.1.4.d - 03 - Zařízení v...'!F34</f>
        <v>0</v>
      </c>
      <c r="BT79" s="87" t="s">
        <v>81</v>
      </c>
      <c r="BV79" s="87" t="s">
        <v>75</v>
      </c>
      <c r="BW79" s="87" t="s">
        <v>165</v>
      </c>
      <c r="BX79" s="87" t="s">
        <v>7</v>
      </c>
      <c r="CL79" s="87" t="s">
        <v>5</v>
      </c>
      <c r="CM79" s="87" t="s">
        <v>83</v>
      </c>
    </row>
    <row r="80" spans="1:91" s="5" customFormat="1" ht="31.5" customHeight="1" x14ac:dyDescent="0.3">
      <c r="A80" s="78" t="s">
        <v>77</v>
      </c>
      <c r="B80" s="79"/>
      <c r="C80" s="80"/>
      <c r="D80" s="755" t="s">
        <v>166</v>
      </c>
      <c r="E80" s="755"/>
      <c r="F80" s="755"/>
      <c r="G80" s="755"/>
      <c r="H80" s="755"/>
      <c r="I80" s="81"/>
      <c r="J80" s="755" t="s">
        <v>167</v>
      </c>
      <c r="K80" s="755"/>
      <c r="L80" s="755"/>
      <c r="M80" s="755"/>
      <c r="N80" s="755"/>
      <c r="O80" s="755"/>
      <c r="P80" s="755"/>
      <c r="Q80" s="755"/>
      <c r="R80" s="755"/>
      <c r="S80" s="755"/>
      <c r="T80" s="755"/>
      <c r="U80" s="755"/>
      <c r="V80" s="755"/>
      <c r="W80" s="755"/>
      <c r="X80" s="755"/>
      <c r="Y80" s="755"/>
      <c r="Z80" s="755"/>
      <c r="AA80" s="755"/>
      <c r="AB80" s="755"/>
      <c r="AC80" s="755"/>
      <c r="AD80" s="755"/>
      <c r="AE80" s="755"/>
      <c r="AF80" s="755"/>
      <c r="AG80" s="753">
        <f>'D.1.4.d - 04 - Zařízení v...'!J27</f>
        <v>0</v>
      </c>
      <c r="AH80" s="754"/>
      <c r="AI80" s="754"/>
      <c r="AJ80" s="754"/>
      <c r="AK80" s="754"/>
      <c r="AL80" s="754"/>
      <c r="AM80" s="754"/>
      <c r="AN80" s="753">
        <f t="shared" si="1"/>
        <v>0</v>
      </c>
      <c r="AO80" s="753"/>
      <c r="AP80" s="753"/>
      <c r="AQ80" s="82" t="s">
        <v>80</v>
      </c>
      <c r="AR80" s="79"/>
      <c r="AS80" s="83">
        <v>0</v>
      </c>
      <c r="AT80" s="84">
        <f t="shared" si="0"/>
        <v>0</v>
      </c>
      <c r="AU80" s="85">
        <f>'D.1.4.d - 04 - Zařízení v...'!P78</f>
        <v>5.19</v>
      </c>
      <c r="AV80" s="84">
        <f>'D.1.4.d - 04 - Zařízení v...'!J30</f>
        <v>0</v>
      </c>
      <c r="AW80" s="84">
        <f>'D.1.4.d - 04 - Zařízení v...'!J31</f>
        <v>0</v>
      </c>
      <c r="AX80" s="84">
        <f>'D.1.4.d - 04 - Zařízení v...'!J32</f>
        <v>0</v>
      </c>
      <c r="AY80" s="84">
        <f>'D.1.4.d - 04 - Zařízení v...'!J33</f>
        <v>0</v>
      </c>
      <c r="AZ80" s="84">
        <f>'D.1.4.d - 04 - Zařízení v...'!F30</f>
        <v>0</v>
      </c>
      <c r="BA80" s="84">
        <f>'D.1.4.d - 04 - Zařízení v...'!F31</f>
        <v>0</v>
      </c>
      <c r="BB80" s="84">
        <f>'D.1.4.d - 04 - Zařízení v...'!F32</f>
        <v>0</v>
      </c>
      <c r="BC80" s="84">
        <f>'D.1.4.d - 04 - Zařízení v...'!F33</f>
        <v>0</v>
      </c>
      <c r="BD80" s="86">
        <f>'D.1.4.d - 04 - Zařízení v...'!F34</f>
        <v>0</v>
      </c>
      <c r="BT80" s="87" t="s">
        <v>81</v>
      </c>
      <c r="BV80" s="87" t="s">
        <v>75</v>
      </c>
      <c r="BW80" s="87" t="s">
        <v>168</v>
      </c>
      <c r="BX80" s="87" t="s">
        <v>7</v>
      </c>
      <c r="CL80" s="87" t="s">
        <v>5</v>
      </c>
      <c r="CM80" s="87" t="s">
        <v>83</v>
      </c>
    </row>
    <row r="81" spans="1:91" s="5" customFormat="1" ht="31.5" customHeight="1" x14ac:dyDescent="0.3">
      <c r="A81" s="78" t="s">
        <v>77</v>
      </c>
      <c r="B81" s="79"/>
      <c r="C81" s="80"/>
      <c r="D81" s="755" t="s">
        <v>169</v>
      </c>
      <c r="E81" s="755"/>
      <c r="F81" s="755"/>
      <c r="G81" s="755"/>
      <c r="H81" s="755"/>
      <c r="I81" s="81"/>
      <c r="J81" s="755" t="s">
        <v>170</v>
      </c>
      <c r="K81" s="755"/>
      <c r="L81" s="755"/>
      <c r="M81" s="755"/>
      <c r="N81" s="755"/>
      <c r="O81" s="755"/>
      <c r="P81" s="755"/>
      <c r="Q81" s="755"/>
      <c r="R81" s="755"/>
      <c r="S81" s="755"/>
      <c r="T81" s="755"/>
      <c r="U81" s="755"/>
      <c r="V81" s="755"/>
      <c r="W81" s="755"/>
      <c r="X81" s="755"/>
      <c r="Y81" s="755"/>
      <c r="Z81" s="755"/>
      <c r="AA81" s="755"/>
      <c r="AB81" s="755"/>
      <c r="AC81" s="755"/>
      <c r="AD81" s="755"/>
      <c r="AE81" s="755"/>
      <c r="AF81" s="755"/>
      <c r="AG81" s="753">
        <f>'D.1.4.d - 05 - Zařízení v...'!J27</f>
        <v>0</v>
      </c>
      <c r="AH81" s="754"/>
      <c r="AI81" s="754"/>
      <c r="AJ81" s="754"/>
      <c r="AK81" s="754"/>
      <c r="AL81" s="754"/>
      <c r="AM81" s="754"/>
      <c r="AN81" s="753">
        <f t="shared" si="1"/>
        <v>0</v>
      </c>
      <c r="AO81" s="753"/>
      <c r="AP81" s="753"/>
      <c r="AQ81" s="82" t="s">
        <v>80</v>
      </c>
      <c r="AR81" s="79"/>
      <c r="AS81" s="83">
        <v>0</v>
      </c>
      <c r="AT81" s="84">
        <f t="shared" si="0"/>
        <v>0</v>
      </c>
      <c r="AU81" s="85">
        <f>'D.1.4.d - 05 - Zařízení v...'!P78</f>
        <v>0</v>
      </c>
      <c r="AV81" s="84">
        <f>'D.1.4.d - 05 - Zařízení v...'!J30</f>
        <v>0</v>
      </c>
      <c r="AW81" s="84">
        <f>'D.1.4.d - 05 - Zařízení v...'!J31</f>
        <v>0</v>
      </c>
      <c r="AX81" s="84">
        <f>'D.1.4.d - 05 - Zařízení v...'!J32</f>
        <v>0</v>
      </c>
      <c r="AY81" s="84">
        <f>'D.1.4.d - 05 - Zařízení v...'!J33</f>
        <v>0</v>
      </c>
      <c r="AZ81" s="84">
        <f>'D.1.4.d - 05 - Zařízení v...'!F30</f>
        <v>0</v>
      </c>
      <c r="BA81" s="84">
        <f>'D.1.4.d - 05 - Zařízení v...'!F31</f>
        <v>0</v>
      </c>
      <c r="BB81" s="84">
        <f>'D.1.4.d - 05 - Zařízení v...'!F32</f>
        <v>0</v>
      </c>
      <c r="BC81" s="84">
        <f>'D.1.4.d - 05 - Zařízení v...'!F33</f>
        <v>0</v>
      </c>
      <c r="BD81" s="86">
        <f>'D.1.4.d - 05 - Zařízení v...'!F34</f>
        <v>0</v>
      </c>
      <c r="BT81" s="87" t="s">
        <v>81</v>
      </c>
      <c r="BV81" s="87" t="s">
        <v>75</v>
      </c>
      <c r="BW81" s="87" t="s">
        <v>171</v>
      </c>
      <c r="BX81" s="87" t="s">
        <v>7</v>
      </c>
      <c r="CL81" s="87" t="s">
        <v>5</v>
      </c>
      <c r="CM81" s="87" t="s">
        <v>83</v>
      </c>
    </row>
    <row r="82" spans="1:91" s="5" customFormat="1" ht="31.5" customHeight="1" x14ac:dyDescent="0.3">
      <c r="A82" s="78" t="s">
        <v>77</v>
      </c>
      <c r="B82" s="79"/>
      <c r="C82" s="80"/>
      <c r="D82" s="755" t="s">
        <v>172</v>
      </c>
      <c r="E82" s="755"/>
      <c r="F82" s="755"/>
      <c r="G82" s="755"/>
      <c r="H82" s="755"/>
      <c r="I82" s="81"/>
      <c r="J82" s="755" t="s">
        <v>173</v>
      </c>
      <c r="K82" s="755"/>
      <c r="L82" s="755"/>
      <c r="M82" s="755"/>
      <c r="N82" s="755"/>
      <c r="O82" s="755"/>
      <c r="P82" s="755"/>
      <c r="Q82" s="755"/>
      <c r="R82" s="755"/>
      <c r="S82" s="755"/>
      <c r="T82" s="755"/>
      <c r="U82" s="755"/>
      <c r="V82" s="755"/>
      <c r="W82" s="755"/>
      <c r="X82" s="755"/>
      <c r="Y82" s="755"/>
      <c r="Z82" s="755"/>
      <c r="AA82" s="755"/>
      <c r="AB82" s="755"/>
      <c r="AC82" s="755"/>
      <c r="AD82" s="755"/>
      <c r="AE82" s="755"/>
      <c r="AF82" s="755"/>
      <c r="AG82" s="753">
        <f>'D.1.4.d - 06 - Zařízení v...'!J27</f>
        <v>0</v>
      </c>
      <c r="AH82" s="754"/>
      <c r="AI82" s="754"/>
      <c r="AJ82" s="754"/>
      <c r="AK82" s="754"/>
      <c r="AL82" s="754"/>
      <c r="AM82" s="754"/>
      <c r="AN82" s="753">
        <f t="shared" si="1"/>
        <v>0</v>
      </c>
      <c r="AO82" s="753"/>
      <c r="AP82" s="753"/>
      <c r="AQ82" s="82" t="s">
        <v>80</v>
      </c>
      <c r="AR82" s="79"/>
      <c r="AS82" s="83">
        <v>0</v>
      </c>
      <c r="AT82" s="84">
        <f t="shared" si="0"/>
        <v>0</v>
      </c>
      <c r="AU82" s="85">
        <f>'D.1.4.d - 06 - Zařízení v...'!P78</f>
        <v>0</v>
      </c>
      <c r="AV82" s="84">
        <f>'D.1.4.d - 06 - Zařízení v...'!J30</f>
        <v>0</v>
      </c>
      <c r="AW82" s="84">
        <f>'D.1.4.d - 06 - Zařízení v...'!J31</f>
        <v>0</v>
      </c>
      <c r="AX82" s="84">
        <f>'D.1.4.d - 06 - Zařízení v...'!J32</f>
        <v>0</v>
      </c>
      <c r="AY82" s="84">
        <f>'D.1.4.d - 06 - Zařízení v...'!J33</f>
        <v>0</v>
      </c>
      <c r="AZ82" s="84">
        <f>'D.1.4.d - 06 - Zařízení v...'!F30</f>
        <v>0</v>
      </c>
      <c r="BA82" s="84">
        <f>'D.1.4.d - 06 - Zařízení v...'!F31</f>
        <v>0</v>
      </c>
      <c r="BB82" s="84">
        <f>'D.1.4.d - 06 - Zařízení v...'!F32</f>
        <v>0</v>
      </c>
      <c r="BC82" s="84">
        <f>'D.1.4.d - 06 - Zařízení v...'!F33</f>
        <v>0</v>
      </c>
      <c r="BD82" s="86">
        <f>'D.1.4.d - 06 - Zařízení v...'!F34</f>
        <v>0</v>
      </c>
      <c r="BT82" s="87" t="s">
        <v>81</v>
      </c>
      <c r="BV82" s="87" t="s">
        <v>75</v>
      </c>
      <c r="BW82" s="87" t="s">
        <v>174</v>
      </c>
      <c r="BX82" s="87" t="s">
        <v>7</v>
      </c>
      <c r="CL82" s="87" t="s">
        <v>5</v>
      </c>
      <c r="CM82" s="87" t="s">
        <v>83</v>
      </c>
    </row>
    <row r="83" spans="1:91" s="5" customFormat="1" ht="24" customHeight="1" x14ac:dyDescent="0.3">
      <c r="A83" s="78" t="s">
        <v>77</v>
      </c>
      <c r="B83" s="79"/>
      <c r="C83" s="80"/>
      <c r="D83" s="755" t="s">
        <v>175</v>
      </c>
      <c r="E83" s="755"/>
      <c r="F83" s="755"/>
      <c r="G83" s="755"/>
      <c r="H83" s="755"/>
      <c r="I83" s="81"/>
      <c r="J83" s="755" t="s">
        <v>176</v>
      </c>
      <c r="K83" s="755"/>
      <c r="L83" s="755"/>
      <c r="M83" s="755"/>
      <c r="N83" s="755"/>
      <c r="O83" s="755"/>
      <c r="P83" s="755"/>
      <c r="Q83" s="755"/>
      <c r="R83" s="755"/>
      <c r="S83" s="755"/>
      <c r="T83" s="755"/>
      <c r="U83" s="755"/>
      <c r="V83" s="755"/>
      <c r="W83" s="755"/>
      <c r="X83" s="755"/>
      <c r="Y83" s="755"/>
      <c r="Z83" s="755"/>
      <c r="AA83" s="755"/>
      <c r="AB83" s="755"/>
      <c r="AC83" s="755"/>
      <c r="AD83" s="755"/>
      <c r="AE83" s="755"/>
      <c r="AF83" s="755"/>
      <c r="AG83" s="753">
        <f>'D.1.4.e-SO01 - Kotelna te...'!AC27</f>
        <v>0</v>
      </c>
      <c r="AH83" s="754"/>
      <c r="AI83" s="754"/>
      <c r="AJ83" s="754"/>
      <c r="AK83" s="754"/>
      <c r="AL83" s="754"/>
      <c r="AM83" s="754"/>
      <c r="AN83" s="753">
        <f>AG83*1.21</f>
        <v>0</v>
      </c>
      <c r="AO83" s="753"/>
      <c r="AP83" s="753"/>
      <c r="AQ83" s="82" t="s">
        <v>80</v>
      </c>
      <c r="AR83" s="79"/>
      <c r="AS83" s="83">
        <v>0</v>
      </c>
      <c r="AT83" s="84" t="e">
        <f t="shared" si="0"/>
        <v>#REF!</v>
      </c>
      <c r="AU83" s="85" t="e">
        <f>#REF!</f>
        <v>#REF!</v>
      </c>
      <c r="AV83" s="84" t="e">
        <f>#REF!</f>
        <v>#REF!</v>
      </c>
      <c r="AW83" s="84" t="e">
        <f>#REF!</f>
        <v>#REF!</v>
      </c>
      <c r="AX83" s="84" t="e">
        <f>#REF!</f>
        <v>#REF!</v>
      </c>
      <c r="AY83" s="84" t="e">
        <f>#REF!</f>
        <v>#REF!</v>
      </c>
      <c r="AZ83" s="84" t="e">
        <f>#REF!</f>
        <v>#REF!</v>
      </c>
      <c r="BA83" s="84" t="e">
        <f>#REF!</f>
        <v>#REF!</v>
      </c>
      <c r="BB83" s="84" t="e">
        <f>#REF!</f>
        <v>#REF!</v>
      </c>
      <c r="BC83" s="84" t="e">
        <f>#REF!</f>
        <v>#REF!</v>
      </c>
      <c r="BD83" s="86" t="e">
        <f>#REF!</f>
        <v>#REF!</v>
      </c>
      <c r="BT83" s="87" t="s">
        <v>81</v>
      </c>
      <c r="BV83" s="87" t="s">
        <v>75</v>
      </c>
      <c r="BW83" s="87" t="s">
        <v>177</v>
      </c>
      <c r="BX83" s="87" t="s">
        <v>7</v>
      </c>
      <c r="CL83" s="87" t="s">
        <v>5</v>
      </c>
      <c r="CM83" s="87" t="s">
        <v>83</v>
      </c>
    </row>
    <row r="84" spans="1:91" s="5" customFormat="1" ht="16.5" customHeight="1" x14ac:dyDescent="0.3">
      <c r="A84" s="78" t="s">
        <v>77</v>
      </c>
      <c r="B84" s="79"/>
      <c r="C84" s="80"/>
      <c r="D84" s="755" t="s">
        <v>178</v>
      </c>
      <c r="E84" s="755"/>
      <c r="F84" s="755"/>
      <c r="G84" s="755"/>
      <c r="H84" s="755"/>
      <c r="I84" s="81"/>
      <c r="J84" s="755" t="s">
        <v>179</v>
      </c>
      <c r="K84" s="755"/>
      <c r="L84" s="755"/>
      <c r="M84" s="755"/>
      <c r="N84" s="755"/>
      <c r="O84" s="755"/>
      <c r="P84" s="755"/>
      <c r="Q84" s="755"/>
      <c r="R84" s="755"/>
      <c r="S84" s="755"/>
      <c r="T84" s="755"/>
      <c r="U84" s="755"/>
      <c r="V84" s="755"/>
      <c r="W84" s="755"/>
      <c r="X84" s="755"/>
      <c r="Y84" s="755"/>
      <c r="Z84" s="755"/>
      <c r="AA84" s="755"/>
      <c r="AB84" s="755"/>
      <c r="AC84" s="755"/>
      <c r="AD84" s="755"/>
      <c r="AE84" s="755"/>
      <c r="AF84" s="755"/>
      <c r="AG84" s="753">
        <f>'D.1.4.g - Kotelna teplovodni'!J29+'D.1.4.g - PS03'!J29+'D.1.4.g - PS08'!J29+'D.1.4.g - PS14'!J29+'D.1.4.g - PS21'!J29+'D.1.4.g - PS23'!J29+'D.1.4.g - PS29'!J29+'D.1.4.g - PS30'!J29+'D.1.4.g - PS35'!J29+'D.1.4.g - PS37B'!J29+'D.1.4.g - PS37C'!J29+'D.1.4.g - PS46'!J29+'D.1.4.g - PS48'!J29+'D.1.4.g - PS50'!J29+'D.1.4.g - PS55'!J29+'D.1.4.g - PS76'!J29+'D.1.4.g - PS82'!J29+'D.1.4.g Dispečerské rozvody'!AC89</f>
        <v>0</v>
      </c>
      <c r="AH84" s="754"/>
      <c r="AI84" s="754"/>
      <c r="AJ84" s="754"/>
      <c r="AK84" s="754"/>
      <c r="AL84" s="754"/>
      <c r="AM84" s="754"/>
      <c r="AN84" s="753">
        <f>AG84*1.21</f>
        <v>0</v>
      </c>
      <c r="AO84" s="753"/>
      <c r="AP84" s="753"/>
      <c r="AQ84" s="82" t="s">
        <v>80</v>
      </c>
      <c r="AR84" s="79"/>
      <c r="AS84" s="88">
        <v>0</v>
      </c>
      <c r="AT84" s="89" t="e">
        <f t="shared" si="0"/>
        <v>#REF!</v>
      </c>
      <c r="AU84" s="90" t="e">
        <f>#REF!</f>
        <v>#REF!</v>
      </c>
      <c r="AV84" s="89" t="e">
        <f>#REF!</f>
        <v>#REF!</v>
      </c>
      <c r="AW84" s="89" t="e">
        <f>#REF!</f>
        <v>#REF!</v>
      </c>
      <c r="AX84" s="89" t="e">
        <f>#REF!</f>
        <v>#REF!</v>
      </c>
      <c r="AY84" s="89" t="e">
        <f>#REF!</f>
        <v>#REF!</v>
      </c>
      <c r="AZ84" s="89" t="e">
        <f>#REF!</f>
        <v>#REF!</v>
      </c>
      <c r="BA84" s="89" t="e">
        <f>#REF!</f>
        <v>#REF!</v>
      </c>
      <c r="BB84" s="89" t="e">
        <f>#REF!</f>
        <v>#REF!</v>
      </c>
      <c r="BC84" s="89" t="e">
        <f>#REF!</f>
        <v>#REF!</v>
      </c>
      <c r="BD84" s="91" t="e">
        <f>#REF!</f>
        <v>#REF!</v>
      </c>
      <c r="BT84" s="87" t="s">
        <v>81</v>
      </c>
      <c r="BV84" s="87" t="s">
        <v>75</v>
      </c>
      <c r="BW84" s="87" t="s">
        <v>180</v>
      </c>
      <c r="BX84" s="87" t="s">
        <v>7</v>
      </c>
      <c r="CL84" s="87" t="s">
        <v>5</v>
      </c>
      <c r="CM84" s="87" t="s">
        <v>83</v>
      </c>
    </row>
    <row r="85" spans="1:91" s="1" customFormat="1" ht="30" customHeight="1" x14ac:dyDescent="0.3">
      <c r="B85" s="34"/>
      <c r="AR85" s="34"/>
    </row>
    <row r="86" spans="1:91" s="1" customFormat="1" ht="6.95" customHeight="1" x14ac:dyDescent="0.3">
      <c r="B86" s="49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34"/>
    </row>
    <row r="91" spans="1:91" ht="16.5" x14ac:dyDescent="0.3">
      <c r="AI91" s="753"/>
      <c r="AJ91" s="754"/>
      <c r="AK91" s="754"/>
      <c r="AL91" s="754"/>
      <c r="AM91" s="754"/>
      <c r="AN91" s="754"/>
      <c r="AO91" s="754"/>
    </row>
  </sheetData>
  <mergeCells count="168">
    <mergeCell ref="AI91:AO91"/>
    <mergeCell ref="K5:AO5"/>
    <mergeCell ref="K6:AO6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AN52:AP52"/>
    <mergeCell ref="AG52:AM52"/>
    <mergeCell ref="D52:H52"/>
    <mergeCell ref="J52:AF52"/>
    <mergeCell ref="AN53:AP53"/>
    <mergeCell ref="AG53:AM53"/>
    <mergeCell ref="D53:H53"/>
    <mergeCell ref="J53:AF53"/>
    <mergeCell ref="AN54:AP54"/>
    <mergeCell ref="AG54:AM54"/>
    <mergeCell ref="D54:H54"/>
    <mergeCell ref="J54:AF54"/>
    <mergeCell ref="AN55:AP55"/>
    <mergeCell ref="AG55:AM55"/>
    <mergeCell ref="D55:H55"/>
    <mergeCell ref="J55:AF55"/>
    <mergeCell ref="AN56:AP56"/>
    <mergeCell ref="AG56:AM56"/>
    <mergeCell ref="D56:H56"/>
    <mergeCell ref="J56:AF56"/>
    <mergeCell ref="AN57:AP57"/>
    <mergeCell ref="AG57:AM57"/>
    <mergeCell ref="D57:H57"/>
    <mergeCell ref="J57:AF57"/>
    <mergeCell ref="AN58:AP58"/>
    <mergeCell ref="AG58:AM58"/>
    <mergeCell ref="D58:H58"/>
    <mergeCell ref="J58:AF58"/>
    <mergeCell ref="AN59:AP59"/>
    <mergeCell ref="AG59:AM59"/>
    <mergeCell ref="D59:H59"/>
    <mergeCell ref="J59:AF59"/>
    <mergeCell ref="AN60:AP60"/>
    <mergeCell ref="AG60:AM60"/>
    <mergeCell ref="D60:H60"/>
    <mergeCell ref="J60:AF60"/>
    <mergeCell ref="AN61:AP61"/>
    <mergeCell ref="AG61:AM61"/>
    <mergeCell ref="D61:H61"/>
    <mergeCell ref="J61:AF61"/>
    <mergeCell ref="AN62:AP62"/>
    <mergeCell ref="AG62:AM62"/>
    <mergeCell ref="D62:H62"/>
    <mergeCell ref="J62:AF62"/>
    <mergeCell ref="AN63:AP63"/>
    <mergeCell ref="AG63:AM63"/>
    <mergeCell ref="D63:H63"/>
    <mergeCell ref="J63:AF63"/>
    <mergeCell ref="AN64:AP64"/>
    <mergeCell ref="AG64:AM64"/>
    <mergeCell ref="D64:H64"/>
    <mergeCell ref="J64:AF64"/>
    <mergeCell ref="AN65:AP65"/>
    <mergeCell ref="AG65:AM65"/>
    <mergeCell ref="D65:H65"/>
    <mergeCell ref="J65:AF65"/>
    <mergeCell ref="AN66:AP66"/>
    <mergeCell ref="AG66:AM66"/>
    <mergeCell ref="D66:H66"/>
    <mergeCell ref="J66:AF66"/>
    <mergeCell ref="AN67:AP67"/>
    <mergeCell ref="AG67:AM67"/>
    <mergeCell ref="D67:H67"/>
    <mergeCell ref="J67:AF67"/>
    <mergeCell ref="AN68:AP68"/>
    <mergeCell ref="AG68:AM68"/>
    <mergeCell ref="D68:H68"/>
    <mergeCell ref="J68:AF68"/>
    <mergeCell ref="AN69:AP69"/>
    <mergeCell ref="AG69:AM69"/>
    <mergeCell ref="D69:H69"/>
    <mergeCell ref="J69:AF69"/>
    <mergeCell ref="AN70:AP70"/>
    <mergeCell ref="AG70:AM70"/>
    <mergeCell ref="D70:H70"/>
    <mergeCell ref="J70:AF70"/>
    <mergeCell ref="AN71:AP71"/>
    <mergeCell ref="AG71:AM71"/>
    <mergeCell ref="D71:H71"/>
    <mergeCell ref="J71:AF71"/>
    <mergeCell ref="AN72:AP72"/>
    <mergeCell ref="AG72:AM72"/>
    <mergeCell ref="D72:H72"/>
    <mergeCell ref="J72:AF72"/>
    <mergeCell ref="AN73:AP73"/>
    <mergeCell ref="AG73:AM73"/>
    <mergeCell ref="D73:H73"/>
    <mergeCell ref="J73:AF73"/>
    <mergeCell ref="AN74:AP74"/>
    <mergeCell ref="AG74:AM74"/>
    <mergeCell ref="D74:H74"/>
    <mergeCell ref="J74:AF74"/>
    <mergeCell ref="AG79:AM79"/>
    <mergeCell ref="D79:H79"/>
    <mergeCell ref="J79:AF79"/>
    <mergeCell ref="AN80:AP80"/>
    <mergeCell ref="AG80:AM80"/>
    <mergeCell ref="D80:H80"/>
    <mergeCell ref="J80:AF80"/>
    <mergeCell ref="AN75:AP75"/>
    <mergeCell ref="AG75:AM75"/>
    <mergeCell ref="D75:H75"/>
    <mergeCell ref="J75:AF75"/>
    <mergeCell ref="AN76:AP76"/>
    <mergeCell ref="AG76:AM76"/>
    <mergeCell ref="D76:H76"/>
    <mergeCell ref="J76:AF76"/>
    <mergeCell ref="AN77:AP77"/>
    <mergeCell ref="AG77:AM77"/>
    <mergeCell ref="D77:H77"/>
    <mergeCell ref="J77:AF77"/>
    <mergeCell ref="AN84:AP84"/>
    <mergeCell ref="AG84:AM84"/>
    <mergeCell ref="D84:H84"/>
    <mergeCell ref="J84:AF84"/>
    <mergeCell ref="AG51:AM51"/>
    <mergeCell ref="AN51:AP51"/>
    <mergeCell ref="AR2:BE2"/>
    <mergeCell ref="AN81:AP81"/>
    <mergeCell ref="AG81:AM81"/>
    <mergeCell ref="D81:H81"/>
    <mergeCell ref="J81:AF81"/>
    <mergeCell ref="AN82:AP82"/>
    <mergeCell ref="AG82:AM82"/>
    <mergeCell ref="D82:H82"/>
    <mergeCell ref="J82:AF82"/>
    <mergeCell ref="AN83:AP83"/>
    <mergeCell ref="AG83:AM83"/>
    <mergeCell ref="D83:H83"/>
    <mergeCell ref="J83:AF83"/>
    <mergeCell ref="AN78:AP78"/>
    <mergeCell ref="AG78:AM78"/>
    <mergeCell ref="D78:H78"/>
    <mergeCell ref="J78:AF78"/>
    <mergeCell ref="AN79:AP79"/>
  </mergeCells>
  <hyperlinks>
    <hyperlink ref="K1:S1" location="C2" display="1) Rekapitulace stavby"/>
    <hyperlink ref="W1:AI1" location="C51" display="2) Rekapitulace objektů stavby a soupisů prací"/>
    <hyperlink ref="A52" location="'D.1.1 - Architektonicko -...'!C2" display="/"/>
    <hyperlink ref="A53" location="'D.1.2 - Stavebně konstruk...'!C2" display="/"/>
    <hyperlink ref="A54" location="'D.1.4.a - Zdravotně techn...'!C2" display="/"/>
    <hyperlink ref="A55" location="'D.1.4.b - Plynové zařízení'!C2" display="/"/>
    <hyperlink ref="A56" location="'D.1.4.c - 01 - Zařízení p...'!C2" display="/"/>
    <hyperlink ref="A57" location="'D.1.4.c - 02 - Zařízení p...'!C2" display="/"/>
    <hyperlink ref="A58" location="'D.1.4.c - 03 - Zařízení p...'!C2" display="/"/>
    <hyperlink ref="A59" location="'D.1.4.c - 04 - Zařízení p...'!C2" display="/"/>
    <hyperlink ref="A60" location="'D.1.4.c - 05 - Zařízení p...'!C2" display="/"/>
    <hyperlink ref="A61" location="'D.1.4.c - 06 - Zařízení p...'!C2" display="/"/>
    <hyperlink ref="A62" location="'D.1.4.c - 07 - Zařízení p...'!C2" display="/"/>
    <hyperlink ref="A63" location="'D.1.4.c - 08 - Zařízení p...'!C2" display="/"/>
    <hyperlink ref="A64" location="'D.1.4.c - 09 - Zařízení p...'!C2" display="/"/>
    <hyperlink ref="A65" location="'D.1.4.c - 10 - Zařízení p...'!C2" display="/"/>
    <hyperlink ref="A66" location="'D.1.4.c - 11 - Zařízení p...'!C2" display="/"/>
    <hyperlink ref="A67" location="'D.1.4.c - 12 - Zařízení p...'!C2" display="/"/>
    <hyperlink ref="A68" location="'D.1.4.c - 13 - Zařízení p...'!C2" display="/"/>
    <hyperlink ref="A69" location="'D.1.4.c - 14 - Zařízení p...'!C2" display="/"/>
    <hyperlink ref="A70" location="'D.1.4.c - 15 - Zařízení p...'!C2" display="/"/>
    <hyperlink ref="A71" location="'D.1.4.c - 16 - Zařízení p...'!C2" display="/"/>
    <hyperlink ref="A72" location="'D.1.4.c - 17 - Zařízení p...'!C2" display="/"/>
    <hyperlink ref="A73" location="'D.1.4.c - 18 - Zařízení p...'!C2" display="/"/>
    <hyperlink ref="A74" location="'D.1.4.c - 19 - Zařízení p...'!C2" display="/"/>
    <hyperlink ref="A75" location="'D.1.4.c - 20 - Zařízení p...'!C2" display="/"/>
    <hyperlink ref="A76" location="'D.1.4.c - 21 - Zařízení p...'!C2" display="/"/>
    <hyperlink ref="A77" location="'D.1.4.d - 01 - Zařízení v...'!C2" display="/"/>
    <hyperlink ref="A78" location="'D.1.4.d - 02 - Zařízení v...'!C2" display="/"/>
    <hyperlink ref="A79" location="'D.1.4.d - 03 - Zařízení v...'!C2" display="/"/>
    <hyperlink ref="A80" location="'D.1.4.d - 04 - Zařízení v...'!C2" display="/"/>
    <hyperlink ref="A81" location="'D.1.4.d - 05 - Zařízení v...'!C2" display="/"/>
    <hyperlink ref="A82" location="'D.1.4.d - 06 - Zařízení v...'!C2" display="/"/>
    <hyperlink ref="A83" location="'D.1.4.e - Zařízení silnop...'!C2" display="/"/>
    <hyperlink ref="A84" location="'D.1.4.g - Měření a regulace'!C2" display="/"/>
  </hyperlinks>
  <pageMargins left="0.58333330000000005" right="0.58333330000000005" top="0.58333330000000005" bottom="0.58333330000000005" header="0" footer="0"/>
  <pageSetup paperSize="9" scale="62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311"/>
  <sheetViews>
    <sheetView showGridLines="0" workbookViewId="0">
      <pane ySplit="1" topLeftCell="A74" activePane="bottomLeft" state="frozen"/>
      <selection activeCell="F40" sqref="F40"/>
      <selection pane="bottomLeft" activeCell="H150" sqref="H150"/>
    </sheetView>
  </sheetViews>
  <sheetFormatPr defaultRowHeight="13.5" x14ac:dyDescent="0.3"/>
  <cols>
    <col min="1" max="1" width="8.33203125" style="598" customWidth="1"/>
    <col min="2" max="2" width="1.6640625" style="598" customWidth="1"/>
    <col min="3" max="3" width="4.1640625" style="598" customWidth="1"/>
    <col min="4" max="4" width="4.33203125" style="598" customWidth="1"/>
    <col min="5" max="5" width="17.1640625" style="598" customWidth="1"/>
    <col min="6" max="6" width="75" style="598" customWidth="1"/>
    <col min="7" max="7" width="8.6640625" style="598" customWidth="1"/>
    <col min="8" max="8" width="11.1640625" style="598" customWidth="1"/>
    <col min="9" max="9" width="12.6640625" style="598" customWidth="1"/>
    <col min="10" max="10" width="23.5" style="598" customWidth="1"/>
    <col min="11" max="11" width="15.5" style="598" customWidth="1"/>
    <col min="12" max="18" width="9.33203125" style="598"/>
    <col min="19" max="19" width="8.1640625" style="598" hidden="1" customWidth="1"/>
    <col min="20" max="20" width="29.6640625" style="598" hidden="1" customWidth="1"/>
    <col min="21" max="21" width="16.33203125" style="598" hidden="1" customWidth="1"/>
    <col min="22" max="22" width="12.33203125" style="598" customWidth="1"/>
    <col min="23" max="23" width="15" style="598" customWidth="1"/>
    <col min="24" max="24" width="11" style="598" customWidth="1"/>
    <col min="25" max="25" width="15" style="598" customWidth="1"/>
    <col min="26" max="26" width="16.33203125" style="598" customWidth="1"/>
    <col min="27" max="27" width="11" style="598" customWidth="1"/>
    <col min="28" max="28" width="15" style="598" customWidth="1"/>
    <col min="29" max="29" width="16.33203125" style="598" customWidth="1"/>
    <col min="30" max="16384" width="9.33203125" style="598"/>
  </cols>
  <sheetData>
    <row r="1" spans="1:68" ht="21.75" customHeight="1" x14ac:dyDescent="0.3">
      <c r="A1" s="314"/>
      <c r="B1" s="709"/>
      <c r="C1" s="709"/>
      <c r="D1" s="708" t="s">
        <v>1</v>
      </c>
      <c r="E1" s="709"/>
      <c r="F1" s="707" t="s">
        <v>181</v>
      </c>
      <c r="G1" s="792" t="s">
        <v>182</v>
      </c>
      <c r="H1" s="792"/>
      <c r="I1" s="709"/>
      <c r="J1" s="707" t="s">
        <v>183</v>
      </c>
      <c r="K1" s="708" t="s">
        <v>184</v>
      </c>
      <c r="L1" s="707" t="s">
        <v>185</v>
      </c>
      <c r="M1" s="707"/>
      <c r="N1" s="707"/>
      <c r="O1" s="707"/>
      <c r="P1" s="707"/>
      <c r="Q1" s="707"/>
      <c r="R1" s="707"/>
      <c r="S1" s="707"/>
      <c r="T1" s="707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2398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692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795" t="str">
        <f>'[1]Rekapitulace stavby'!K6</f>
        <v>D 1.1 - Architektonicko-stavební řešení, VALDICE-modernizace tepelného hospodářství - EED</v>
      </c>
      <c r="F7" s="796"/>
      <c r="G7" s="796"/>
      <c r="H7" s="796"/>
      <c r="I7" s="303"/>
      <c r="J7" s="303"/>
      <c r="K7" s="302"/>
    </row>
    <row r="8" spans="1:68" s="597" customFormat="1" ht="15" x14ac:dyDescent="0.3">
      <c r="B8" s="194"/>
      <c r="C8" s="599"/>
      <c r="D8" s="692" t="s">
        <v>187</v>
      </c>
      <c r="E8" s="599"/>
      <c r="F8" s="599"/>
      <c r="G8" s="599"/>
      <c r="H8" s="599"/>
      <c r="I8" s="599"/>
      <c r="J8" s="599"/>
      <c r="K8" s="261"/>
    </row>
    <row r="9" spans="1:68" s="597" customFormat="1" ht="36.950000000000003" customHeight="1" x14ac:dyDescent="0.3">
      <c r="B9" s="194"/>
      <c r="C9" s="599"/>
      <c r="D9" s="599"/>
      <c r="E9" s="797" t="s">
        <v>4896</v>
      </c>
      <c r="F9" s="798"/>
      <c r="G9" s="798"/>
      <c r="H9" s="798"/>
      <c r="I9" s="599"/>
      <c r="J9" s="599"/>
      <c r="K9" s="261"/>
    </row>
    <row r="10" spans="1:68" s="597" customFormat="1" x14ac:dyDescent="0.3">
      <c r="B10" s="194"/>
      <c r="C10" s="599"/>
      <c r="D10" s="599"/>
      <c r="E10" s="599"/>
      <c r="F10" s="599"/>
      <c r="G10" s="599"/>
      <c r="H10" s="599"/>
      <c r="I10" s="599"/>
      <c r="J10" s="599"/>
      <c r="K10" s="261"/>
    </row>
    <row r="11" spans="1:68" s="597" customFormat="1" ht="14.45" customHeight="1" x14ac:dyDescent="0.3">
      <c r="B11" s="194"/>
      <c r="C11" s="599"/>
      <c r="D11" s="692" t="s">
        <v>19</v>
      </c>
      <c r="E11" s="599"/>
      <c r="F11" s="691" t="s">
        <v>5</v>
      </c>
      <c r="G11" s="599"/>
      <c r="H11" s="599"/>
      <c r="I11" s="692" t="s">
        <v>20</v>
      </c>
      <c r="J11" s="691" t="s">
        <v>5</v>
      </c>
      <c r="K11" s="261"/>
    </row>
    <row r="12" spans="1:68" s="597" customFormat="1" ht="14.45" customHeight="1" x14ac:dyDescent="0.3">
      <c r="B12" s="194"/>
      <c r="C12" s="599"/>
      <c r="D12" s="692" t="s">
        <v>21</v>
      </c>
      <c r="E12" s="599"/>
      <c r="F12" s="691" t="s">
        <v>3694</v>
      </c>
      <c r="G12" s="599"/>
      <c r="H12" s="599"/>
      <c r="I12" s="692" t="s">
        <v>23</v>
      </c>
      <c r="J12" s="693" t="str">
        <f>'[1]Rekapitulace stavby'!AN8</f>
        <v>10. 5. 2018</v>
      </c>
      <c r="K12" s="261"/>
    </row>
    <row r="13" spans="1:68" s="597" customFormat="1" ht="10.9" customHeight="1" x14ac:dyDescent="0.3">
      <c r="B13" s="194"/>
      <c r="C13" s="599"/>
      <c r="D13" s="599"/>
      <c r="E13" s="599"/>
      <c r="F13" s="599"/>
      <c r="G13" s="599"/>
      <c r="H13" s="599"/>
      <c r="I13" s="599"/>
      <c r="J13" s="599"/>
      <c r="K13" s="261"/>
    </row>
    <row r="14" spans="1:68" s="597" customFormat="1" ht="14.45" customHeight="1" x14ac:dyDescent="0.3">
      <c r="B14" s="194"/>
      <c r="C14" s="599"/>
      <c r="D14" s="692" t="s">
        <v>25</v>
      </c>
      <c r="E14" s="599"/>
      <c r="F14" s="599"/>
      <c r="G14" s="599"/>
      <c r="H14" s="599"/>
      <c r="I14" s="692" t="s">
        <v>26</v>
      </c>
      <c r="J14" s="691" t="s">
        <v>5</v>
      </c>
      <c r="K14" s="261"/>
    </row>
    <row r="15" spans="1:68" s="597" customFormat="1" ht="18" customHeight="1" x14ac:dyDescent="0.3">
      <c r="B15" s="194"/>
      <c r="C15" s="599"/>
      <c r="D15" s="599"/>
      <c r="E15" s="691" t="s">
        <v>3693</v>
      </c>
      <c r="F15" s="599"/>
      <c r="G15" s="599"/>
      <c r="H15" s="599"/>
      <c r="I15" s="692" t="s">
        <v>29</v>
      </c>
      <c r="J15" s="691" t="s">
        <v>5</v>
      </c>
      <c r="K15" s="261"/>
    </row>
    <row r="16" spans="1:68" s="597" customFormat="1" ht="6.95" customHeight="1" x14ac:dyDescent="0.3">
      <c r="B16" s="194"/>
      <c r="C16" s="599"/>
      <c r="D16" s="599"/>
      <c r="E16" s="599"/>
      <c r="F16" s="599"/>
      <c r="G16" s="599"/>
      <c r="H16" s="599"/>
      <c r="I16" s="599"/>
      <c r="J16" s="599"/>
      <c r="K16" s="261"/>
    </row>
    <row r="17" spans="2:11" s="597" customFormat="1" ht="14.45" customHeight="1" x14ac:dyDescent="0.3">
      <c r="B17" s="194"/>
      <c r="C17" s="599"/>
      <c r="D17" s="692" t="s">
        <v>30</v>
      </c>
      <c r="E17" s="599"/>
      <c r="F17" s="599"/>
      <c r="G17" s="599"/>
      <c r="H17" s="599"/>
      <c r="I17" s="692" t="s">
        <v>26</v>
      </c>
      <c r="J17" s="691" t="str">
        <f>IF('[1]Rekapitulace stavby'!AN13="Vyplň údaj","",IF('[1]Rekapitulace stavby'!AN13="","",'[1]Rekapitulace stavby'!AN13))</f>
        <v/>
      </c>
      <c r="K17" s="261"/>
    </row>
    <row r="18" spans="2:11" s="597" customFormat="1" ht="18" customHeight="1" x14ac:dyDescent="0.3">
      <c r="B18" s="194"/>
      <c r="C18" s="599"/>
      <c r="D18" s="599"/>
      <c r="E18" s="691" t="str">
        <f>IF('[1]Rekapitulace stavby'!E14="Vyplň údaj","",IF('[1]Rekapitulace stavby'!E14="","",'[1]Rekapitulace stavby'!E14))</f>
        <v xml:space="preserve"> </v>
      </c>
      <c r="F18" s="599"/>
      <c r="G18" s="599"/>
      <c r="H18" s="599"/>
      <c r="I18" s="692" t="s">
        <v>29</v>
      </c>
      <c r="J18" s="691" t="str">
        <f>IF('[1]Rekapitulace stavby'!AN14="Vyplň údaj","",IF('[1]Rekapitulace stavby'!AN14="","",'[1]Rekapitulace stavby'!AN14))</f>
        <v/>
      </c>
      <c r="K18" s="261"/>
    </row>
    <row r="19" spans="2:11" s="597" customFormat="1" ht="6.95" customHeight="1" x14ac:dyDescent="0.3">
      <c r="B19" s="194"/>
      <c r="C19" s="599"/>
      <c r="D19" s="599"/>
      <c r="E19" s="599"/>
      <c r="F19" s="599"/>
      <c r="G19" s="599"/>
      <c r="H19" s="599"/>
      <c r="I19" s="599"/>
      <c r="J19" s="599"/>
      <c r="K19" s="261"/>
    </row>
    <row r="20" spans="2:11" s="597" customFormat="1" ht="14.45" customHeight="1" x14ac:dyDescent="0.3">
      <c r="B20" s="194"/>
      <c r="C20" s="599"/>
      <c r="D20" s="692" t="s">
        <v>32</v>
      </c>
      <c r="E20" s="599"/>
      <c r="F20" s="599"/>
      <c r="G20" s="599"/>
      <c r="H20" s="599"/>
      <c r="I20" s="692" t="s">
        <v>26</v>
      </c>
      <c r="J20" s="691" t="str">
        <f>IF('[1]Rekapitulace stavby'!AN16="","",'[1]Rekapitulace stavby'!AN16)</f>
        <v/>
      </c>
      <c r="K20" s="261"/>
    </row>
    <row r="21" spans="2:11" s="597" customFormat="1" ht="18" customHeight="1" x14ac:dyDescent="0.3">
      <c r="B21" s="194"/>
      <c r="C21" s="599"/>
      <c r="D21" s="599"/>
      <c r="E21" s="691" t="str">
        <f>IF('[1]Rekapitulace stavby'!E17="","",'[1]Rekapitulace stavby'!E17)</f>
        <v xml:space="preserve"> </v>
      </c>
      <c r="F21" s="599"/>
      <c r="G21" s="599"/>
      <c r="H21" s="599"/>
      <c r="I21" s="692" t="s">
        <v>29</v>
      </c>
      <c r="J21" s="691" t="str">
        <f>IF('[1]Rekapitulace stavby'!AN17="","",'[1]Rekapitulace stavby'!AN17)</f>
        <v/>
      </c>
      <c r="K21" s="261"/>
    </row>
    <row r="22" spans="2:11" s="597" customFormat="1" ht="6.95" customHeight="1" x14ac:dyDescent="0.3">
      <c r="B22" s="194"/>
      <c r="C22" s="599"/>
      <c r="D22" s="599"/>
      <c r="E22" s="599"/>
      <c r="F22" s="599"/>
      <c r="G22" s="599"/>
      <c r="H22" s="599"/>
      <c r="I22" s="599"/>
      <c r="J22" s="599"/>
      <c r="K22" s="261"/>
    </row>
    <row r="23" spans="2:11" s="597" customFormat="1" ht="14.45" customHeight="1" x14ac:dyDescent="0.3">
      <c r="B23" s="194"/>
      <c r="C23" s="599"/>
      <c r="D23" s="692" t="s">
        <v>37</v>
      </c>
      <c r="E23" s="599"/>
      <c r="F23" s="599"/>
      <c r="G23" s="599"/>
      <c r="H23" s="599"/>
      <c r="I23" s="599"/>
      <c r="J23" s="599"/>
      <c r="K23" s="261"/>
    </row>
    <row r="24" spans="2:11" s="298" customFormat="1" ht="16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597" customFormat="1" ht="6.95" customHeight="1" x14ac:dyDescent="0.3">
      <c r="B25" s="194"/>
      <c r="C25" s="599"/>
      <c r="D25" s="599"/>
      <c r="E25" s="599"/>
      <c r="F25" s="599"/>
      <c r="G25" s="599"/>
      <c r="H25" s="599"/>
      <c r="I25" s="599"/>
      <c r="J25" s="599"/>
      <c r="K25" s="261"/>
    </row>
    <row r="26" spans="2:11" s="597" customFormat="1" ht="6.95" customHeight="1" x14ac:dyDescent="0.3">
      <c r="B26" s="194"/>
      <c r="C26" s="599"/>
      <c r="D26" s="241"/>
      <c r="E26" s="241"/>
      <c r="F26" s="241"/>
      <c r="G26" s="241"/>
      <c r="H26" s="241"/>
      <c r="I26" s="241"/>
      <c r="J26" s="241"/>
      <c r="K26" s="296"/>
    </row>
    <row r="27" spans="2:11" s="597" customFormat="1" ht="25.35" customHeight="1" x14ac:dyDescent="0.3">
      <c r="B27" s="194"/>
      <c r="C27" s="599"/>
      <c r="D27" s="704" t="s">
        <v>39</v>
      </c>
      <c r="E27" s="599"/>
      <c r="F27" s="599"/>
      <c r="G27" s="599"/>
      <c r="H27" s="599"/>
      <c r="I27" s="599"/>
      <c r="J27" s="687">
        <f>ROUND(J91,2)</f>
        <v>0</v>
      </c>
      <c r="K27" s="261"/>
    </row>
    <row r="28" spans="2:11" s="597" customFormat="1" ht="6.95" customHeight="1" x14ac:dyDescent="0.3">
      <c r="B28" s="194"/>
      <c r="C28" s="599"/>
      <c r="D28" s="241"/>
      <c r="E28" s="241"/>
      <c r="F28" s="241"/>
      <c r="G28" s="241"/>
      <c r="H28" s="241"/>
      <c r="I28" s="241"/>
      <c r="J28" s="241"/>
      <c r="K28" s="296"/>
    </row>
    <row r="29" spans="2:11" s="597" customFormat="1" ht="14.45" customHeight="1" x14ac:dyDescent="0.3">
      <c r="B29" s="194"/>
      <c r="C29" s="599"/>
      <c r="D29" s="599"/>
      <c r="E29" s="599"/>
      <c r="F29" s="703" t="s">
        <v>41</v>
      </c>
      <c r="G29" s="599"/>
      <c r="H29" s="599"/>
      <c r="I29" s="703" t="s">
        <v>40</v>
      </c>
      <c r="J29" s="703" t="s">
        <v>42</v>
      </c>
      <c r="K29" s="261"/>
    </row>
    <row r="30" spans="2:11" s="597" customFormat="1" ht="14.45" customHeight="1" x14ac:dyDescent="0.3">
      <c r="B30" s="194"/>
      <c r="C30" s="599"/>
      <c r="D30" s="702" t="s">
        <v>43</v>
      </c>
      <c r="E30" s="702" t="s">
        <v>44</v>
      </c>
      <c r="F30" s="700">
        <f>ROUND(SUM(BC91:BC310), 2)</f>
        <v>0</v>
      </c>
      <c r="G30" s="599"/>
      <c r="H30" s="599"/>
      <c r="I30" s="701">
        <v>0.21</v>
      </c>
      <c r="J30" s="700">
        <f>ROUND(ROUND((SUM(BC91:BC310)), 2)*I30, 2)</f>
        <v>0</v>
      </c>
      <c r="K30" s="261"/>
    </row>
    <row r="31" spans="2:11" s="597" customFormat="1" ht="14.45" customHeight="1" x14ac:dyDescent="0.3">
      <c r="B31" s="194"/>
      <c r="C31" s="599"/>
      <c r="D31" s="599"/>
      <c r="E31" s="702" t="s">
        <v>45</v>
      </c>
      <c r="F31" s="700">
        <f>ROUND(SUM(BD91:BD310), 2)</f>
        <v>0</v>
      </c>
      <c r="G31" s="599"/>
      <c r="H31" s="599"/>
      <c r="I31" s="701">
        <v>0.15</v>
      </c>
      <c r="J31" s="700">
        <f>ROUND(ROUND((SUM(BD91:BD310)), 2)*I31, 2)</f>
        <v>0</v>
      </c>
      <c r="K31" s="261"/>
    </row>
    <row r="32" spans="2:11" s="597" customFormat="1" ht="14.45" hidden="1" customHeight="1" x14ac:dyDescent="0.3">
      <c r="B32" s="194"/>
      <c r="C32" s="599"/>
      <c r="D32" s="599"/>
      <c r="E32" s="702" t="s">
        <v>46</v>
      </c>
      <c r="F32" s="700">
        <f>ROUND(SUM(BE91:BE310), 2)</f>
        <v>0</v>
      </c>
      <c r="G32" s="599"/>
      <c r="H32" s="599"/>
      <c r="I32" s="701">
        <v>0.21</v>
      </c>
      <c r="J32" s="700">
        <v>0</v>
      </c>
      <c r="K32" s="261"/>
    </row>
    <row r="33" spans="2:11" s="597" customFormat="1" ht="14.45" hidden="1" customHeight="1" x14ac:dyDescent="0.3">
      <c r="B33" s="194"/>
      <c r="C33" s="599"/>
      <c r="D33" s="599"/>
      <c r="E33" s="702" t="s">
        <v>47</v>
      </c>
      <c r="F33" s="700">
        <f>ROUND(SUM(BF91:BF310), 2)</f>
        <v>0</v>
      </c>
      <c r="G33" s="599"/>
      <c r="H33" s="599"/>
      <c r="I33" s="701">
        <v>0.15</v>
      </c>
      <c r="J33" s="700">
        <v>0</v>
      </c>
      <c r="K33" s="261"/>
    </row>
    <row r="34" spans="2:11" s="597" customFormat="1" ht="14.45" hidden="1" customHeight="1" x14ac:dyDescent="0.3">
      <c r="B34" s="194"/>
      <c r="C34" s="599"/>
      <c r="D34" s="599"/>
      <c r="E34" s="702" t="s">
        <v>48</v>
      </c>
      <c r="F34" s="700">
        <f>ROUND(SUM(BG91:BG310), 2)</f>
        <v>0</v>
      </c>
      <c r="G34" s="599"/>
      <c r="H34" s="599"/>
      <c r="I34" s="701">
        <v>0</v>
      </c>
      <c r="J34" s="700">
        <v>0</v>
      </c>
      <c r="K34" s="261"/>
    </row>
    <row r="35" spans="2:11" s="597" customFormat="1" ht="6.95" customHeight="1" x14ac:dyDescent="0.3">
      <c r="B35" s="194"/>
      <c r="C35" s="599"/>
      <c r="D35" s="599"/>
      <c r="E35" s="599"/>
      <c r="F35" s="599"/>
      <c r="G35" s="599"/>
      <c r="H35" s="599"/>
      <c r="I35" s="599"/>
      <c r="J35" s="599"/>
      <c r="K35" s="261"/>
    </row>
    <row r="36" spans="2:11" s="597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597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597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597" customFormat="1" ht="36.950000000000003" customHeight="1" x14ac:dyDescent="0.3">
      <c r="B42" s="194"/>
      <c r="C42" s="695" t="s">
        <v>188</v>
      </c>
      <c r="D42" s="599"/>
      <c r="E42" s="599"/>
      <c r="F42" s="599"/>
      <c r="G42" s="599"/>
      <c r="H42" s="599"/>
      <c r="I42" s="599"/>
      <c r="J42" s="599"/>
      <c r="K42" s="261"/>
    </row>
    <row r="43" spans="2:11" s="597" customFormat="1" ht="6.95" customHeight="1" x14ac:dyDescent="0.3">
      <c r="B43" s="194"/>
      <c r="C43" s="599"/>
      <c r="D43" s="599"/>
      <c r="E43" s="599"/>
      <c r="F43" s="599"/>
      <c r="G43" s="599"/>
      <c r="H43" s="599"/>
      <c r="I43" s="599"/>
      <c r="J43" s="599"/>
      <c r="K43" s="261"/>
    </row>
    <row r="44" spans="2:11" s="597" customFormat="1" ht="14.45" customHeight="1" x14ac:dyDescent="0.3">
      <c r="B44" s="194"/>
      <c r="C44" s="692" t="s">
        <v>17</v>
      </c>
      <c r="D44" s="599"/>
      <c r="E44" s="599"/>
      <c r="F44" s="599"/>
      <c r="G44" s="599"/>
      <c r="H44" s="599"/>
      <c r="I44" s="599"/>
      <c r="J44" s="599"/>
      <c r="K44" s="261"/>
    </row>
    <row r="45" spans="2:11" s="597" customFormat="1" ht="16.5" customHeight="1" x14ac:dyDescent="0.3">
      <c r="B45" s="194"/>
      <c r="C45" s="599"/>
      <c r="D45" s="599"/>
      <c r="E45" s="795" t="str">
        <f>E7</f>
        <v>D 1.1 - Architektonicko-stavební řešení, VALDICE-modernizace tepelného hospodářství - EED</v>
      </c>
      <c r="F45" s="796"/>
      <c r="G45" s="796"/>
      <c r="H45" s="796"/>
      <c r="I45" s="599"/>
      <c r="J45" s="599"/>
      <c r="K45" s="261"/>
    </row>
    <row r="46" spans="2:11" s="597" customFormat="1" ht="14.45" customHeight="1" x14ac:dyDescent="0.3">
      <c r="B46" s="194"/>
      <c r="C46" s="692" t="s">
        <v>187</v>
      </c>
      <c r="D46" s="599"/>
      <c r="E46" s="599"/>
      <c r="F46" s="599"/>
      <c r="G46" s="599"/>
      <c r="H46" s="599"/>
      <c r="I46" s="599"/>
      <c r="J46" s="599"/>
      <c r="K46" s="261"/>
    </row>
    <row r="47" spans="2:11" s="597" customFormat="1" ht="17.25" customHeight="1" x14ac:dyDescent="0.3">
      <c r="B47" s="194"/>
      <c r="C47" s="599"/>
      <c r="D47" s="599"/>
      <c r="E47" s="797" t="str">
        <f>E9</f>
        <v>D 1.1 - Architektonicko-stavební řešení, SO01 - Hlavní kotelna obj. 42</v>
      </c>
      <c r="F47" s="798"/>
      <c r="G47" s="798"/>
      <c r="H47" s="798"/>
      <c r="I47" s="599"/>
      <c r="J47" s="599"/>
      <c r="K47" s="261"/>
    </row>
    <row r="48" spans="2:11" s="597" customFormat="1" ht="6.95" customHeight="1" x14ac:dyDescent="0.3">
      <c r="B48" s="194"/>
      <c r="C48" s="599"/>
      <c r="D48" s="599"/>
      <c r="E48" s="599"/>
      <c r="F48" s="599"/>
      <c r="G48" s="599"/>
      <c r="H48" s="599"/>
      <c r="I48" s="599"/>
      <c r="J48" s="599"/>
      <c r="K48" s="261"/>
    </row>
    <row r="49" spans="2:45" s="597" customFormat="1" ht="18" customHeight="1" x14ac:dyDescent="0.3">
      <c r="B49" s="194"/>
      <c r="C49" s="692" t="s">
        <v>21</v>
      </c>
      <c r="D49" s="599"/>
      <c r="E49" s="599"/>
      <c r="F49" s="691" t="str">
        <f>F12</f>
        <v>Věznice Valdice, nám. Míru 55, Valdice</v>
      </c>
      <c r="G49" s="599"/>
      <c r="H49" s="599"/>
      <c r="I49" s="692" t="s">
        <v>23</v>
      </c>
      <c r="J49" s="693" t="str">
        <f>IF(J12="","",J12)</f>
        <v>10. 5. 2018</v>
      </c>
      <c r="K49" s="261"/>
    </row>
    <row r="50" spans="2:45" s="597" customFormat="1" ht="6.95" customHeight="1" x14ac:dyDescent="0.3">
      <c r="B50" s="194"/>
      <c r="C50" s="599"/>
      <c r="D50" s="599"/>
      <c r="E50" s="599"/>
      <c r="F50" s="599"/>
      <c r="G50" s="599"/>
      <c r="H50" s="599"/>
      <c r="I50" s="599"/>
      <c r="J50" s="599"/>
      <c r="K50" s="261"/>
    </row>
    <row r="51" spans="2:45" s="597" customFormat="1" ht="15" x14ac:dyDescent="0.3">
      <c r="B51" s="194"/>
      <c r="C51" s="692" t="s">
        <v>25</v>
      </c>
      <c r="D51" s="599"/>
      <c r="E51" s="599"/>
      <c r="F51" s="691" t="str">
        <f>E15</f>
        <v>Vězeňská služba ČR, Soudní 1672/1a, Praha 4</v>
      </c>
      <c r="G51" s="599"/>
      <c r="H51" s="599"/>
      <c r="I51" s="692" t="s">
        <v>32</v>
      </c>
      <c r="J51" s="786" t="str">
        <f>E21</f>
        <v xml:space="preserve"> </v>
      </c>
      <c r="K51" s="261"/>
    </row>
    <row r="52" spans="2:45" s="597" customFormat="1" ht="14.45" customHeight="1" x14ac:dyDescent="0.3">
      <c r="B52" s="194"/>
      <c r="C52" s="692" t="s">
        <v>30</v>
      </c>
      <c r="D52" s="599"/>
      <c r="E52" s="599"/>
      <c r="F52" s="691" t="str">
        <f>IF(E18="","",E18)</f>
        <v xml:space="preserve"> </v>
      </c>
      <c r="G52" s="599"/>
      <c r="H52" s="599"/>
      <c r="I52" s="599"/>
      <c r="J52" s="787"/>
      <c r="K52" s="261"/>
    </row>
    <row r="53" spans="2:45" s="597" customFormat="1" ht="10.35" customHeight="1" x14ac:dyDescent="0.3">
      <c r="B53" s="194"/>
      <c r="C53" s="599"/>
      <c r="D53" s="599"/>
      <c r="E53" s="599"/>
      <c r="F53" s="599"/>
      <c r="G53" s="599"/>
      <c r="H53" s="599"/>
      <c r="I53" s="599"/>
      <c r="J53" s="599"/>
      <c r="K53" s="261"/>
    </row>
    <row r="54" spans="2:45" s="597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5" s="597" customFormat="1" ht="10.35" customHeight="1" x14ac:dyDescent="0.3">
      <c r="B55" s="194"/>
      <c r="C55" s="599"/>
      <c r="D55" s="599"/>
      <c r="E55" s="599"/>
      <c r="F55" s="599"/>
      <c r="G55" s="599"/>
      <c r="H55" s="599"/>
      <c r="I55" s="599"/>
      <c r="J55" s="599"/>
      <c r="K55" s="261"/>
    </row>
    <row r="56" spans="2:45" s="597" customFormat="1" ht="29.25" customHeight="1" x14ac:dyDescent="0.3">
      <c r="B56" s="194"/>
      <c r="C56" s="688" t="s">
        <v>191</v>
      </c>
      <c r="D56" s="599"/>
      <c r="E56" s="599"/>
      <c r="F56" s="599"/>
      <c r="G56" s="599"/>
      <c r="H56" s="599"/>
      <c r="I56" s="599"/>
      <c r="J56" s="687">
        <f>J91</f>
        <v>0</v>
      </c>
      <c r="K56" s="261"/>
      <c r="AS56" s="200" t="s">
        <v>192</v>
      </c>
    </row>
    <row r="57" spans="2:45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J92</f>
        <v>0</v>
      </c>
      <c r="K57" s="674"/>
    </row>
    <row r="58" spans="2:45" s="680" customFormat="1" ht="19.899999999999999" customHeight="1" x14ac:dyDescent="0.3">
      <c r="B58" s="686"/>
      <c r="C58" s="685"/>
      <c r="D58" s="684" t="s">
        <v>2396</v>
      </c>
      <c r="E58" s="683"/>
      <c r="F58" s="683"/>
      <c r="G58" s="683"/>
      <c r="H58" s="683"/>
      <c r="I58" s="683"/>
      <c r="J58" s="682">
        <f>J93</f>
        <v>0</v>
      </c>
      <c r="K58" s="681"/>
    </row>
    <row r="59" spans="2:45" s="680" customFormat="1" ht="19.899999999999999" customHeight="1" x14ac:dyDescent="0.3">
      <c r="B59" s="686"/>
      <c r="C59" s="685"/>
      <c r="D59" s="684" t="s">
        <v>2395</v>
      </c>
      <c r="E59" s="683"/>
      <c r="F59" s="683"/>
      <c r="G59" s="683"/>
      <c r="H59" s="683"/>
      <c r="I59" s="683"/>
      <c r="J59" s="682">
        <f>J113</f>
        <v>0</v>
      </c>
      <c r="K59" s="681"/>
    </row>
    <row r="60" spans="2:45" s="680" customFormat="1" ht="19.899999999999999" customHeight="1" x14ac:dyDescent="0.3">
      <c r="B60" s="686"/>
      <c r="C60" s="685"/>
      <c r="D60" s="684" t="s">
        <v>2394</v>
      </c>
      <c r="E60" s="683"/>
      <c r="F60" s="683"/>
      <c r="G60" s="683"/>
      <c r="H60" s="683"/>
      <c r="I60" s="683"/>
      <c r="J60" s="682">
        <f>J153</f>
        <v>0</v>
      </c>
      <c r="K60" s="681"/>
    </row>
    <row r="61" spans="2:45" s="680" customFormat="1" ht="19.899999999999999" customHeight="1" x14ac:dyDescent="0.3">
      <c r="B61" s="686"/>
      <c r="C61" s="685"/>
      <c r="D61" s="684" t="s">
        <v>2393</v>
      </c>
      <c r="E61" s="683"/>
      <c r="F61" s="683"/>
      <c r="G61" s="683"/>
      <c r="H61" s="683"/>
      <c r="I61" s="683"/>
      <c r="J61" s="682">
        <f>J167</f>
        <v>0</v>
      </c>
      <c r="K61" s="681"/>
    </row>
    <row r="62" spans="2:45" s="680" customFormat="1" ht="19.899999999999999" customHeight="1" x14ac:dyDescent="0.3">
      <c r="B62" s="686"/>
      <c r="C62" s="685"/>
      <c r="D62" s="684" t="s">
        <v>2392</v>
      </c>
      <c r="E62" s="683"/>
      <c r="F62" s="683"/>
      <c r="G62" s="683"/>
      <c r="H62" s="683"/>
      <c r="I62" s="683"/>
      <c r="J62" s="682">
        <f>J172</f>
        <v>0</v>
      </c>
      <c r="K62" s="681"/>
    </row>
    <row r="63" spans="2:45" s="680" customFormat="1" ht="19.899999999999999" customHeight="1" x14ac:dyDescent="0.3">
      <c r="B63" s="686"/>
      <c r="C63" s="685"/>
      <c r="D63" s="684" t="s">
        <v>2391</v>
      </c>
      <c r="E63" s="683"/>
      <c r="F63" s="683"/>
      <c r="G63" s="683"/>
      <c r="H63" s="683"/>
      <c r="I63" s="683"/>
      <c r="J63" s="682">
        <f>J214</f>
        <v>0</v>
      </c>
      <c r="K63" s="681"/>
    </row>
    <row r="64" spans="2:45" s="680" customFormat="1" ht="19.899999999999999" customHeight="1" x14ac:dyDescent="0.3">
      <c r="B64" s="686"/>
      <c r="C64" s="685"/>
      <c r="D64" s="684" t="s">
        <v>2390</v>
      </c>
      <c r="E64" s="683"/>
      <c r="F64" s="683"/>
      <c r="G64" s="683"/>
      <c r="H64" s="683"/>
      <c r="I64" s="683"/>
      <c r="J64" s="682">
        <f>J260</f>
        <v>0</v>
      </c>
      <c r="K64" s="681"/>
    </row>
    <row r="65" spans="2:12" s="680" customFormat="1" ht="19.899999999999999" customHeight="1" x14ac:dyDescent="0.3">
      <c r="B65" s="686"/>
      <c r="C65" s="685"/>
      <c r="D65" s="684" t="s">
        <v>2389</v>
      </c>
      <c r="E65" s="683"/>
      <c r="F65" s="683"/>
      <c r="G65" s="683"/>
      <c r="H65" s="683"/>
      <c r="I65" s="683"/>
      <c r="J65" s="682">
        <f>J267</f>
        <v>0</v>
      </c>
      <c r="K65" s="681"/>
    </row>
    <row r="66" spans="2:12" s="673" customFormat="1" ht="24.95" customHeight="1" x14ac:dyDescent="0.3">
      <c r="B66" s="679"/>
      <c r="C66" s="678"/>
      <c r="D66" s="677" t="s">
        <v>193</v>
      </c>
      <c r="E66" s="676"/>
      <c r="F66" s="676"/>
      <c r="G66" s="676"/>
      <c r="H66" s="676"/>
      <c r="I66" s="676"/>
      <c r="J66" s="675">
        <f>J270</f>
        <v>0</v>
      </c>
      <c r="K66" s="674"/>
    </row>
    <row r="67" spans="2:12" s="680" customFormat="1" ht="19.899999999999999" customHeight="1" x14ac:dyDescent="0.3">
      <c r="B67" s="686"/>
      <c r="C67" s="685"/>
      <c r="D67" s="684" t="s">
        <v>2388</v>
      </c>
      <c r="E67" s="683"/>
      <c r="F67" s="683"/>
      <c r="G67" s="683"/>
      <c r="H67" s="683"/>
      <c r="I67" s="683"/>
      <c r="J67" s="682">
        <f>J271</f>
        <v>0</v>
      </c>
      <c r="K67" s="681"/>
    </row>
    <row r="68" spans="2:12" s="680" customFormat="1" ht="19.899999999999999" customHeight="1" x14ac:dyDescent="0.3">
      <c r="B68" s="686"/>
      <c r="C68" s="685"/>
      <c r="D68" s="684" t="s">
        <v>2387</v>
      </c>
      <c r="E68" s="683"/>
      <c r="F68" s="683"/>
      <c r="G68" s="683"/>
      <c r="H68" s="683"/>
      <c r="I68" s="683"/>
      <c r="J68" s="682">
        <f>J278</f>
        <v>0</v>
      </c>
      <c r="K68" s="681"/>
    </row>
    <row r="69" spans="2:12" s="680" customFormat="1" ht="19.899999999999999" customHeight="1" x14ac:dyDescent="0.3">
      <c r="B69" s="686"/>
      <c r="C69" s="685"/>
      <c r="D69" s="684" t="s">
        <v>2386</v>
      </c>
      <c r="E69" s="683"/>
      <c r="F69" s="683"/>
      <c r="G69" s="683"/>
      <c r="H69" s="683"/>
      <c r="I69" s="683"/>
      <c r="J69" s="682">
        <f>J280</f>
        <v>0</v>
      </c>
      <c r="K69" s="681"/>
    </row>
    <row r="70" spans="2:12" s="680" customFormat="1" ht="19.899999999999999" customHeight="1" x14ac:dyDescent="0.3">
      <c r="B70" s="686"/>
      <c r="C70" s="685"/>
      <c r="D70" s="684" t="s">
        <v>2385</v>
      </c>
      <c r="E70" s="683"/>
      <c r="F70" s="683"/>
      <c r="G70" s="683"/>
      <c r="H70" s="683"/>
      <c r="I70" s="683"/>
      <c r="J70" s="682">
        <f>J291</f>
        <v>0</v>
      </c>
      <c r="K70" s="681"/>
    </row>
    <row r="71" spans="2:12" s="673" customFormat="1" ht="24.95" customHeight="1" x14ac:dyDescent="0.3">
      <c r="B71" s="679"/>
      <c r="C71" s="678"/>
      <c r="D71" s="677" t="s">
        <v>2384</v>
      </c>
      <c r="E71" s="676"/>
      <c r="F71" s="676"/>
      <c r="G71" s="676"/>
      <c r="H71" s="676"/>
      <c r="I71" s="676"/>
      <c r="J71" s="675">
        <f>J307</f>
        <v>0</v>
      </c>
      <c r="K71" s="674"/>
    </row>
    <row r="72" spans="2:12" s="597" customFormat="1" ht="21.75" customHeight="1" x14ac:dyDescent="0.3">
      <c r="B72" s="194"/>
      <c r="C72" s="599"/>
      <c r="D72" s="599"/>
      <c r="E72" s="599"/>
      <c r="F72" s="599"/>
      <c r="G72" s="599"/>
      <c r="H72" s="599"/>
      <c r="I72" s="599"/>
      <c r="J72" s="599"/>
      <c r="K72" s="261"/>
    </row>
    <row r="73" spans="2:12" s="597" customFormat="1" ht="6.95" customHeight="1" x14ac:dyDescent="0.3">
      <c r="B73" s="196"/>
      <c r="C73" s="195"/>
      <c r="D73" s="195"/>
      <c r="E73" s="195"/>
      <c r="F73" s="195"/>
      <c r="G73" s="195"/>
      <c r="H73" s="195"/>
      <c r="I73" s="195"/>
      <c r="J73" s="195"/>
      <c r="K73" s="260"/>
    </row>
    <row r="77" spans="2:12" s="597" customFormat="1" ht="6.95" customHeight="1" x14ac:dyDescent="0.3">
      <c r="B77" s="259"/>
      <c r="C77" s="258"/>
      <c r="D77" s="258"/>
      <c r="E77" s="258"/>
      <c r="F77" s="258"/>
      <c r="G77" s="258"/>
      <c r="H77" s="258"/>
      <c r="I77" s="258"/>
      <c r="J77" s="258"/>
      <c r="K77" s="258"/>
      <c r="L77" s="194"/>
    </row>
    <row r="78" spans="2:12" s="597" customFormat="1" ht="36.950000000000003" customHeight="1" x14ac:dyDescent="0.3">
      <c r="B78" s="194"/>
      <c r="C78" s="672" t="s">
        <v>195</v>
      </c>
      <c r="L78" s="194"/>
    </row>
    <row r="79" spans="2:12" s="597" customFormat="1" ht="6.95" customHeight="1" x14ac:dyDescent="0.3">
      <c r="B79" s="194"/>
      <c r="L79" s="194"/>
    </row>
    <row r="80" spans="2:12" s="597" customFormat="1" ht="14.45" customHeight="1" x14ac:dyDescent="0.3">
      <c r="B80" s="194"/>
      <c r="C80" s="669" t="s">
        <v>17</v>
      </c>
      <c r="L80" s="194"/>
    </row>
    <row r="81" spans="2:63" s="597" customFormat="1" ht="16.5" customHeight="1" x14ac:dyDescent="0.3">
      <c r="B81" s="194"/>
      <c r="E81" s="788" t="str">
        <f>E7</f>
        <v>D 1.1 - Architektonicko-stavební řešení, VALDICE-modernizace tepelného hospodářství - EED</v>
      </c>
      <c r="F81" s="789"/>
      <c r="G81" s="789"/>
      <c r="H81" s="789"/>
      <c r="L81" s="194"/>
    </row>
    <row r="82" spans="2:63" s="597" customFormat="1" ht="14.45" customHeight="1" x14ac:dyDescent="0.3">
      <c r="B82" s="194"/>
      <c r="C82" s="669" t="s">
        <v>187</v>
      </c>
      <c r="L82" s="194"/>
    </row>
    <row r="83" spans="2:63" s="597" customFormat="1" ht="17.25" customHeight="1" x14ac:dyDescent="0.3">
      <c r="B83" s="194"/>
      <c r="E83" s="790" t="str">
        <f>E9</f>
        <v>D 1.1 - Architektonicko-stavební řešení, SO01 - Hlavní kotelna obj. 42</v>
      </c>
      <c r="F83" s="791"/>
      <c r="G83" s="791"/>
      <c r="H83" s="791"/>
      <c r="L83" s="194"/>
    </row>
    <row r="84" spans="2:63" s="597" customFormat="1" ht="6.95" customHeight="1" x14ac:dyDescent="0.3">
      <c r="B84" s="194"/>
      <c r="L84" s="194"/>
    </row>
    <row r="85" spans="2:63" s="597" customFormat="1" ht="18" customHeight="1" x14ac:dyDescent="0.3">
      <c r="B85" s="194"/>
      <c r="C85" s="669" t="s">
        <v>21</v>
      </c>
      <c r="F85" s="668" t="str">
        <f>F12</f>
        <v>Věznice Valdice, nám. Míru 55, Valdice</v>
      </c>
      <c r="I85" s="669" t="s">
        <v>23</v>
      </c>
      <c r="J85" s="670" t="str">
        <f>IF(J12="","",J12)</f>
        <v>10. 5. 2018</v>
      </c>
      <c r="L85" s="194"/>
    </row>
    <row r="86" spans="2:63" s="597" customFormat="1" ht="6.95" customHeight="1" x14ac:dyDescent="0.3">
      <c r="B86" s="194"/>
      <c r="L86" s="194"/>
    </row>
    <row r="87" spans="2:63" s="597" customFormat="1" ht="15" x14ac:dyDescent="0.3">
      <c r="B87" s="194"/>
      <c r="C87" s="669" t="s">
        <v>25</v>
      </c>
      <c r="F87" s="668" t="str">
        <f>E15</f>
        <v>Vězeňská služba ČR, Soudní 1672/1a, Praha 4</v>
      </c>
      <c r="I87" s="669" t="s">
        <v>32</v>
      </c>
      <c r="J87" s="668" t="str">
        <f>E21</f>
        <v xml:space="preserve"> </v>
      </c>
      <c r="L87" s="194"/>
    </row>
    <row r="88" spans="2:63" s="597" customFormat="1" ht="14.45" customHeight="1" x14ac:dyDescent="0.3">
      <c r="B88" s="194"/>
      <c r="C88" s="669" t="s">
        <v>30</v>
      </c>
      <c r="F88" s="668" t="str">
        <f>IF(E18="","",E18)</f>
        <v xml:space="preserve"> </v>
      </c>
      <c r="L88" s="194"/>
    </row>
    <row r="89" spans="2:63" s="597" customFormat="1" ht="10.35" customHeight="1" x14ac:dyDescent="0.3">
      <c r="B89" s="194"/>
      <c r="L89" s="194"/>
    </row>
    <row r="90" spans="2:63" s="246" customFormat="1" ht="29.25" customHeight="1" x14ac:dyDescent="0.3">
      <c r="B90" s="250"/>
      <c r="C90" s="667" t="s">
        <v>196</v>
      </c>
      <c r="D90" s="666" t="s">
        <v>58</v>
      </c>
      <c r="E90" s="666" t="s">
        <v>54</v>
      </c>
      <c r="F90" s="666" t="s">
        <v>197</v>
      </c>
      <c r="G90" s="666" t="s">
        <v>198</v>
      </c>
      <c r="H90" s="666" t="s">
        <v>199</v>
      </c>
      <c r="I90" s="666" t="s">
        <v>200</v>
      </c>
      <c r="J90" s="666" t="s">
        <v>190</v>
      </c>
      <c r="K90" s="665" t="s">
        <v>201</v>
      </c>
      <c r="L90" s="250"/>
      <c r="M90" s="664" t="s">
        <v>202</v>
      </c>
      <c r="N90" s="663" t="s">
        <v>43</v>
      </c>
      <c r="O90" s="663" t="s">
        <v>203</v>
      </c>
      <c r="P90" s="663" t="s">
        <v>204</v>
      </c>
      <c r="Q90" s="663" t="s">
        <v>205</v>
      </c>
      <c r="R90" s="663" t="s">
        <v>206</v>
      </c>
      <c r="S90" s="663" t="s">
        <v>207</v>
      </c>
      <c r="T90" s="662" t="s">
        <v>208</v>
      </c>
    </row>
    <row r="91" spans="2:63" s="597" customFormat="1" ht="29.25" customHeight="1" x14ac:dyDescent="0.35">
      <c r="B91" s="194"/>
      <c r="C91" s="661" t="s">
        <v>191</v>
      </c>
      <c r="J91" s="660">
        <f>BI91</f>
        <v>0</v>
      </c>
      <c r="L91" s="194"/>
      <c r="M91" s="243"/>
      <c r="N91" s="241"/>
      <c r="O91" s="241"/>
      <c r="P91" s="659">
        <f>P92+P270+P307</f>
        <v>1594.4509600000001</v>
      </c>
      <c r="Q91" s="241"/>
      <c r="R91" s="659">
        <f>R92+R270+R307</f>
        <v>130.20381969000002</v>
      </c>
      <c r="S91" s="241"/>
      <c r="T91" s="658">
        <f>T92+T270+T307</f>
        <v>19.342443500000002</v>
      </c>
      <c r="AR91" s="200" t="s">
        <v>72</v>
      </c>
      <c r="AS91" s="200" t="s">
        <v>192</v>
      </c>
      <c r="BI91" s="657">
        <f>BI92+BI270+BI307</f>
        <v>0</v>
      </c>
    </row>
    <row r="92" spans="2:63" s="617" customFormat="1" ht="37.35" customHeight="1" x14ac:dyDescent="0.35">
      <c r="B92" s="625"/>
      <c r="D92" s="619" t="s">
        <v>72</v>
      </c>
      <c r="E92" s="627" t="s">
        <v>2383</v>
      </c>
      <c r="F92" s="627" t="s">
        <v>2382</v>
      </c>
      <c r="J92" s="626">
        <f>BI92</f>
        <v>0</v>
      </c>
      <c r="L92" s="625"/>
      <c r="M92" s="624"/>
      <c r="N92" s="622"/>
      <c r="O92" s="622"/>
      <c r="P92" s="623">
        <f>P93+P113+P153+P167+P172+P214+P260+P267</f>
        <v>1475.012469</v>
      </c>
      <c r="Q92" s="622"/>
      <c r="R92" s="623">
        <f>R93+R113+R153+R167+R172+R214+R260+R267</f>
        <v>129.02426469000002</v>
      </c>
      <c r="S92" s="622"/>
      <c r="T92" s="621">
        <f>T93+T113+T153+T167+T172+T214+T260+T267</f>
        <v>18.938300000000002</v>
      </c>
      <c r="AP92" s="619" t="s">
        <v>81</v>
      </c>
      <c r="AR92" s="620" t="s">
        <v>72</v>
      </c>
      <c r="AS92" s="620" t="s">
        <v>73</v>
      </c>
      <c r="AW92" s="619" t="s">
        <v>211</v>
      </c>
      <c r="BI92" s="618">
        <f>BI93+BI113+BI153+BI167+BI172+BI214+BI260+BI267</f>
        <v>0</v>
      </c>
    </row>
    <row r="93" spans="2:63" s="617" customFormat="1" ht="19.899999999999999" customHeight="1" x14ac:dyDescent="0.3">
      <c r="B93" s="625"/>
      <c r="D93" s="619" t="s">
        <v>72</v>
      </c>
      <c r="E93" s="647" t="s">
        <v>81</v>
      </c>
      <c r="F93" s="647" t="s">
        <v>2381</v>
      </c>
      <c r="J93" s="646">
        <f>BI93</f>
        <v>0</v>
      </c>
      <c r="L93" s="625"/>
      <c r="M93" s="624"/>
      <c r="N93" s="622"/>
      <c r="O93" s="622"/>
      <c r="P93" s="623">
        <f>SUM(P94:P112)</f>
        <v>35.582367999999995</v>
      </c>
      <c r="Q93" s="622"/>
      <c r="R93" s="623">
        <f>SUM(R94:R112)</f>
        <v>1.5552E-2</v>
      </c>
      <c r="S93" s="622"/>
      <c r="T93" s="621">
        <f>SUM(T94:T112)</f>
        <v>0</v>
      </c>
      <c r="AP93" s="619" t="s">
        <v>81</v>
      </c>
      <c r="AR93" s="620" t="s">
        <v>72</v>
      </c>
      <c r="AS93" s="620" t="s">
        <v>81</v>
      </c>
      <c r="AW93" s="619" t="s">
        <v>211</v>
      </c>
      <c r="BI93" s="618">
        <f>SUM(BI94:BI112)</f>
        <v>0</v>
      </c>
    </row>
    <row r="94" spans="2:63" s="597" customFormat="1" ht="25.5" customHeight="1" x14ac:dyDescent="0.3">
      <c r="B94" s="215"/>
      <c r="C94" s="214" t="s">
        <v>81</v>
      </c>
      <c r="D94" s="214" t="s">
        <v>466</v>
      </c>
      <c r="E94" s="213" t="s">
        <v>2380</v>
      </c>
      <c r="F94" s="209" t="s">
        <v>2379</v>
      </c>
      <c r="G94" s="212" t="s">
        <v>794</v>
      </c>
      <c r="H94" s="211">
        <v>5.8319999999999999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3.3929999999999998</v>
      </c>
      <c r="P94" s="614">
        <f>O94*H94</f>
        <v>19.787975999999997</v>
      </c>
      <c r="Q94" s="614">
        <v>0</v>
      </c>
      <c r="R94" s="614">
        <f>Q94*H94</f>
        <v>0</v>
      </c>
      <c r="S94" s="614">
        <v>0</v>
      </c>
      <c r="T94" s="613">
        <f>S94*H94</f>
        <v>0</v>
      </c>
      <c r="AP94" s="200" t="s">
        <v>803</v>
      </c>
      <c r="AR94" s="200" t="s">
        <v>466</v>
      </c>
      <c r="AS94" s="200" t="s">
        <v>83</v>
      </c>
      <c r="AW94" s="200" t="s">
        <v>211</v>
      </c>
      <c r="BC94" s="204">
        <f>IF(N94="základní",J94,0)</f>
        <v>0</v>
      </c>
      <c r="BD94" s="204">
        <f>IF(N94="snížená",J94,0)</f>
        <v>0</v>
      </c>
      <c r="BE94" s="204">
        <f>IF(N94="zákl. přenesená",J94,0)</f>
        <v>0</v>
      </c>
      <c r="BF94" s="204">
        <f>IF(N94="sníž. přenesená",J94,0)</f>
        <v>0</v>
      </c>
      <c r="BG94" s="204">
        <f>IF(N94="nulová",J94,0)</f>
        <v>0</v>
      </c>
      <c r="BH94" s="200" t="s">
        <v>81</v>
      </c>
      <c r="BI94" s="204">
        <f>ROUND(I94*H94,2)</f>
        <v>0</v>
      </c>
      <c r="BJ94" s="200" t="s">
        <v>803</v>
      </c>
      <c r="BK94" s="200" t="s">
        <v>2378</v>
      </c>
    </row>
    <row r="95" spans="2:63" s="639" customFormat="1" x14ac:dyDescent="0.3">
      <c r="B95" s="644"/>
      <c r="D95" s="611" t="s">
        <v>566</v>
      </c>
      <c r="E95" s="640" t="s">
        <v>5</v>
      </c>
      <c r="F95" s="645" t="s">
        <v>2338</v>
      </c>
      <c r="H95" s="640" t="s">
        <v>5</v>
      </c>
      <c r="L95" s="644"/>
      <c r="M95" s="643"/>
      <c r="N95" s="642"/>
      <c r="O95" s="642"/>
      <c r="P95" s="642"/>
      <c r="Q95" s="642"/>
      <c r="R95" s="642"/>
      <c r="S95" s="642"/>
      <c r="T95" s="641"/>
      <c r="AR95" s="640" t="s">
        <v>566</v>
      </c>
      <c r="AS95" s="640" t="s">
        <v>83</v>
      </c>
      <c r="AT95" s="639" t="s">
        <v>81</v>
      </c>
      <c r="AU95" s="639" t="s">
        <v>36</v>
      </c>
      <c r="AV95" s="639" t="s">
        <v>73</v>
      </c>
      <c r="AW95" s="640" t="s">
        <v>211</v>
      </c>
    </row>
    <row r="96" spans="2:63" s="603" customFormat="1" x14ac:dyDescent="0.3">
      <c r="B96" s="608"/>
      <c r="D96" s="611" t="s">
        <v>566</v>
      </c>
      <c r="E96" s="604" t="s">
        <v>5</v>
      </c>
      <c r="F96" s="610" t="s">
        <v>2377</v>
      </c>
      <c r="H96" s="609">
        <v>0.432</v>
      </c>
      <c r="L96" s="608"/>
      <c r="M96" s="638"/>
      <c r="N96" s="637"/>
      <c r="O96" s="637"/>
      <c r="P96" s="637"/>
      <c r="Q96" s="637"/>
      <c r="R96" s="637"/>
      <c r="S96" s="637"/>
      <c r="T96" s="636"/>
      <c r="AR96" s="604" t="s">
        <v>566</v>
      </c>
      <c r="AS96" s="604" t="s">
        <v>83</v>
      </c>
      <c r="AT96" s="603" t="s">
        <v>83</v>
      </c>
      <c r="AU96" s="603" t="s">
        <v>36</v>
      </c>
      <c r="AV96" s="603" t="s">
        <v>73</v>
      </c>
      <c r="AW96" s="604" t="s">
        <v>211</v>
      </c>
    </row>
    <row r="97" spans="2:63" s="639" customFormat="1" x14ac:dyDescent="0.3">
      <c r="B97" s="644"/>
      <c r="D97" s="611" t="s">
        <v>566</v>
      </c>
      <c r="E97" s="640" t="s">
        <v>5</v>
      </c>
      <c r="F97" s="645" t="s">
        <v>2336</v>
      </c>
      <c r="H97" s="640" t="s">
        <v>5</v>
      </c>
      <c r="L97" s="644"/>
      <c r="M97" s="643"/>
      <c r="N97" s="642"/>
      <c r="O97" s="642"/>
      <c r="P97" s="642"/>
      <c r="Q97" s="642"/>
      <c r="R97" s="642"/>
      <c r="S97" s="642"/>
      <c r="T97" s="641"/>
      <c r="AR97" s="640" t="s">
        <v>566</v>
      </c>
      <c r="AS97" s="640" t="s">
        <v>83</v>
      </c>
      <c r="AT97" s="639" t="s">
        <v>81</v>
      </c>
      <c r="AU97" s="639" t="s">
        <v>36</v>
      </c>
      <c r="AV97" s="639" t="s">
        <v>73</v>
      </c>
      <c r="AW97" s="640" t="s">
        <v>211</v>
      </c>
    </row>
    <row r="98" spans="2:63" s="603" customFormat="1" x14ac:dyDescent="0.3">
      <c r="B98" s="608"/>
      <c r="D98" s="611" t="s">
        <v>566</v>
      </c>
      <c r="E98" s="604" t="s">
        <v>5</v>
      </c>
      <c r="F98" s="610" t="s">
        <v>2376</v>
      </c>
      <c r="H98" s="609">
        <v>5.4</v>
      </c>
      <c r="L98" s="608"/>
      <c r="M98" s="638"/>
      <c r="N98" s="637"/>
      <c r="O98" s="637"/>
      <c r="P98" s="637"/>
      <c r="Q98" s="637"/>
      <c r="R98" s="637"/>
      <c r="S98" s="637"/>
      <c r="T98" s="636"/>
      <c r="AR98" s="604" t="s">
        <v>566</v>
      </c>
      <c r="AS98" s="604" t="s">
        <v>83</v>
      </c>
      <c r="AT98" s="603" t="s">
        <v>83</v>
      </c>
      <c r="AU98" s="603" t="s">
        <v>36</v>
      </c>
      <c r="AV98" s="603" t="s">
        <v>73</v>
      </c>
      <c r="AW98" s="604" t="s">
        <v>211</v>
      </c>
    </row>
    <row r="99" spans="2:63" s="628" customFormat="1" x14ac:dyDescent="0.3">
      <c r="B99" s="633"/>
      <c r="D99" s="611" t="s">
        <v>566</v>
      </c>
      <c r="E99" s="629" t="s">
        <v>5</v>
      </c>
      <c r="F99" s="635" t="s">
        <v>2143</v>
      </c>
      <c r="H99" s="634">
        <v>5.8319999999999999</v>
      </c>
      <c r="L99" s="633"/>
      <c r="M99" s="632"/>
      <c r="N99" s="631"/>
      <c r="O99" s="631"/>
      <c r="P99" s="631"/>
      <c r="Q99" s="631"/>
      <c r="R99" s="631"/>
      <c r="S99" s="631"/>
      <c r="T99" s="630"/>
      <c r="AR99" s="629" t="s">
        <v>566</v>
      </c>
      <c r="AS99" s="629" t="s">
        <v>83</v>
      </c>
      <c r="AT99" s="628" t="s">
        <v>803</v>
      </c>
      <c r="AU99" s="628" t="s">
        <v>36</v>
      </c>
      <c r="AV99" s="628" t="s">
        <v>81</v>
      </c>
      <c r="AW99" s="629" t="s">
        <v>211</v>
      </c>
    </row>
    <row r="100" spans="2:63" s="597" customFormat="1" ht="25.5" customHeight="1" x14ac:dyDescent="0.3">
      <c r="B100" s="215"/>
      <c r="C100" s="214" t="s">
        <v>83</v>
      </c>
      <c r="D100" s="214" t="s">
        <v>466</v>
      </c>
      <c r="E100" s="213" t="s">
        <v>2375</v>
      </c>
      <c r="F100" s="209" t="s">
        <v>2374</v>
      </c>
      <c r="G100" s="212" t="s">
        <v>794</v>
      </c>
      <c r="H100" s="211">
        <v>5.9320000000000004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0.61599999999999999</v>
      </c>
      <c r="P100" s="614">
        <f>O100*H100</f>
        <v>3.654112</v>
      </c>
      <c r="Q100" s="614">
        <v>0</v>
      </c>
      <c r="R100" s="614">
        <f>Q100*H100</f>
        <v>0</v>
      </c>
      <c r="S100" s="614">
        <v>0</v>
      </c>
      <c r="T100" s="613">
        <f>S100*H100</f>
        <v>0</v>
      </c>
      <c r="AP100" s="200" t="s">
        <v>803</v>
      </c>
      <c r="AR100" s="200" t="s">
        <v>466</v>
      </c>
      <c r="AS100" s="200" t="s">
        <v>83</v>
      </c>
      <c r="AW100" s="200" t="s">
        <v>211</v>
      </c>
      <c r="BC100" s="204">
        <f>IF(N100="základní",J100,0)</f>
        <v>0</v>
      </c>
      <c r="BD100" s="204">
        <f>IF(N100="snížená",J100,0)</f>
        <v>0</v>
      </c>
      <c r="BE100" s="204">
        <f>IF(N100="zákl. přenesená",J100,0)</f>
        <v>0</v>
      </c>
      <c r="BF100" s="204">
        <f>IF(N100="sníž. přenesená",J100,0)</f>
        <v>0</v>
      </c>
      <c r="BG100" s="204">
        <f>IF(N100="nulová",J100,0)</f>
        <v>0</v>
      </c>
      <c r="BH100" s="200" t="s">
        <v>81</v>
      </c>
      <c r="BI100" s="204">
        <f>ROUND(I100*H100,2)</f>
        <v>0</v>
      </c>
      <c r="BJ100" s="200" t="s">
        <v>803</v>
      </c>
      <c r="BK100" s="200" t="s">
        <v>2373</v>
      </c>
    </row>
    <row r="101" spans="2:63" s="597" customFormat="1" ht="16.5" customHeight="1" x14ac:dyDescent="0.3">
      <c r="B101" s="215"/>
      <c r="C101" s="214" t="s">
        <v>799</v>
      </c>
      <c r="D101" s="214" t="s">
        <v>466</v>
      </c>
      <c r="E101" s="213" t="s">
        <v>2372</v>
      </c>
      <c r="F101" s="209" t="s">
        <v>2371</v>
      </c>
      <c r="G101" s="212" t="s">
        <v>794</v>
      </c>
      <c r="H101" s="211">
        <v>5.8319999999999999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7.3999999999999996E-2</v>
      </c>
      <c r="P101" s="614">
        <f>O101*H101</f>
        <v>0.43156799999999995</v>
      </c>
      <c r="Q101" s="614">
        <v>0</v>
      </c>
      <c r="R101" s="614">
        <f>Q101*H101</f>
        <v>0</v>
      </c>
      <c r="S101" s="614">
        <v>0</v>
      </c>
      <c r="T101" s="613">
        <f>S101*H101</f>
        <v>0</v>
      </c>
      <c r="AP101" s="200" t="s">
        <v>803</v>
      </c>
      <c r="AR101" s="200" t="s">
        <v>466</v>
      </c>
      <c r="AS101" s="200" t="s">
        <v>83</v>
      </c>
      <c r="AW101" s="200" t="s">
        <v>211</v>
      </c>
      <c r="BC101" s="204">
        <f>IF(N101="základní",J101,0)</f>
        <v>0</v>
      </c>
      <c r="BD101" s="204">
        <f>IF(N101="snížená",J101,0)</f>
        <v>0</v>
      </c>
      <c r="BE101" s="204">
        <f>IF(N101="zákl. přenesená",J101,0)</f>
        <v>0</v>
      </c>
      <c r="BF101" s="204">
        <f>IF(N101="sníž. přenesená",J101,0)</f>
        <v>0</v>
      </c>
      <c r="BG101" s="204">
        <f>IF(N101="nulová",J101,0)</f>
        <v>0</v>
      </c>
      <c r="BH101" s="200" t="s">
        <v>81</v>
      </c>
      <c r="BI101" s="204">
        <f>ROUND(I101*H101,2)</f>
        <v>0</v>
      </c>
      <c r="BJ101" s="200" t="s">
        <v>803</v>
      </c>
      <c r="BK101" s="200" t="s">
        <v>2370</v>
      </c>
    </row>
    <row r="102" spans="2:63" s="603" customFormat="1" x14ac:dyDescent="0.3">
      <c r="B102" s="608"/>
      <c r="D102" s="611" t="s">
        <v>566</v>
      </c>
      <c r="E102" s="604" t="s">
        <v>5</v>
      </c>
      <c r="F102" s="610" t="s">
        <v>2369</v>
      </c>
      <c r="H102" s="609">
        <v>5.8319999999999999</v>
      </c>
      <c r="L102" s="608"/>
      <c r="M102" s="638"/>
      <c r="N102" s="637"/>
      <c r="O102" s="637"/>
      <c r="P102" s="637"/>
      <c r="Q102" s="637"/>
      <c r="R102" s="637"/>
      <c r="S102" s="637"/>
      <c r="T102" s="636"/>
      <c r="AR102" s="604" t="s">
        <v>566</v>
      </c>
      <c r="AS102" s="604" t="s">
        <v>83</v>
      </c>
      <c r="AT102" s="603" t="s">
        <v>83</v>
      </c>
      <c r="AU102" s="603" t="s">
        <v>36</v>
      </c>
      <c r="AV102" s="603" t="s">
        <v>81</v>
      </c>
      <c r="AW102" s="604" t="s">
        <v>211</v>
      </c>
    </row>
    <row r="103" spans="2:63" s="597" customFormat="1" ht="16.5" customHeight="1" x14ac:dyDescent="0.3">
      <c r="B103" s="215"/>
      <c r="C103" s="214" t="s">
        <v>803</v>
      </c>
      <c r="D103" s="214" t="s">
        <v>466</v>
      </c>
      <c r="E103" s="213" t="s">
        <v>2368</v>
      </c>
      <c r="F103" s="209" t="s">
        <v>2367</v>
      </c>
      <c r="G103" s="212" t="s">
        <v>794</v>
      </c>
      <c r="H103" s="211">
        <v>5.8319999999999999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0.65200000000000002</v>
      </c>
      <c r="P103" s="614">
        <f>O103*H103</f>
        <v>3.8024640000000001</v>
      </c>
      <c r="Q103" s="614">
        <v>0</v>
      </c>
      <c r="R103" s="614">
        <f>Q103*H103</f>
        <v>0</v>
      </c>
      <c r="S103" s="614">
        <v>0</v>
      </c>
      <c r="T103" s="613">
        <f>S103*H103</f>
        <v>0</v>
      </c>
      <c r="AP103" s="200" t="s">
        <v>803</v>
      </c>
      <c r="AR103" s="200" t="s">
        <v>466</v>
      </c>
      <c r="AS103" s="200" t="s">
        <v>83</v>
      </c>
      <c r="AW103" s="200" t="s">
        <v>211</v>
      </c>
      <c r="BC103" s="204">
        <f>IF(N103="základní",J103,0)</f>
        <v>0</v>
      </c>
      <c r="BD103" s="204">
        <f>IF(N103="snížená",J103,0)</f>
        <v>0</v>
      </c>
      <c r="BE103" s="204">
        <f>IF(N103="zákl. přenesená",J103,0)</f>
        <v>0</v>
      </c>
      <c r="BF103" s="204">
        <f>IF(N103="sníž. přenesená",J103,0)</f>
        <v>0</v>
      </c>
      <c r="BG103" s="204">
        <f>IF(N103="nulová",J103,0)</f>
        <v>0</v>
      </c>
      <c r="BH103" s="200" t="s">
        <v>81</v>
      </c>
      <c r="BI103" s="204">
        <f>ROUND(I103*H103,2)</f>
        <v>0</v>
      </c>
      <c r="BJ103" s="200" t="s">
        <v>803</v>
      </c>
      <c r="BK103" s="200" t="s">
        <v>2366</v>
      </c>
    </row>
    <row r="104" spans="2:63" s="597" customFormat="1" ht="16.5" customHeight="1" x14ac:dyDescent="0.3">
      <c r="B104" s="215"/>
      <c r="C104" s="214" t="s">
        <v>807</v>
      </c>
      <c r="D104" s="214" t="s">
        <v>466</v>
      </c>
      <c r="E104" s="213" t="s">
        <v>2365</v>
      </c>
      <c r="F104" s="209" t="s">
        <v>2364</v>
      </c>
      <c r="G104" s="212" t="s">
        <v>794</v>
      </c>
      <c r="H104" s="211">
        <v>5.8319999999999999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8.9999999999999993E-3</v>
      </c>
      <c r="P104" s="614">
        <f>O104*H104</f>
        <v>5.2487999999999993E-2</v>
      </c>
      <c r="Q104" s="614">
        <v>0</v>
      </c>
      <c r="R104" s="614">
        <f>Q104*H104</f>
        <v>0</v>
      </c>
      <c r="S104" s="614">
        <v>0</v>
      </c>
      <c r="T104" s="613">
        <f>S104*H104</f>
        <v>0</v>
      </c>
      <c r="AP104" s="200" t="s">
        <v>803</v>
      </c>
      <c r="AR104" s="200" t="s">
        <v>466</v>
      </c>
      <c r="AS104" s="200" t="s">
        <v>83</v>
      </c>
      <c r="AW104" s="200" t="s">
        <v>211</v>
      </c>
      <c r="BC104" s="204">
        <f>IF(N104="základní",J104,0)</f>
        <v>0</v>
      </c>
      <c r="BD104" s="204">
        <f>IF(N104="snížená",J104,0)</f>
        <v>0</v>
      </c>
      <c r="BE104" s="204">
        <f>IF(N104="zákl. přenesená",J104,0)</f>
        <v>0</v>
      </c>
      <c r="BF104" s="204">
        <f>IF(N104="sníž. přenesená",J104,0)</f>
        <v>0</v>
      </c>
      <c r="BG104" s="204">
        <f>IF(N104="nulová",J104,0)</f>
        <v>0</v>
      </c>
      <c r="BH104" s="200" t="s">
        <v>81</v>
      </c>
      <c r="BI104" s="204">
        <f>ROUND(I104*H104,2)</f>
        <v>0</v>
      </c>
      <c r="BJ104" s="200" t="s">
        <v>803</v>
      </c>
      <c r="BK104" s="200" t="s">
        <v>2363</v>
      </c>
    </row>
    <row r="105" spans="2:63" s="597" customFormat="1" ht="25.5" customHeight="1" x14ac:dyDescent="0.3">
      <c r="B105" s="215"/>
      <c r="C105" s="214" t="s">
        <v>811</v>
      </c>
      <c r="D105" s="214" t="s">
        <v>466</v>
      </c>
      <c r="E105" s="213" t="s">
        <v>2362</v>
      </c>
      <c r="F105" s="209" t="s">
        <v>2361</v>
      </c>
      <c r="G105" s="212" t="s">
        <v>1950</v>
      </c>
      <c r="H105" s="211">
        <v>38.880000000000003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0.17699999999999999</v>
      </c>
      <c r="P105" s="614">
        <f>O105*H105</f>
        <v>6.8817599999999999</v>
      </c>
      <c r="Q105" s="614">
        <v>0</v>
      </c>
      <c r="R105" s="614">
        <f>Q105*H105</f>
        <v>0</v>
      </c>
      <c r="S105" s="614">
        <v>0</v>
      </c>
      <c r="T105" s="613">
        <f>S105*H105</f>
        <v>0</v>
      </c>
      <c r="AP105" s="200" t="s">
        <v>803</v>
      </c>
      <c r="AR105" s="200" t="s">
        <v>466</v>
      </c>
      <c r="AS105" s="200" t="s">
        <v>83</v>
      </c>
      <c r="AW105" s="200" t="s">
        <v>211</v>
      </c>
      <c r="BC105" s="204">
        <f>IF(N105="základní",J105,0)</f>
        <v>0</v>
      </c>
      <c r="BD105" s="204">
        <f>IF(N105="snížená",J105,0)</f>
        <v>0</v>
      </c>
      <c r="BE105" s="204">
        <f>IF(N105="zákl. přenesená",J105,0)</f>
        <v>0</v>
      </c>
      <c r="BF105" s="204">
        <f>IF(N105="sníž. přenesená",J105,0)</f>
        <v>0</v>
      </c>
      <c r="BG105" s="204">
        <f>IF(N105="nulová",J105,0)</f>
        <v>0</v>
      </c>
      <c r="BH105" s="200" t="s">
        <v>81</v>
      </c>
      <c r="BI105" s="204">
        <f>ROUND(I105*H105,2)</f>
        <v>0</v>
      </c>
      <c r="BJ105" s="200" t="s">
        <v>803</v>
      </c>
      <c r="BK105" s="200" t="s">
        <v>2360</v>
      </c>
    </row>
    <row r="106" spans="2:63" s="639" customFormat="1" x14ac:dyDescent="0.3">
      <c r="B106" s="644"/>
      <c r="D106" s="611" t="s">
        <v>566</v>
      </c>
      <c r="E106" s="640" t="s">
        <v>5</v>
      </c>
      <c r="F106" s="645" t="s">
        <v>2359</v>
      </c>
      <c r="H106" s="640" t="s">
        <v>5</v>
      </c>
      <c r="L106" s="644"/>
      <c r="M106" s="643"/>
      <c r="N106" s="642"/>
      <c r="O106" s="642"/>
      <c r="P106" s="642"/>
      <c r="Q106" s="642"/>
      <c r="R106" s="642"/>
      <c r="S106" s="642"/>
      <c r="T106" s="641"/>
      <c r="AR106" s="640" t="s">
        <v>566</v>
      </c>
      <c r="AS106" s="640" t="s">
        <v>83</v>
      </c>
      <c r="AT106" s="639" t="s">
        <v>81</v>
      </c>
      <c r="AU106" s="639" t="s">
        <v>36</v>
      </c>
      <c r="AV106" s="639" t="s">
        <v>73</v>
      </c>
      <c r="AW106" s="640" t="s">
        <v>211</v>
      </c>
    </row>
    <row r="107" spans="2:63" s="603" customFormat="1" x14ac:dyDescent="0.3">
      <c r="B107" s="608"/>
      <c r="D107" s="611" t="s">
        <v>566</v>
      </c>
      <c r="E107" s="604" t="s">
        <v>5</v>
      </c>
      <c r="F107" s="610" t="s">
        <v>2358</v>
      </c>
      <c r="H107" s="609">
        <v>38.880000000000003</v>
      </c>
      <c r="L107" s="608"/>
      <c r="M107" s="638"/>
      <c r="N107" s="637"/>
      <c r="O107" s="637"/>
      <c r="P107" s="637"/>
      <c r="Q107" s="637"/>
      <c r="R107" s="637"/>
      <c r="S107" s="637"/>
      <c r="T107" s="636"/>
      <c r="AR107" s="604" t="s">
        <v>566</v>
      </c>
      <c r="AS107" s="604" t="s">
        <v>83</v>
      </c>
      <c r="AT107" s="603" t="s">
        <v>83</v>
      </c>
      <c r="AU107" s="603" t="s">
        <v>36</v>
      </c>
      <c r="AV107" s="603" t="s">
        <v>81</v>
      </c>
      <c r="AW107" s="604" t="s">
        <v>211</v>
      </c>
    </row>
    <row r="108" spans="2:63" s="597" customFormat="1" ht="25.5" customHeight="1" x14ac:dyDescent="0.3">
      <c r="B108" s="215"/>
      <c r="C108" s="214" t="s">
        <v>815</v>
      </c>
      <c r="D108" s="214" t="s">
        <v>466</v>
      </c>
      <c r="E108" s="213" t="s">
        <v>2357</v>
      </c>
      <c r="F108" s="209" t="s">
        <v>2356</v>
      </c>
      <c r="G108" s="212" t="s">
        <v>1950</v>
      </c>
      <c r="H108" s="211">
        <v>38.880000000000003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7.0000000000000001E-3</v>
      </c>
      <c r="P108" s="614">
        <f>O108*H108</f>
        <v>0.27216000000000001</v>
      </c>
      <c r="Q108" s="614">
        <v>0</v>
      </c>
      <c r="R108" s="614">
        <f>Q108*H108</f>
        <v>0</v>
      </c>
      <c r="S108" s="614">
        <v>0</v>
      </c>
      <c r="T108" s="613">
        <f>S108*H108</f>
        <v>0</v>
      </c>
      <c r="AP108" s="200" t="s">
        <v>803</v>
      </c>
      <c r="AR108" s="200" t="s">
        <v>466</v>
      </c>
      <c r="AS108" s="200" t="s">
        <v>83</v>
      </c>
      <c r="AW108" s="200" t="s">
        <v>211</v>
      </c>
      <c r="BC108" s="204">
        <f>IF(N108="základní",J108,0)</f>
        <v>0</v>
      </c>
      <c r="BD108" s="204">
        <f>IF(N108="snížená",J108,0)</f>
        <v>0</v>
      </c>
      <c r="BE108" s="204">
        <f>IF(N108="zákl. přenesená",J108,0)</f>
        <v>0</v>
      </c>
      <c r="BF108" s="204">
        <f>IF(N108="sníž. přenesená",J108,0)</f>
        <v>0</v>
      </c>
      <c r="BG108" s="204">
        <f>IF(N108="nulová",J108,0)</f>
        <v>0</v>
      </c>
      <c r="BH108" s="200" t="s">
        <v>81</v>
      </c>
      <c r="BI108" s="204">
        <f>ROUND(I108*H108,2)</f>
        <v>0</v>
      </c>
      <c r="BJ108" s="200" t="s">
        <v>803</v>
      </c>
      <c r="BK108" s="200" t="s">
        <v>2355</v>
      </c>
    </row>
    <row r="109" spans="2:63" s="597" customFormat="1" ht="16.5" customHeight="1" x14ac:dyDescent="0.3">
      <c r="B109" s="215"/>
      <c r="C109" s="656" t="s">
        <v>819</v>
      </c>
      <c r="D109" s="656" t="s">
        <v>214</v>
      </c>
      <c r="E109" s="655" t="s">
        <v>2354</v>
      </c>
      <c r="F109" s="652" t="s">
        <v>2353</v>
      </c>
      <c r="G109" s="654" t="s">
        <v>2076</v>
      </c>
      <c r="H109" s="653">
        <v>15.552</v>
      </c>
      <c r="I109" s="648"/>
      <c r="J109" s="648"/>
      <c r="K109" s="652"/>
      <c r="L109" s="651"/>
      <c r="M109" s="650" t="s">
        <v>5</v>
      </c>
      <c r="N109" s="649" t="s">
        <v>44</v>
      </c>
      <c r="O109" s="614">
        <v>0</v>
      </c>
      <c r="P109" s="614">
        <f>O109*H109</f>
        <v>0</v>
      </c>
      <c r="Q109" s="614">
        <v>1E-3</v>
      </c>
      <c r="R109" s="614">
        <f>Q109*H109</f>
        <v>1.5552E-2</v>
      </c>
      <c r="S109" s="614">
        <v>0</v>
      </c>
      <c r="T109" s="613">
        <f>S109*H109</f>
        <v>0</v>
      </c>
      <c r="AP109" s="200" t="s">
        <v>819</v>
      </c>
      <c r="AR109" s="200" t="s">
        <v>214</v>
      </c>
      <c r="AS109" s="200" t="s">
        <v>83</v>
      </c>
      <c r="AW109" s="200" t="s">
        <v>211</v>
      </c>
      <c r="BC109" s="204">
        <f>IF(N109="základní",J109,0)</f>
        <v>0</v>
      </c>
      <c r="BD109" s="204">
        <f>IF(N109="snížená",J109,0)</f>
        <v>0</v>
      </c>
      <c r="BE109" s="204">
        <f>IF(N109="zákl. přenesená",J109,0)</f>
        <v>0</v>
      </c>
      <c r="BF109" s="204">
        <f>IF(N109="sníž. přenesená",J109,0)</f>
        <v>0</v>
      </c>
      <c r="BG109" s="204">
        <f>IF(N109="nulová",J109,0)</f>
        <v>0</v>
      </c>
      <c r="BH109" s="200" t="s">
        <v>81</v>
      </c>
      <c r="BI109" s="204">
        <f>ROUND(I109*H109,2)</f>
        <v>0</v>
      </c>
      <c r="BJ109" s="200" t="s">
        <v>803</v>
      </c>
      <c r="BK109" s="200" t="s">
        <v>2352</v>
      </c>
    </row>
    <row r="110" spans="2:63" s="603" customFormat="1" x14ac:dyDescent="0.3">
      <c r="B110" s="608"/>
      <c r="D110" s="611" t="s">
        <v>566</v>
      </c>
      <c r="E110" s="604" t="s">
        <v>5</v>
      </c>
      <c r="F110" s="610" t="s">
        <v>2351</v>
      </c>
      <c r="H110" s="609">
        <v>15.552</v>
      </c>
      <c r="L110" s="608"/>
      <c r="M110" s="638"/>
      <c r="N110" s="637"/>
      <c r="O110" s="637"/>
      <c r="P110" s="637"/>
      <c r="Q110" s="637"/>
      <c r="R110" s="637"/>
      <c r="S110" s="637"/>
      <c r="T110" s="636"/>
      <c r="AR110" s="604" t="s">
        <v>566</v>
      </c>
      <c r="AS110" s="604" t="s">
        <v>83</v>
      </c>
      <c r="AT110" s="603" t="s">
        <v>83</v>
      </c>
      <c r="AU110" s="603" t="s">
        <v>36</v>
      </c>
      <c r="AV110" s="603" t="s">
        <v>73</v>
      </c>
      <c r="AW110" s="604" t="s">
        <v>211</v>
      </c>
    </row>
    <row r="111" spans="2:63" s="628" customFormat="1" x14ac:dyDescent="0.3">
      <c r="B111" s="633"/>
      <c r="D111" s="611" t="s">
        <v>566</v>
      </c>
      <c r="E111" s="629" t="s">
        <v>5</v>
      </c>
      <c r="F111" s="635" t="s">
        <v>2143</v>
      </c>
      <c r="H111" s="634">
        <v>15.552</v>
      </c>
      <c r="L111" s="633"/>
      <c r="M111" s="632"/>
      <c r="N111" s="631"/>
      <c r="O111" s="631"/>
      <c r="P111" s="631"/>
      <c r="Q111" s="631"/>
      <c r="R111" s="631"/>
      <c r="S111" s="631"/>
      <c r="T111" s="630"/>
      <c r="AR111" s="629" t="s">
        <v>566</v>
      </c>
      <c r="AS111" s="629" t="s">
        <v>83</v>
      </c>
      <c r="AT111" s="628" t="s">
        <v>803</v>
      </c>
      <c r="AU111" s="628" t="s">
        <v>36</v>
      </c>
      <c r="AV111" s="628" t="s">
        <v>81</v>
      </c>
      <c r="AW111" s="629" t="s">
        <v>211</v>
      </c>
    </row>
    <row r="112" spans="2:63" s="597" customFormat="1" ht="16.5" customHeight="1" x14ac:dyDescent="0.3">
      <c r="B112" s="215"/>
      <c r="C112" s="214" t="s">
        <v>823</v>
      </c>
      <c r="D112" s="214" t="s">
        <v>466</v>
      </c>
      <c r="E112" s="213" t="s">
        <v>2350</v>
      </c>
      <c r="F112" s="209" t="s">
        <v>2349</v>
      </c>
      <c r="G112" s="212" t="s">
        <v>1950</v>
      </c>
      <c r="H112" s="211">
        <v>38.880000000000003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1.7999999999999999E-2</v>
      </c>
      <c r="P112" s="614">
        <f>O112*H112</f>
        <v>0.69984000000000002</v>
      </c>
      <c r="Q112" s="614">
        <v>0</v>
      </c>
      <c r="R112" s="614">
        <f>Q112*H112</f>
        <v>0</v>
      </c>
      <c r="S112" s="614">
        <v>0</v>
      </c>
      <c r="T112" s="613">
        <f>S112*H112</f>
        <v>0</v>
      </c>
      <c r="AP112" s="200" t="s">
        <v>803</v>
      </c>
      <c r="AR112" s="200" t="s">
        <v>466</v>
      </c>
      <c r="AS112" s="200" t="s">
        <v>83</v>
      </c>
      <c r="AW112" s="200" t="s">
        <v>211</v>
      </c>
      <c r="BC112" s="204">
        <f>IF(N112="základní",J112,0)</f>
        <v>0</v>
      </c>
      <c r="BD112" s="204">
        <f>IF(N112="snížená",J112,0)</f>
        <v>0</v>
      </c>
      <c r="BE112" s="204">
        <f>IF(N112="zákl. přenesená",J112,0)</f>
        <v>0</v>
      </c>
      <c r="BF112" s="204">
        <f>IF(N112="sníž. přenesená",J112,0)</f>
        <v>0</v>
      </c>
      <c r="BG112" s="204">
        <f>IF(N112="nulová",J112,0)</f>
        <v>0</v>
      </c>
      <c r="BH112" s="200" t="s">
        <v>81</v>
      </c>
      <c r="BI112" s="204">
        <f>ROUND(I112*H112,2)</f>
        <v>0</v>
      </c>
      <c r="BJ112" s="200" t="s">
        <v>803</v>
      </c>
      <c r="BK112" s="200" t="s">
        <v>2348</v>
      </c>
    </row>
    <row r="113" spans="2:63" s="617" customFormat="1" ht="29.85" customHeight="1" x14ac:dyDescent="0.3">
      <c r="B113" s="625"/>
      <c r="D113" s="619" t="s">
        <v>72</v>
      </c>
      <c r="E113" s="647" t="s">
        <v>83</v>
      </c>
      <c r="F113" s="647" t="s">
        <v>2347</v>
      </c>
      <c r="J113" s="646"/>
      <c r="L113" s="625"/>
      <c r="M113" s="624"/>
      <c r="N113" s="622"/>
      <c r="O113" s="622"/>
      <c r="P113" s="623">
        <f>SUM(P114:P152)</f>
        <v>31.715841000000001</v>
      </c>
      <c r="Q113" s="622"/>
      <c r="R113" s="623">
        <f>SUM(R114:R152)</f>
        <v>32.648955310000005</v>
      </c>
      <c r="S113" s="622"/>
      <c r="T113" s="621">
        <f>SUM(T114:T152)</f>
        <v>0</v>
      </c>
      <c r="AP113" s="619" t="s">
        <v>81</v>
      </c>
      <c r="AR113" s="620" t="s">
        <v>72</v>
      </c>
      <c r="AS113" s="620" t="s">
        <v>81</v>
      </c>
      <c r="AW113" s="619" t="s">
        <v>211</v>
      </c>
      <c r="BI113" s="618">
        <f>SUM(BI114:BI152)</f>
        <v>0</v>
      </c>
    </row>
    <row r="114" spans="2:63" s="597" customFormat="1" ht="16.5" customHeight="1" x14ac:dyDescent="0.3">
      <c r="B114" s="215"/>
      <c r="C114" s="214" t="s">
        <v>827</v>
      </c>
      <c r="D114" s="214" t="s">
        <v>466</v>
      </c>
      <c r="E114" s="213" t="s">
        <v>2346</v>
      </c>
      <c r="F114" s="209" t="s">
        <v>2345</v>
      </c>
      <c r="G114" s="212" t="s">
        <v>794</v>
      </c>
      <c r="H114" s="211">
        <v>12.829000000000001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0.629</v>
      </c>
      <c r="P114" s="614">
        <f>O114*H114</f>
        <v>8.0694410000000012</v>
      </c>
      <c r="Q114" s="614">
        <v>2.45329</v>
      </c>
      <c r="R114" s="614">
        <f>Q114*H114</f>
        <v>31.473257410000002</v>
      </c>
      <c r="S114" s="614">
        <v>0</v>
      </c>
      <c r="T114" s="613">
        <f>S114*H114</f>
        <v>0</v>
      </c>
      <c r="AP114" s="200" t="s">
        <v>803</v>
      </c>
      <c r="AR114" s="200" t="s">
        <v>466</v>
      </c>
      <c r="AS114" s="200" t="s">
        <v>83</v>
      </c>
      <c r="AW114" s="200" t="s">
        <v>211</v>
      </c>
      <c r="BC114" s="204">
        <f>IF(N114="základní",J114,0)</f>
        <v>0</v>
      </c>
      <c r="BD114" s="204">
        <f>IF(N114="snížená",J114,0)</f>
        <v>0</v>
      </c>
      <c r="BE114" s="204">
        <f>IF(N114="zákl. přenesená",J114,0)</f>
        <v>0</v>
      </c>
      <c r="BF114" s="204">
        <f>IF(N114="sníž. přenesená",J114,0)</f>
        <v>0</v>
      </c>
      <c r="BG114" s="204">
        <f>IF(N114="nulová",J114,0)</f>
        <v>0</v>
      </c>
      <c r="BH114" s="200" t="s">
        <v>81</v>
      </c>
      <c r="BI114" s="204">
        <f>ROUND(I114*H114,2)</f>
        <v>0</v>
      </c>
      <c r="BJ114" s="200" t="s">
        <v>803</v>
      </c>
      <c r="BK114" s="200" t="s">
        <v>2344</v>
      </c>
    </row>
    <row r="115" spans="2:63" s="639" customFormat="1" x14ac:dyDescent="0.3">
      <c r="B115" s="644"/>
      <c r="D115" s="611" t="s">
        <v>566</v>
      </c>
      <c r="E115" s="640" t="s">
        <v>5</v>
      </c>
      <c r="F115" s="645" t="s">
        <v>2338</v>
      </c>
      <c r="H115" s="640" t="s">
        <v>5</v>
      </c>
      <c r="L115" s="644"/>
      <c r="M115" s="643"/>
      <c r="N115" s="642"/>
      <c r="O115" s="642"/>
      <c r="P115" s="642"/>
      <c r="Q115" s="642"/>
      <c r="R115" s="642"/>
      <c r="S115" s="642"/>
      <c r="T115" s="641"/>
      <c r="AR115" s="640" t="s">
        <v>566</v>
      </c>
      <c r="AS115" s="640" t="s">
        <v>83</v>
      </c>
      <c r="AT115" s="639" t="s">
        <v>81</v>
      </c>
      <c r="AU115" s="639" t="s">
        <v>36</v>
      </c>
      <c r="AV115" s="639" t="s">
        <v>73</v>
      </c>
      <c r="AW115" s="640" t="s">
        <v>211</v>
      </c>
    </row>
    <row r="116" spans="2:63" s="603" customFormat="1" x14ac:dyDescent="0.3">
      <c r="B116" s="608"/>
      <c r="D116" s="611" t="s">
        <v>566</v>
      </c>
      <c r="E116" s="604" t="s">
        <v>5</v>
      </c>
      <c r="F116" s="610" t="s">
        <v>2343</v>
      </c>
      <c r="H116" s="609">
        <v>0.48</v>
      </c>
      <c r="L116" s="608"/>
      <c r="M116" s="638"/>
      <c r="N116" s="637"/>
      <c r="O116" s="637"/>
      <c r="P116" s="637"/>
      <c r="Q116" s="637"/>
      <c r="R116" s="637"/>
      <c r="S116" s="637"/>
      <c r="T116" s="636"/>
      <c r="AR116" s="604" t="s">
        <v>566</v>
      </c>
      <c r="AS116" s="604" t="s">
        <v>83</v>
      </c>
      <c r="AT116" s="603" t="s">
        <v>83</v>
      </c>
      <c r="AU116" s="603" t="s">
        <v>36</v>
      </c>
      <c r="AV116" s="603" t="s">
        <v>73</v>
      </c>
      <c r="AW116" s="604" t="s">
        <v>211</v>
      </c>
    </row>
    <row r="117" spans="2:63" s="639" customFormat="1" x14ac:dyDescent="0.3">
      <c r="B117" s="644"/>
      <c r="D117" s="611" t="s">
        <v>566</v>
      </c>
      <c r="E117" s="640" t="s">
        <v>5</v>
      </c>
      <c r="F117" s="645" t="s">
        <v>2336</v>
      </c>
      <c r="H117" s="640" t="s">
        <v>5</v>
      </c>
      <c r="L117" s="644"/>
      <c r="M117" s="643"/>
      <c r="N117" s="642"/>
      <c r="O117" s="642"/>
      <c r="P117" s="642"/>
      <c r="Q117" s="642"/>
      <c r="R117" s="642"/>
      <c r="S117" s="642"/>
      <c r="T117" s="641"/>
      <c r="AR117" s="640" t="s">
        <v>566</v>
      </c>
      <c r="AS117" s="640" t="s">
        <v>83</v>
      </c>
      <c r="AT117" s="639" t="s">
        <v>81</v>
      </c>
      <c r="AU117" s="639" t="s">
        <v>36</v>
      </c>
      <c r="AV117" s="639" t="s">
        <v>73</v>
      </c>
      <c r="AW117" s="640" t="s">
        <v>211</v>
      </c>
    </row>
    <row r="118" spans="2:63" s="603" customFormat="1" x14ac:dyDescent="0.3">
      <c r="B118" s="608"/>
      <c r="D118" s="611" t="s">
        <v>566</v>
      </c>
      <c r="E118" s="604" t="s">
        <v>5</v>
      </c>
      <c r="F118" s="610" t="s">
        <v>2342</v>
      </c>
      <c r="H118" s="609">
        <v>6</v>
      </c>
      <c r="L118" s="608"/>
      <c r="M118" s="638"/>
      <c r="N118" s="637"/>
      <c r="O118" s="637"/>
      <c r="P118" s="637"/>
      <c r="Q118" s="637"/>
      <c r="R118" s="637"/>
      <c r="S118" s="637"/>
      <c r="T118" s="636"/>
      <c r="AR118" s="604" t="s">
        <v>566</v>
      </c>
      <c r="AS118" s="604" t="s">
        <v>83</v>
      </c>
      <c r="AT118" s="603" t="s">
        <v>83</v>
      </c>
      <c r="AU118" s="603" t="s">
        <v>36</v>
      </c>
      <c r="AV118" s="603" t="s">
        <v>73</v>
      </c>
      <c r="AW118" s="604" t="s">
        <v>211</v>
      </c>
    </row>
    <row r="119" spans="2:63" s="639" customFormat="1" x14ac:dyDescent="0.3">
      <c r="B119" s="644"/>
      <c r="D119" s="611" t="s">
        <v>566</v>
      </c>
      <c r="E119" s="640" t="s">
        <v>5</v>
      </c>
      <c r="F119" s="645" t="s">
        <v>2324</v>
      </c>
      <c r="H119" s="640" t="s">
        <v>5</v>
      </c>
      <c r="L119" s="644"/>
      <c r="M119" s="643"/>
      <c r="N119" s="642"/>
      <c r="O119" s="642"/>
      <c r="P119" s="642"/>
      <c r="Q119" s="642"/>
      <c r="R119" s="642"/>
      <c r="S119" s="642"/>
      <c r="T119" s="641"/>
      <c r="AR119" s="640" t="s">
        <v>566</v>
      </c>
      <c r="AS119" s="640" t="s">
        <v>83</v>
      </c>
      <c r="AT119" s="639" t="s">
        <v>81</v>
      </c>
      <c r="AU119" s="639" t="s">
        <v>36</v>
      </c>
      <c r="AV119" s="639" t="s">
        <v>73</v>
      </c>
      <c r="AW119" s="640" t="s">
        <v>211</v>
      </c>
    </row>
    <row r="120" spans="2:63" s="603" customFormat="1" x14ac:dyDescent="0.3">
      <c r="B120" s="608"/>
      <c r="D120" s="611" t="s">
        <v>566</v>
      </c>
      <c r="E120" s="604" t="s">
        <v>5</v>
      </c>
      <c r="F120" s="610" t="s">
        <v>2323</v>
      </c>
      <c r="H120" s="609">
        <v>0.15</v>
      </c>
      <c r="L120" s="608"/>
      <c r="M120" s="638"/>
      <c r="N120" s="637"/>
      <c r="O120" s="637"/>
      <c r="P120" s="637"/>
      <c r="Q120" s="637"/>
      <c r="R120" s="637"/>
      <c r="S120" s="637"/>
      <c r="T120" s="636"/>
      <c r="AR120" s="604" t="s">
        <v>566</v>
      </c>
      <c r="AS120" s="604" t="s">
        <v>83</v>
      </c>
      <c r="AT120" s="603" t="s">
        <v>83</v>
      </c>
      <c r="AU120" s="603" t="s">
        <v>36</v>
      </c>
      <c r="AV120" s="603" t="s">
        <v>73</v>
      </c>
      <c r="AW120" s="604" t="s">
        <v>211</v>
      </c>
    </row>
    <row r="121" spans="2:63" s="639" customFormat="1" x14ac:dyDescent="0.3">
      <c r="B121" s="644"/>
      <c r="D121" s="611" t="s">
        <v>566</v>
      </c>
      <c r="E121" s="640" t="s">
        <v>5</v>
      </c>
      <c r="F121" s="645" t="s">
        <v>2319</v>
      </c>
      <c r="H121" s="640" t="s">
        <v>5</v>
      </c>
      <c r="L121" s="644"/>
      <c r="M121" s="643"/>
      <c r="N121" s="642"/>
      <c r="O121" s="642"/>
      <c r="P121" s="642"/>
      <c r="Q121" s="642"/>
      <c r="R121" s="642"/>
      <c r="S121" s="642"/>
      <c r="T121" s="641"/>
      <c r="AR121" s="640" t="s">
        <v>566</v>
      </c>
      <c r="AS121" s="640" t="s">
        <v>83</v>
      </c>
      <c r="AT121" s="639" t="s">
        <v>81</v>
      </c>
      <c r="AU121" s="639" t="s">
        <v>36</v>
      </c>
      <c r="AV121" s="639" t="s">
        <v>73</v>
      </c>
      <c r="AW121" s="640" t="s">
        <v>211</v>
      </c>
    </row>
    <row r="122" spans="2:63" s="603" customFormat="1" x14ac:dyDescent="0.3">
      <c r="B122" s="608"/>
      <c r="D122" s="611" t="s">
        <v>566</v>
      </c>
      <c r="E122" s="604" t="s">
        <v>5</v>
      </c>
      <c r="F122" s="610" t="s">
        <v>2322</v>
      </c>
      <c r="H122" s="609">
        <v>0.38400000000000001</v>
      </c>
      <c r="L122" s="608"/>
      <c r="M122" s="638"/>
      <c r="N122" s="637"/>
      <c r="O122" s="637"/>
      <c r="P122" s="637"/>
      <c r="Q122" s="637"/>
      <c r="R122" s="637"/>
      <c r="S122" s="637"/>
      <c r="T122" s="636"/>
      <c r="AR122" s="604" t="s">
        <v>566</v>
      </c>
      <c r="AS122" s="604" t="s">
        <v>83</v>
      </c>
      <c r="AT122" s="603" t="s">
        <v>83</v>
      </c>
      <c r="AU122" s="603" t="s">
        <v>36</v>
      </c>
      <c r="AV122" s="603" t="s">
        <v>73</v>
      </c>
      <c r="AW122" s="604" t="s">
        <v>211</v>
      </c>
    </row>
    <row r="123" spans="2:63" s="639" customFormat="1" x14ac:dyDescent="0.3">
      <c r="B123" s="644"/>
      <c r="D123" s="611" t="s">
        <v>566</v>
      </c>
      <c r="E123" s="640" t="s">
        <v>5</v>
      </c>
      <c r="F123" s="645" t="s">
        <v>2321</v>
      </c>
      <c r="H123" s="640" t="s">
        <v>5</v>
      </c>
      <c r="L123" s="644"/>
      <c r="M123" s="643"/>
      <c r="N123" s="642"/>
      <c r="O123" s="642"/>
      <c r="P123" s="642"/>
      <c r="Q123" s="642"/>
      <c r="R123" s="642"/>
      <c r="S123" s="642"/>
      <c r="T123" s="641"/>
      <c r="AR123" s="640" t="s">
        <v>566</v>
      </c>
      <c r="AS123" s="640" t="s">
        <v>83</v>
      </c>
      <c r="AT123" s="639" t="s">
        <v>81</v>
      </c>
      <c r="AU123" s="639" t="s">
        <v>36</v>
      </c>
      <c r="AV123" s="639" t="s">
        <v>73</v>
      </c>
      <c r="AW123" s="640" t="s">
        <v>211</v>
      </c>
    </row>
    <row r="124" spans="2:63" s="603" customFormat="1" x14ac:dyDescent="0.3">
      <c r="B124" s="608"/>
      <c r="D124" s="611" t="s">
        <v>566</v>
      </c>
      <c r="E124" s="604" t="s">
        <v>5</v>
      </c>
      <c r="F124" s="610" t="s">
        <v>2320</v>
      </c>
      <c r="H124" s="609">
        <v>0.57599999999999996</v>
      </c>
      <c r="L124" s="608"/>
      <c r="M124" s="638"/>
      <c r="N124" s="637"/>
      <c r="O124" s="637"/>
      <c r="P124" s="637"/>
      <c r="Q124" s="637"/>
      <c r="R124" s="637"/>
      <c r="S124" s="637"/>
      <c r="T124" s="636"/>
      <c r="AR124" s="604" t="s">
        <v>566</v>
      </c>
      <c r="AS124" s="604" t="s">
        <v>83</v>
      </c>
      <c r="AT124" s="603" t="s">
        <v>83</v>
      </c>
      <c r="AU124" s="603" t="s">
        <v>36</v>
      </c>
      <c r="AV124" s="603" t="s">
        <v>73</v>
      </c>
      <c r="AW124" s="604" t="s">
        <v>211</v>
      </c>
    </row>
    <row r="125" spans="2:63" s="639" customFormat="1" x14ac:dyDescent="0.3">
      <c r="B125" s="644"/>
      <c r="D125" s="611" t="s">
        <v>566</v>
      </c>
      <c r="E125" s="640" t="s">
        <v>5</v>
      </c>
      <c r="F125" s="645" t="s">
        <v>2319</v>
      </c>
      <c r="H125" s="640" t="s">
        <v>5</v>
      </c>
      <c r="L125" s="644"/>
      <c r="M125" s="643"/>
      <c r="N125" s="642"/>
      <c r="O125" s="642"/>
      <c r="P125" s="642"/>
      <c r="Q125" s="642"/>
      <c r="R125" s="642"/>
      <c r="S125" s="642"/>
      <c r="T125" s="641"/>
      <c r="AR125" s="640" t="s">
        <v>566</v>
      </c>
      <c r="AS125" s="640" t="s">
        <v>83</v>
      </c>
      <c r="AT125" s="639" t="s">
        <v>81</v>
      </c>
      <c r="AU125" s="639" t="s">
        <v>36</v>
      </c>
      <c r="AV125" s="639" t="s">
        <v>73</v>
      </c>
      <c r="AW125" s="640" t="s">
        <v>211</v>
      </c>
    </row>
    <row r="126" spans="2:63" s="603" customFormat="1" x14ac:dyDescent="0.3">
      <c r="B126" s="608"/>
      <c r="D126" s="611" t="s">
        <v>566</v>
      </c>
      <c r="E126" s="604" t="s">
        <v>5</v>
      </c>
      <c r="F126" s="610" t="s">
        <v>2318</v>
      </c>
      <c r="H126" s="609">
        <v>1.5229999999999999</v>
      </c>
      <c r="L126" s="608"/>
      <c r="M126" s="638"/>
      <c r="N126" s="637"/>
      <c r="O126" s="637"/>
      <c r="P126" s="637"/>
      <c r="Q126" s="637"/>
      <c r="R126" s="637"/>
      <c r="S126" s="637"/>
      <c r="T126" s="636"/>
      <c r="AR126" s="604" t="s">
        <v>566</v>
      </c>
      <c r="AS126" s="604" t="s">
        <v>83</v>
      </c>
      <c r="AT126" s="603" t="s">
        <v>83</v>
      </c>
      <c r="AU126" s="603" t="s">
        <v>36</v>
      </c>
      <c r="AV126" s="603" t="s">
        <v>73</v>
      </c>
      <c r="AW126" s="604" t="s">
        <v>211</v>
      </c>
    </row>
    <row r="127" spans="2:63" s="603" customFormat="1" x14ac:dyDescent="0.3">
      <c r="B127" s="608"/>
      <c r="D127" s="611" t="s">
        <v>566</v>
      </c>
      <c r="E127" s="604" t="s">
        <v>5</v>
      </c>
      <c r="F127" s="610" t="s">
        <v>2317</v>
      </c>
      <c r="H127" s="609">
        <v>3.7160000000000002</v>
      </c>
      <c r="L127" s="608"/>
      <c r="M127" s="638"/>
      <c r="N127" s="637"/>
      <c r="O127" s="637"/>
      <c r="P127" s="637"/>
      <c r="Q127" s="637"/>
      <c r="R127" s="637"/>
      <c r="S127" s="637"/>
      <c r="T127" s="636"/>
      <c r="AR127" s="604" t="s">
        <v>566</v>
      </c>
      <c r="AS127" s="604" t="s">
        <v>83</v>
      </c>
      <c r="AT127" s="603" t="s">
        <v>83</v>
      </c>
      <c r="AU127" s="603" t="s">
        <v>36</v>
      </c>
      <c r="AV127" s="603" t="s">
        <v>73</v>
      </c>
      <c r="AW127" s="604" t="s">
        <v>211</v>
      </c>
    </row>
    <row r="128" spans="2:63" s="628" customFormat="1" x14ac:dyDescent="0.3">
      <c r="B128" s="633"/>
      <c r="D128" s="611" t="s">
        <v>566</v>
      </c>
      <c r="E128" s="629" t="s">
        <v>5</v>
      </c>
      <c r="F128" s="635" t="s">
        <v>2143</v>
      </c>
      <c r="H128" s="634">
        <v>12.829000000000001</v>
      </c>
      <c r="L128" s="633"/>
      <c r="M128" s="632"/>
      <c r="N128" s="631"/>
      <c r="O128" s="631"/>
      <c r="P128" s="631"/>
      <c r="Q128" s="631"/>
      <c r="R128" s="631"/>
      <c r="S128" s="631"/>
      <c r="T128" s="630"/>
      <c r="AR128" s="629" t="s">
        <v>566</v>
      </c>
      <c r="AS128" s="629" t="s">
        <v>83</v>
      </c>
      <c r="AT128" s="628" t="s">
        <v>803</v>
      </c>
      <c r="AU128" s="628" t="s">
        <v>36</v>
      </c>
      <c r="AV128" s="628" t="s">
        <v>81</v>
      </c>
      <c r="AW128" s="629" t="s">
        <v>211</v>
      </c>
    </row>
    <row r="129" spans="2:63" s="597" customFormat="1" ht="16.5" customHeight="1" x14ac:dyDescent="0.3">
      <c r="B129" s="215"/>
      <c r="C129" s="214" t="s">
        <v>831</v>
      </c>
      <c r="D129" s="214" t="s">
        <v>466</v>
      </c>
      <c r="E129" s="213" t="s">
        <v>2341</v>
      </c>
      <c r="F129" s="209" t="s">
        <v>2340</v>
      </c>
      <c r="G129" s="212" t="s">
        <v>1950</v>
      </c>
      <c r="H129" s="211">
        <v>6.8</v>
      </c>
      <c r="I129" s="210"/>
      <c r="J129" s="210"/>
      <c r="K129" s="209"/>
      <c r="L129" s="194"/>
      <c r="M129" s="616" t="s">
        <v>5</v>
      </c>
      <c r="N129" s="615" t="s">
        <v>44</v>
      </c>
      <c r="O129" s="614">
        <v>0.27400000000000002</v>
      </c>
      <c r="P129" s="614">
        <f>O129*H129</f>
        <v>1.8632000000000002</v>
      </c>
      <c r="Q129" s="614">
        <v>2.64E-3</v>
      </c>
      <c r="R129" s="614">
        <f>Q129*H129</f>
        <v>1.7951999999999999E-2</v>
      </c>
      <c r="S129" s="614">
        <v>0</v>
      </c>
      <c r="T129" s="613">
        <f>S129*H129</f>
        <v>0</v>
      </c>
      <c r="AP129" s="200" t="s">
        <v>803</v>
      </c>
      <c r="AR129" s="200" t="s">
        <v>466</v>
      </c>
      <c r="AS129" s="200" t="s">
        <v>83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2339</v>
      </c>
    </row>
    <row r="130" spans="2:63" s="639" customFormat="1" x14ac:dyDescent="0.3">
      <c r="B130" s="644"/>
      <c r="D130" s="611" t="s">
        <v>566</v>
      </c>
      <c r="E130" s="640" t="s">
        <v>5</v>
      </c>
      <c r="F130" s="645" t="s">
        <v>2338</v>
      </c>
      <c r="H130" s="640" t="s">
        <v>5</v>
      </c>
      <c r="L130" s="644"/>
      <c r="M130" s="643"/>
      <c r="N130" s="642"/>
      <c r="O130" s="642"/>
      <c r="P130" s="642"/>
      <c r="Q130" s="642"/>
      <c r="R130" s="642"/>
      <c r="S130" s="642"/>
      <c r="T130" s="641"/>
      <c r="AR130" s="640" t="s">
        <v>566</v>
      </c>
      <c r="AS130" s="640" t="s">
        <v>83</v>
      </c>
      <c r="AT130" s="639" t="s">
        <v>81</v>
      </c>
      <c r="AU130" s="639" t="s">
        <v>36</v>
      </c>
      <c r="AV130" s="639" t="s">
        <v>73</v>
      </c>
      <c r="AW130" s="640" t="s">
        <v>211</v>
      </c>
    </row>
    <row r="131" spans="2:63" s="603" customFormat="1" x14ac:dyDescent="0.3">
      <c r="B131" s="608"/>
      <c r="D131" s="611" t="s">
        <v>566</v>
      </c>
      <c r="E131" s="604" t="s">
        <v>5</v>
      </c>
      <c r="F131" s="610" t="s">
        <v>2337</v>
      </c>
      <c r="H131" s="609">
        <v>1.2</v>
      </c>
      <c r="L131" s="608"/>
      <c r="M131" s="638"/>
      <c r="N131" s="637"/>
      <c r="O131" s="637"/>
      <c r="P131" s="637"/>
      <c r="Q131" s="637"/>
      <c r="R131" s="637"/>
      <c r="S131" s="637"/>
      <c r="T131" s="636"/>
      <c r="AR131" s="604" t="s">
        <v>566</v>
      </c>
      <c r="AS131" s="604" t="s">
        <v>83</v>
      </c>
      <c r="AT131" s="603" t="s">
        <v>83</v>
      </c>
      <c r="AU131" s="603" t="s">
        <v>36</v>
      </c>
      <c r="AV131" s="603" t="s">
        <v>73</v>
      </c>
      <c r="AW131" s="604" t="s">
        <v>211</v>
      </c>
    </row>
    <row r="132" spans="2:63" s="639" customFormat="1" x14ac:dyDescent="0.3">
      <c r="B132" s="644"/>
      <c r="D132" s="611" t="s">
        <v>566</v>
      </c>
      <c r="E132" s="640" t="s">
        <v>5</v>
      </c>
      <c r="F132" s="645" t="s">
        <v>2336</v>
      </c>
      <c r="H132" s="640" t="s">
        <v>5</v>
      </c>
      <c r="L132" s="644"/>
      <c r="M132" s="643"/>
      <c r="N132" s="642"/>
      <c r="O132" s="642"/>
      <c r="P132" s="642"/>
      <c r="Q132" s="642"/>
      <c r="R132" s="642"/>
      <c r="S132" s="642"/>
      <c r="T132" s="641"/>
      <c r="AR132" s="640" t="s">
        <v>566</v>
      </c>
      <c r="AS132" s="640" t="s">
        <v>83</v>
      </c>
      <c r="AT132" s="639" t="s">
        <v>81</v>
      </c>
      <c r="AU132" s="639" t="s">
        <v>36</v>
      </c>
      <c r="AV132" s="639" t="s">
        <v>73</v>
      </c>
      <c r="AW132" s="640" t="s">
        <v>211</v>
      </c>
    </row>
    <row r="133" spans="2:63" s="603" customFormat="1" x14ac:dyDescent="0.3">
      <c r="B133" s="608"/>
      <c r="D133" s="611" t="s">
        <v>566</v>
      </c>
      <c r="E133" s="604" t="s">
        <v>5</v>
      </c>
      <c r="F133" s="610" t="s">
        <v>2335</v>
      </c>
      <c r="H133" s="609">
        <v>5.6</v>
      </c>
      <c r="L133" s="608"/>
      <c r="M133" s="638"/>
      <c r="N133" s="637"/>
      <c r="O133" s="637"/>
      <c r="P133" s="637"/>
      <c r="Q133" s="637"/>
      <c r="R133" s="637"/>
      <c r="S133" s="637"/>
      <c r="T133" s="636"/>
      <c r="AR133" s="604" t="s">
        <v>566</v>
      </c>
      <c r="AS133" s="604" t="s">
        <v>83</v>
      </c>
      <c r="AT133" s="603" t="s">
        <v>83</v>
      </c>
      <c r="AU133" s="603" t="s">
        <v>36</v>
      </c>
      <c r="AV133" s="603" t="s">
        <v>73</v>
      </c>
      <c r="AW133" s="604" t="s">
        <v>211</v>
      </c>
    </row>
    <row r="134" spans="2:63" s="628" customFormat="1" x14ac:dyDescent="0.3">
      <c r="B134" s="633"/>
      <c r="D134" s="611" t="s">
        <v>566</v>
      </c>
      <c r="E134" s="629" t="s">
        <v>5</v>
      </c>
      <c r="F134" s="635" t="s">
        <v>2143</v>
      </c>
      <c r="H134" s="634">
        <v>6.8</v>
      </c>
      <c r="L134" s="633"/>
      <c r="M134" s="632"/>
      <c r="N134" s="631"/>
      <c r="O134" s="631"/>
      <c r="P134" s="631"/>
      <c r="Q134" s="631"/>
      <c r="R134" s="631"/>
      <c r="S134" s="631"/>
      <c r="T134" s="630"/>
      <c r="AR134" s="629" t="s">
        <v>566</v>
      </c>
      <c r="AS134" s="629" t="s">
        <v>83</v>
      </c>
      <c r="AT134" s="628" t="s">
        <v>803</v>
      </c>
      <c r="AU134" s="628" t="s">
        <v>36</v>
      </c>
      <c r="AV134" s="628" t="s">
        <v>81</v>
      </c>
      <c r="AW134" s="629" t="s">
        <v>211</v>
      </c>
    </row>
    <row r="135" spans="2:63" s="597" customFormat="1" ht="16.5" customHeight="1" x14ac:dyDescent="0.3">
      <c r="B135" s="215"/>
      <c r="C135" s="214" t="s">
        <v>835</v>
      </c>
      <c r="D135" s="214" t="s">
        <v>466</v>
      </c>
      <c r="E135" s="213" t="s">
        <v>2334</v>
      </c>
      <c r="F135" s="209" t="s">
        <v>2333</v>
      </c>
      <c r="G135" s="212" t="s">
        <v>1950</v>
      </c>
      <c r="H135" s="211">
        <v>6.8</v>
      </c>
      <c r="I135" s="210"/>
      <c r="J135" s="210"/>
      <c r="K135" s="209"/>
      <c r="L135" s="194"/>
      <c r="M135" s="616" t="s">
        <v>5</v>
      </c>
      <c r="N135" s="615" t="s">
        <v>44</v>
      </c>
      <c r="O135" s="614">
        <v>9.1999999999999998E-2</v>
      </c>
      <c r="P135" s="614">
        <f>O135*H135</f>
        <v>0.62559999999999993</v>
      </c>
      <c r="Q135" s="614">
        <v>0</v>
      </c>
      <c r="R135" s="614">
        <f>Q135*H135</f>
        <v>0</v>
      </c>
      <c r="S135" s="614">
        <v>0</v>
      </c>
      <c r="T135" s="613">
        <f>S135*H135</f>
        <v>0</v>
      </c>
      <c r="AP135" s="200" t="s">
        <v>803</v>
      </c>
      <c r="AR135" s="200" t="s">
        <v>466</v>
      </c>
      <c r="AS135" s="200" t="s">
        <v>83</v>
      </c>
      <c r="AW135" s="200" t="s">
        <v>211</v>
      </c>
      <c r="BC135" s="204">
        <f>IF(N135="základní",J135,0)</f>
        <v>0</v>
      </c>
      <c r="BD135" s="204">
        <f>IF(N135="snížená",J135,0)</f>
        <v>0</v>
      </c>
      <c r="BE135" s="204">
        <f>IF(N135="zákl. přenesená",J135,0)</f>
        <v>0</v>
      </c>
      <c r="BF135" s="204">
        <f>IF(N135="sníž. přenesená",J135,0)</f>
        <v>0</v>
      </c>
      <c r="BG135" s="204">
        <f>IF(N135="nulová",J135,0)</f>
        <v>0</v>
      </c>
      <c r="BH135" s="200" t="s">
        <v>81</v>
      </c>
      <c r="BI135" s="204">
        <f>ROUND(I135*H135,2)</f>
        <v>0</v>
      </c>
      <c r="BJ135" s="200" t="s">
        <v>803</v>
      </c>
      <c r="BK135" s="200" t="s">
        <v>2332</v>
      </c>
    </row>
    <row r="136" spans="2:63" s="597" customFormat="1" ht="16.5" customHeight="1" x14ac:dyDescent="0.3">
      <c r="B136" s="215"/>
      <c r="C136" s="214" t="s">
        <v>839</v>
      </c>
      <c r="D136" s="214" t="s">
        <v>466</v>
      </c>
      <c r="E136" s="213" t="s">
        <v>2331</v>
      </c>
      <c r="F136" s="209" t="s">
        <v>2330</v>
      </c>
      <c r="G136" s="212" t="s">
        <v>236</v>
      </c>
      <c r="H136" s="211">
        <v>0.25900000000000001</v>
      </c>
      <c r="I136" s="210"/>
      <c r="J136" s="210"/>
      <c r="K136" s="209"/>
      <c r="L136" s="194"/>
      <c r="M136" s="616" t="s">
        <v>5</v>
      </c>
      <c r="N136" s="615" t="s">
        <v>44</v>
      </c>
      <c r="O136" s="614">
        <v>32.820999999999998</v>
      </c>
      <c r="P136" s="614">
        <f>O136*H136</f>
        <v>8.5006389999999996</v>
      </c>
      <c r="Q136" s="614">
        <v>1.0601700000000001</v>
      </c>
      <c r="R136" s="614">
        <f>Q136*H136</f>
        <v>0.27458403000000003</v>
      </c>
      <c r="S136" s="614">
        <v>0</v>
      </c>
      <c r="T136" s="613">
        <f>S136*H136</f>
        <v>0</v>
      </c>
      <c r="AP136" s="200" t="s">
        <v>803</v>
      </c>
      <c r="AR136" s="200" t="s">
        <v>466</v>
      </c>
      <c r="AS136" s="200" t="s">
        <v>83</v>
      </c>
      <c r="AW136" s="200" t="s">
        <v>211</v>
      </c>
      <c r="BC136" s="204">
        <f>IF(N136="základní",J136,0)</f>
        <v>0</v>
      </c>
      <c r="BD136" s="204">
        <f>IF(N136="snížená",J136,0)</f>
        <v>0</v>
      </c>
      <c r="BE136" s="204">
        <f>IF(N136="zákl. přenesená",J136,0)</f>
        <v>0</v>
      </c>
      <c r="BF136" s="204">
        <f>IF(N136="sníž. přenesená",J136,0)</f>
        <v>0</v>
      </c>
      <c r="BG136" s="204">
        <f>IF(N136="nulová",J136,0)</f>
        <v>0</v>
      </c>
      <c r="BH136" s="200" t="s">
        <v>81</v>
      </c>
      <c r="BI136" s="204">
        <f>ROUND(I136*H136,2)</f>
        <v>0</v>
      </c>
      <c r="BJ136" s="200" t="s">
        <v>803</v>
      </c>
      <c r="BK136" s="200" t="s">
        <v>2329</v>
      </c>
    </row>
    <row r="137" spans="2:63" s="603" customFormat="1" x14ac:dyDescent="0.3">
      <c r="B137" s="608"/>
      <c r="D137" s="611" t="s">
        <v>566</v>
      </c>
      <c r="E137" s="604" t="s">
        <v>5</v>
      </c>
      <c r="F137" s="610" t="s">
        <v>2328</v>
      </c>
      <c r="H137" s="609">
        <v>0.25900000000000001</v>
      </c>
      <c r="L137" s="608"/>
      <c r="M137" s="638"/>
      <c r="N137" s="637"/>
      <c r="O137" s="637"/>
      <c r="P137" s="637"/>
      <c r="Q137" s="637"/>
      <c r="R137" s="637"/>
      <c r="S137" s="637"/>
      <c r="T137" s="636"/>
      <c r="AR137" s="604" t="s">
        <v>566</v>
      </c>
      <c r="AS137" s="604" t="s">
        <v>83</v>
      </c>
      <c r="AT137" s="603" t="s">
        <v>83</v>
      </c>
      <c r="AU137" s="603" t="s">
        <v>36</v>
      </c>
      <c r="AV137" s="603" t="s">
        <v>81</v>
      </c>
      <c r="AW137" s="604" t="s">
        <v>211</v>
      </c>
    </row>
    <row r="138" spans="2:63" s="597" customFormat="1" ht="16.5" customHeight="1" x14ac:dyDescent="0.3">
      <c r="B138" s="215"/>
      <c r="C138" s="214" t="s">
        <v>843</v>
      </c>
      <c r="D138" s="214" t="s">
        <v>466</v>
      </c>
      <c r="E138" s="213" t="s">
        <v>2327</v>
      </c>
      <c r="F138" s="209" t="s">
        <v>2326</v>
      </c>
      <c r="G138" s="212" t="s">
        <v>236</v>
      </c>
      <c r="H138" s="211">
        <v>0.83099999999999996</v>
      </c>
      <c r="I138" s="210"/>
      <c r="J138" s="210"/>
      <c r="K138" s="209"/>
      <c r="L138" s="194"/>
      <c r="M138" s="616" t="s">
        <v>5</v>
      </c>
      <c r="N138" s="615" t="s">
        <v>44</v>
      </c>
      <c r="O138" s="614">
        <v>15.231</v>
      </c>
      <c r="P138" s="614">
        <f>O138*H138</f>
        <v>12.656960999999999</v>
      </c>
      <c r="Q138" s="614">
        <v>1.06277</v>
      </c>
      <c r="R138" s="614">
        <f>Q138*H138</f>
        <v>0.8831618699999999</v>
      </c>
      <c r="S138" s="614">
        <v>0</v>
      </c>
      <c r="T138" s="613">
        <f>S138*H138</f>
        <v>0</v>
      </c>
      <c r="AP138" s="200" t="s">
        <v>803</v>
      </c>
      <c r="AR138" s="200" t="s">
        <v>466</v>
      </c>
      <c r="AS138" s="200" t="s">
        <v>83</v>
      </c>
      <c r="AW138" s="200" t="s">
        <v>211</v>
      </c>
      <c r="BC138" s="204">
        <f>IF(N138="základní",J138,0)</f>
        <v>0</v>
      </c>
      <c r="BD138" s="204">
        <f>IF(N138="snížená",J138,0)</f>
        <v>0</v>
      </c>
      <c r="BE138" s="204">
        <f>IF(N138="zákl. přenesená",J138,0)</f>
        <v>0</v>
      </c>
      <c r="BF138" s="204">
        <f>IF(N138="sníž. přenesená",J138,0)</f>
        <v>0</v>
      </c>
      <c r="BG138" s="204">
        <f>IF(N138="nulová",J138,0)</f>
        <v>0</v>
      </c>
      <c r="BH138" s="200" t="s">
        <v>81</v>
      </c>
      <c r="BI138" s="204">
        <f>ROUND(I138*H138,2)</f>
        <v>0</v>
      </c>
      <c r="BJ138" s="200" t="s">
        <v>803</v>
      </c>
      <c r="BK138" s="200" t="s">
        <v>2325</v>
      </c>
    </row>
    <row r="139" spans="2:63" s="639" customFormat="1" x14ac:dyDescent="0.3">
      <c r="B139" s="644"/>
      <c r="D139" s="611" t="s">
        <v>566</v>
      </c>
      <c r="E139" s="640" t="s">
        <v>5</v>
      </c>
      <c r="F139" s="645" t="s">
        <v>2324</v>
      </c>
      <c r="H139" s="640" t="s">
        <v>5</v>
      </c>
      <c r="L139" s="644"/>
      <c r="M139" s="643"/>
      <c r="N139" s="642"/>
      <c r="O139" s="642"/>
      <c r="P139" s="642"/>
      <c r="Q139" s="642"/>
      <c r="R139" s="642"/>
      <c r="S139" s="642"/>
      <c r="T139" s="641"/>
      <c r="AR139" s="640" t="s">
        <v>566</v>
      </c>
      <c r="AS139" s="640" t="s">
        <v>83</v>
      </c>
      <c r="AT139" s="639" t="s">
        <v>81</v>
      </c>
      <c r="AU139" s="639" t="s">
        <v>36</v>
      </c>
      <c r="AV139" s="639" t="s">
        <v>73</v>
      </c>
      <c r="AW139" s="640" t="s">
        <v>211</v>
      </c>
    </row>
    <row r="140" spans="2:63" s="603" customFormat="1" x14ac:dyDescent="0.3">
      <c r="B140" s="608"/>
      <c r="D140" s="611" t="s">
        <v>566</v>
      </c>
      <c r="E140" s="604" t="s">
        <v>5</v>
      </c>
      <c r="F140" s="610" t="s">
        <v>2323</v>
      </c>
      <c r="H140" s="609">
        <v>0.15</v>
      </c>
      <c r="L140" s="608"/>
      <c r="M140" s="638"/>
      <c r="N140" s="637"/>
      <c r="O140" s="637"/>
      <c r="P140" s="637"/>
      <c r="Q140" s="637"/>
      <c r="R140" s="637"/>
      <c r="S140" s="637"/>
      <c r="T140" s="636"/>
      <c r="AR140" s="604" t="s">
        <v>566</v>
      </c>
      <c r="AS140" s="604" t="s">
        <v>83</v>
      </c>
      <c r="AT140" s="603" t="s">
        <v>83</v>
      </c>
      <c r="AU140" s="603" t="s">
        <v>36</v>
      </c>
      <c r="AV140" s="603" t="s">
        <v>73</v>
      </c>
      <c r="AW140" s="604" t="s">
        <v>211</v>
      </c>
    </row>
    <row r="141" spans="2:63" s="639" customFormat="1" x14ac:dyDescent="0.3">
      <c r="B141" s="644"/>
      <c r="D141" s="611" t="s">
        <v>566</v>
      </c>
      <c r="E141" s="640" t="s">
        <v>5</v>
      </c>
      <c r="F141" s="645" t="s">
        <v>2319</v>
      </c>
      <c r="H141" s="640" t="s">
        <v>5</v>
      </c>
      <c r="L141" s="644"/>
      <c r="M141" s="643"/>
      <c r="N141" s="642"/>
      <c r="O141" s="642"/>
      <c r="P141" s="642"/>
      <c r="Q141" s="642"/>
      <c r="R141" s="642"/>
      <c r="S141" s="642"/>
      <c r="T141" s="641"/>
      <c r="AR141" s="640" t="s">
        <v>566</v>
      </c>
      <c r="AS141" s="640" t="s">
        <v>83</v>
      </c>
      <c r="AT141" s="639" t="s">
        <v>81</v>
      </c>
      <c r="AU141" s="639" t="s">
        <v>36</v>
      </c>
      <c r="AV141" s="639" t="s">
        <v>73</v>
      </c>
      <c r="AW141" s="640" t="s">
        <v>211</v>
      </c>
    </row>
    <row r="142" spans="2:63" s="603" customFormat="1" x14ac:dyDescent="0.3">
      <c r="B142" s="608"/>
      <c r="D142" s="611" t="s">
        <v>566</v>
      </c>
      <c r="E142" s="604" t="s">
        <v>5</v>
      </c>
      <c r="F142" s="610" t="s">
        <v>2322</v>
      </c>
      <c r="H142" s="609">
        <v>0.38400000000000001</v>
      </c>
      <c r="L142" s="608"/>
      <c r="M142" s="638"/>
      <c r="N142" s="637"/>
      <c r="O142" s="637"/>
      <c r="P142" s="637"/>
      <c r="Q142" s="637"/>
      <c r="R142" s="637"/>
      <c r="S142" s="637"/>
      <c r="T142" s="636"/>
      <c r="AR142" s="604" t="s">
        <v>566</v>
      </c>
      <c r="AS142" s="604" t="s">
        <v>83</v>
      </c>
      <c r="AT142" s="603" t="s">
        <v>83</v>
      </c>
      <c r="AU142" s="603" t="s">
        <v>36</v>
      </c>
      <c r="AV142" s="603" t="s">
        <v>73</v>
      </c>
      <c r="AW142" s="604" t="s">
        <v>211</v>
      </c>
    </row>
    <row r="143" spans="2:63" s="639" customFormat="1" x14ac:dyDescent="0.3">
      <c r="B143" s="644"/>
      <c r="D143" s="611" t="s">
        <v>566</v>
      </c>
      <c r="E143" s="640" t="s">
        <v>5</v>
      </c>
      <c r="F143" s="645" t="s">
        <v>2321</v>
      </c>
      <c r="H143" s="640" t="s">
        <v>5</v>
      </c>
      <c r="L143" s="644"/>
      <c r="M143" s="643"/>
      <c r="N143" s="642"/>
      <c r="O143" s="642"/>
      <c r="P143" s="642"/>
      <c r="Q143" s="642"/>
      <c r="R143" s="642"/>
      <c r="S143" s="642"/>
      <c r="T143" s="641"/>
      <c r="AR143" s="640" t="s">
        <v>566</v>
      </c>
      <c r="AS143" s="640" t="s">
        <v>83</v>
      </c>
      <c r="AT143" s="639" t="s">
        <v>81</v>
      </c>
      <c r="AU143" s="639" t="s">
        <v>36</v>
      </c>
      <c r="AV143" s="639" t="s">
        <v>73</v>
      </c>
      <c r="AW143" s="640" t="s">
        <v>211</v>
      </c>
    </row>
    <row r="144" spans="2:63" s="603" customFormat="1" x14ac:dyDescent="0.3">
      <c r="B144" s="608"/>
      <c r="D144" s="611" t="s">
        <v>566</v>
      </c>
      <c r="E144" s="604" t="s">
        <v>5</v>
      </c>
      <c r="F144" s="610" t="s">
        <v>2320</v>
      </c>
      <c r="H144" s="609">
        <v>0.57599999999999996</v>
      </c>
      <c r="L144" s="608"/>
      <c r="M144" s="638"/>
      <c r="N144" s="637"/>
      <c r="O144" s="637"/>
      <c r="P144" s="637"/>
      <c r="Q144" s="637"/>
      <c r="R144" s="637"/>
      <c r="S144" s="637"/>
      <c r="T144" s="636"/>
      <c r="AR144" s="604" t="s">
        <v>566</v>
      </c>
      <c r="AS144" s="604" t="s">
        <v>83</v>
      </c>
      <c r="AT144" s="603" t="s">
        <v>83</v>
      </c>
      <c r="AU144" s="603" t="s">
        <v>36</v>
      </c>
      <c r="AV144" s="603" t="s">
        <v>73</v>
      </c>
      <c r="AW144" s="604" t="s">
        <v>211</v>
      </c>
    </row>
    <row r="145" spans="2:63" s="639" customFormat="1" x14ac:dyDescent="0.3">
      <c r="B145" s="644"/>
      <c r="D145" s="611" t="s">
        <v>566</v>
      </c>
      <c r="E145" s="640" t="s">
        <v>5</v>
      </c>
      <c r="F145" s="645" t="s">
        <v>2321</v>
      </c>
      <c r="H145" s="640" t="s">
        <v>5</v>
      </c>
      <c r="L145" s="644"/>
      <c r="M145" s="643"/>
      <c r="N145" s="642"/>
      <c r="O145" s="642"/>
      <c r="P145" s="642"/>
      <c r="Q145" s="642"/>
      <c r="R145" s="642"/>
      <c r="S145" s="642"/>
      <c r="T145" s="641"/>
      <c r="AR145" s="640" t="s">
        <v>566</v>
      </c>
      <c r="AS145" s="640" t="s">
        <v>83</v>
      </c>
      <c r="AT145" s="639" t="s">
        <v>81</v>
      </c>
      <c r="AU145" s="639" t="s">
        <v>36</v>
      </c>
      <c r="AV145" s="639" t="s">
        <v>73</v>
      </c>
      <c r="AW145" s="640" t="s">
        <v>211</v>
      </c>
    </row>
    <row r="146" spans="2:63" s="603" customFormat="1" x14ac:dyDescent="0.3">
      <c r="B146" s="608"/>
      <c r="D146" s="611" t="s">
        <v>566</v>
      </c>
      <c r="E146" s="604" t="s">
        <v>5</v>
      </c>
      <c r="F146" s="610" t="s">
        <v>2320</v>
      </c>
      <c r="H146" s="609">
        <v>0.57599999999999996</v>
      </c>
      <c r="L146" s="608"/>
      <c r="M146" s="638"/>
      <c r="N146" s="637"/>
      <c r="O146" s="637"/>
      <c r="P146" s="637"/>
      <c r="Q146" s="637"/>
      <c r="R146" s="637"/>
      <c r="S146" s="637"/>
      <c r="T146" s="636"/>
      <c r="AR146" s="604" t="s">
        <v>566</v>
      </c>
      <c r="AS146" s="604" t="s">
        <v>83</v>
      </c>
      <c r="AT146" s="603" t="s">
        <v>83</v>
      </c>
      <c r="AU146" s="603" t="s">
        <v>36</v>
      </c>
      <c r="AV146" s="603" t="s">
        <v>73</v>
      </c>
      <c r="AW146" s="604" t="s">
        <v>211</v>
      </c>
    </row>
    <row r="147" spans="2:63" s="639" customFormat="1" x14ac:dyDescent="0.3">
      <c r="B147" s="644"/>
      <c r="D147" s="611" t="s">
        <v>566</v>
      </c>
      <c r="E147" s="640" t="s">
        <v>5</v>
      </c>
      <c r="F147" s="645" t="s">
        <v>2319</v>
      </c>
      <c r="H147" s="640" t="s">
        <v>5</v>
      </c>
      <c r="L147" s="644"/>
      <c r="M147" s="643"/>
      <c r="N147" s="642"/>
      <c r="O147" s="642"/>
      <c r="P147" s="642"/>
      <c r="Q147" s="642"/>
      <c r="R147" s="642"/>
      <c r="S147" s="642"/>
      <c r="T147" s="641"/>
      <c r="AR147" s="640" t="s">
        <v>566</v>
      </c>
      <c r="AS147" s="640" t="s">
        <v>83</v>
      </c>
      <c r="AT147" s="639" t="s">
        <v>81</v>
      </c>
      <c r="AU147" s="639" t="s">
        <v>36</v>
      </c>
      <c r="AV147" s="639" t="s">
        <v>73</v>
      </c>
      <c r="AW147" s="640" t="s">
        <v>211</v>
      </c>
    </row>
    <row r="148" spans="2:63" s="603" customFormat="1" x14ac:dyDescent="0.3">
      <c r="B148" s="608"/>
      <c r="D148" s="611" t="s">
        <v>566</v>
      </c>
      <c r="E148" s="604" t="s">
        <v>5</v>
      </c>
      <c r="F148" s="610" t="s">
        <v>2318</v>
      </c>
      <c r="H148" s="609">
        <v>1.5229999999999999</v>
      </c>
      <c r="L148" s="608"/>
      <c r="M148" s="638"/>
      <c r="N148" s="637"/>
      <c r="O148" s="637"/>
      <c r="P148" s="637"/>
      <c r="Q148" s="637"/>
      <c r="R148" s="637"/>
      <c r="S148" s="637"/>
      <c r="T148" s="636"/>
      <c r="AR148" s="604" t="s">
        <v>566</v>
      </c>
      <c r="AS148" s="604" t="s">
        <v>83</v>
      </c>
      <c r="AT148" s="603" t="s">
        <v>83</v>
      </c>
      <c r="AU148" s="603" t="s">
        <v>36</v>
      </c>
      <c r="AV148" s="603" t="s">
        <v>73</v>
      </c>
      <c r="AW148" s="604" t="s">
        <v>211</v>
      </c>
    </row>
    <row r="149" spans="2:63" s="603" customFormat="1" x14ac:dyDescent="0.3">
      <c r="B149" s="608"/>
      <c r="D149" s="611" t="s">
        <v>566</v>
      </c>
      <c r="E149" s="604" t="s">
        <v>5</v>
      </c>
      <c r="F149" s="610" t="s">
        <v>2317</v>
      </c>
      <c r="H149" s="609">
        <v>3.7160000000000002</v>
      </c>
      <c r="L149" s="608"/>
      <c r="M149" s="638"/>
      <c r="N149" s="637"/>
      <c r="O149" s="637"/>
      <c r="P149" s="637"/>
      <c r="Q149" s="637"/>
      <c r="R149" s="637"/>
      <c r="S149" s="637"/>
      <c r="T149" s="636"/>
      <c r="AR149" s="604" t="s">
        <v>566</v>
      </c>
      <c r="AS149" s="604" t="s">
        <v>83</v>
      </c>
      <c r="AT149" s="603" t="s">
        <v>83</v>
      </c>
      <c r="AU149" s="603" t="s">
        <v>36</v>
      </c>
      <c r="AV149" s="603" t="s">
        <v>73</v>
      </c>
      <c r="AW149" s="604" t="s">
        <v>211</v>
      </c>
    </row>
    <row r="150" spans="2:63" s="628" customFormat="1" x14ac:dyDescent="0.3">
      <c r="B150" s="633"/>
      <c r="D150" s="611" t="s">
        <v>566</v>
      </c>
      <c r="E150" s="629" t="s">
        <v>5</v>
      </c>
      <c r="F150" s="635" t="s">
        <v>2143</v>
      </c>
      <c r="H150" s="634">
        <v>6.9249999999999998</v>
      </c>
      <c r="L150" s="633"/>
      <c r="M150" s="632"/>
      <c r="N150" s="631"/>
      <c r="O150" s="631"/>
      <c r="P150" s="631"/>
      <c r="Q150" s="631"/>
      <c r="R150" s="631"/>
      <c r="S150" s="631"/>
      <c r="T150" s="630"/>
      <c r="AR150" s="629" t="s">
        <v>566</v>
      </c>
      <c r="AS150" s="629" t="s">
        <v>83</v>
      </c>
      <c r="AT150" s="628" t="s">
        <v>803</v>
      </c>
      <c r="AU150" s="628" t="s">
        <v>36</v>
      </c>
      <c r="AV150" s="628" t="s">
        <v>73</v>
      </c>
      <c r="AW150" s="629" t="s">
        <v>211</v>
      </c>
    </row>
    <row r="151" spans="2:63" s="603" customFormat="1" x14ac:dyDescent="0.3">
      <c r="B151" s="608"/>
      <c r="D151" s="611" t="s">
        <v>566</v>
      </c>
      <c r="E151" s="604" t="s">
        <v>5</v>
      </c>
      <c r="F151" s="610" t="s">
        <v>2316</v>
      </c>
      <c r="H151" s="609">
        <v>0.83099999999999996</v>
      </c>
      <c r="L151" s="608"/>
      <c r="M151" s="638"/>
      <c r="N151" s="637"/>
      <c r="O151" s="637"/>
      <c r="P151" s="637"/>
      <c r="Q151" s="637"/>
      <c r="R151" s="637"/>
      <c r="S151" s="637"/>
      <c r="T151" s="636"/>
      <c r="AR151" s="604" t="s">
        <v>566</v>
      </c>
      <c r="AS151" s="604" t="s">
        <v>83</v>
      </c>
      <c r="AT151" s="603" t="s">
        <v>83</v>
      </c>
      <c r="AU151" s="603" t="s">
        <v>36</v>
      </c>
      <c r="AV151" s="603" t="s">
        <v>73</v>
      </c>
      <c r="AW151" s="604" t="s">
        <v>211</v>
      </c>
    </row>
    <row r="152" spans="2:63" s="628" customFormat="1" x14ac:dyDescent="0.3">
      <c r="B152" s="633"/>
      <c r="D152" s="611" t="s">
        <v>566</v>
      </c>
      <c r="E152" s="629" t="s">
        <v>5</v>
      </c>
      <c r="F152" s="635" t="s">
        <v>2143</v>
      </c>
      <c r="H152" s="634">
        <v>0.83099999999999996</v>
      </c>
      <c r="L152" s="633"/>
      <c r="M152" s="632"/>
      <c r="N152" s="631"/>
      <c r="O152" s="631"/>
      <c r="P152" s="631"/>
      <c r="Q152" s="631"/>
      <c r="R152" s="631"/>
      <c r="S152" s="631"/>
      <c r="T152" s="630"/>
      <c r="AR152" s="629" t="s">
        <v>566</v>
      </c>
      <c r="AS152" s="629" t="s">
        <v>83</v>
      </c>
      <c r="AT152" s="628" t="s">
        <v>803</v>
      </c>
      <c r="AU152" s="628" t="s">
        <v>36</v>
      </c>
      <c r="AV152" s="628" t="s">
        <v>81</v>
      </c>
      <c r="AW152" s="629" t="s">
        <v>211</v>
      </c>
    </row>
    <row r="153" spans="2:63" s="617" customFormat="1" ht="29.85" customHeight="1" x14ac:dyDescent="0.3">
      <c r="B153" s="625"/>
      <c r="D153" s="619" t="s">
        <v>72</v>
      </c>
      <c r="E153" s="647" t="s">
        <v>799</v>
      </c>
      <c r="F153" s="647" t="s">
        <v>2315</v>
      </c>
      <c r="J153" s="646"/>
      <c r="L153" s="625"/>
      <c r="M153" s="624"/>
      <c r="N153" s="622"/>
      <c r="O153" s="622"/>
      <c r="P153" s="623">
        <f>SUM(P154:P166)</f>
        <v>86.638800000000003</v>
      </c>
      <c r="Q153" s="622"/>
      <c r="R153" s="623">
        <f>SUM(R154:R166)</f>
        <v>18.963999999999999</v>
      </c>
      <c r="S153" s="622"/>
      <c r="T153" s="621">
        <f>SUM(T154:T166)</f>
        <v>0</v>
      </c>
      <c r="AP153" s="619" t="s">
        <v>81</v>
      </c>
      <c r="AR153" s="620" t="s">
        <v>72</v>
      </c>
      <c r="AS153" s="620" t="s">
        <v>81</v>
      </c>
      <c r="AW153" s="619" t="s">
        <v>211</v>
      </c>
      <c r="BI153" s="618">
        <f>SUM(BI154:BI166)</f>
        <v>0</v>
      </c>
    </row>
    <row r="154" spans="2:63" s="597" customFormat="1" ht="25.5" customHeight="1" x14ac:dyDescent="0.3">
      <c r="B154" s="215"/>
      <c r="C154" s="214" t="s">
        <v>11</v>
      </c>
      <c r="D154" s="214" t="s">
        <v>466</v>
      </c>
      <c r="E154" s="213" t="s">
        <v>2314</v>
      </c>
      <c r="F154" s="209" t="s">
        <v>2313</v>
      </c>
      <c r="G154" s="212" t="s">
        <v>680</v>
      </c>
      <c r="H154" s="211">
        <v>25</v>
      </c>
      <c r="I154" s="210"/>
      <c r="J154" s="210"/>
      <c r="K154" s="209"/>
      <c r="L154" s="194"/>
      <c r="M154" s="616" t="s">
        <v>5</v>
      </c>
      <c r="N154" s="615" t="s">
        <v>44</v>
      </c>
      <c r="O154" s="614">
        <v>0.55100000000000005</v>
      </c>
      <c r="P154" s="614">
        <f>O154*H154</f>
        <v>13.775</v>
      </c>
      <c r="Q154" s="614">
        <v>0.12021</v>
      </c>
      <c r="R154" s="614">
        <f>Q154*H154</f>
        <v>3.0052499999999998</v>
      </c>
      <c r="S154" s="614">
        <v>0</v>
      </c>
      <c r="T154" s="613">
        <f>S154*H154</f>
        <v>0</v>
      </c>
      <c r="AP154" s="200" t="s">
        <v>803</v>
      </c>
      <c r="AR154" s="200" t="s">
        <v>466</v>
      </c>
      <c r="AS154" s="200" t="s">
        <v>83</v>
      </c>
      <c r="AW154" s="200" t="s">
        <v>211</v>
      </c>
      <c r="BC154" s="204">
        <f>IF(N154="základní",J154,0)</f>
        <v>0</v>
      </c>
      <c r="BD154" s="204">
        <f>IF(N154="snížená",J154,0)</f>
        <v>0</v>
      </c>
      <c r="BE154" s="204">
        <f>IF(N154="zákl. přenesená",J154,0)</f>
        <v>0</v>
      </c>
      <c r="BF154" s="204">
        <f>IF(N154="sníž. přenesená",J154,0)</f>
        <v>0</v>
      </c>
      <c r="BG154" s="204">
        <f>IF(N154="nulová",J154,0)</f>
        <v>0</v>
      </c>
      <c r="BH154" s="200" t="s">
        <v>81</v>
      </c>
      <c r="BI154" s="204">
        <f>ROUND(I154*H154,2)</f>
        <v>0</v>
      </c>
      <c r="BJ154" s="200" t="s">
        <v>803</v>
      </c>
      <c r="BK154" s="200" t="s">
        <v>2312</v>
      </c>
    </row>
    <row r="155" spans="2:63" s="639" customFormat="1" x14ac:dyDescent="0.3">
      <c r="B155" s="644"/>
      <c r="D155" s="611" t="s">
        <v>566</v>
      </c>
      <c r="E155" s="640" t="s">
        <v>5</v>
      </c>
      <c r="F155" s="645" t="s">
        <v>2311</v>
      </c>
      <c r="H155" s="640" t="s">
        <v>5</v>
      </c>
      <c r="L155" s="644"/>
      <c r="M155" s="643"/>
      <c r="N155" s="642"/>
      <c r="O155" s="642"/>
      <c r="P155" s="642"/>
      <c r="Q155" s="642"/>
      <c r="R155" s="642"/>
      <c r="S155" s="642"/>
      <c r="T155" s="641"/>
      <c r="AR155" s="640" t="s">
        <v>566</v>
      </c>
      <c r="AS155" s="640" t="s">
        <v>83</v>
      </c>
      <c r="AT155" s="639" t="s">
        <v>81</v>
      </c>
      <c r="AU155" s="639" t="s">
        <v>36</v>
      </c>
      <c r="AV155" s="639" t="s">
        <v>73</v>
      </c>
      <c r="AW155" s="640" t="s">
        <v>211</v>
      </c>
    </row>
    <row r="156" spans="2:63" s="603" customFormat="1" x14ac:dyDescent="0.3">
      <c r="B156" s="608"/>
      <c r="D156" s="611" t="s">
        <v>566</v>
      </c>
      <c r="E156" s="604" t="s">
        <v>5</v>
      </c>
      <c r="F156" s="610" t="s">
        <v>542</v>
      </c>
      <c r="H156" s="609">
        <v>25</v>
      </c>
      <c r="L156" s="608"/>
      <c r="M156" s="638"/>
      <c r="N156" s="637"/>
      <c r="O156" s="637"/>
      <c r="P156" s="637"/>
      <c r="Q156" s="637"/>
      <c r="R156" s="637"/>
      <c r="S156" s="637"/>
      <c r="T156" s="636"/>
      <c r="AR156" s="604" t="s">
        <v>566</v>
      </c>
      <c r="AS156" s="604" t="s">
        <v>83</v>
      </c>
      <c r="AT156" s="603" t="s">
        <v>83</v>
      </c>
      <c r="AU156" s="603" t="s">
        <v>36</v>
      </c>
      <c r="AV156" s="603" t="s">
        <v>73</v>
      </c>
      <c r="AW156" s="604" t="s">
        <v>211</v>
      </c>
    </row>
    <row r="157" spans="2:63" s="628" customFormat="1" x14ac:dyDescent="0.3">
      <c r="B157" s="633"/>
      <c r="D157" s="611" t="s">
        <v>566</v>
      </c>
      <c r="E157" s="629" t="s">
        <v>5</v>
      </c>
      <c r="F157" s="635" t="s">
        <v>2143</v>
      </c>
      <c r="H157" s="634">
        <v>25</v>
      </c>
      <c r="L157" s="633"/>
      <c r="M157" s="632"/>
      <c r="N157" s="631"/>
      <c r="O157" s="631"/>
      <c r="P157" s="631"/>
      <c r="Q157" s="631"/>
      <c r="R157" s="631"/>
      <c r="S157" s="631"/>
      <c r="T157" s="630"/>
      <c r="AR157" s="629" t="s">
        <v>566</v>
      </c>
      <c r="AS157" s="629" t="s">
        <v>83</v>
      </c>
      <c r="AT157" s="628" t="s">
        <v>803</v>
      </c>
      <c r="AU157" s="628" t="s">
        <v>36</v>
      </c>
      <c r="AV157" s="628" t="s">
        <v>81</v>
      </c>
      <c r="AW157" s="629" t="s">
        <v>211</v>
      </c>
    </row>
    <row r="158" spans="2:63" s="597" customFormat="1" ht="25.5" customHeight="1" x14ac:dyDescent="0.3">
      <c r="B158" s="215"/>
      <c r="C158" s="214" t="s">
        <v>218</v>
      </c>
      <c r="D158" s="214" t="s">
        <v>466</v>
      </c>
      <c r="E158" s="213" t="s">
        <v>2310</v>
      </c>
      <c r="F158" s="209" t="s">
        <v>2309</v>
      </c>
      <c r="G158" s="212" t="s">
        <v>794</v>
      </c>
      <c r="H158" s="211">
        <v>0.5</v>
      </c>
      <c r="I158" s="210"/>
      <c r="J158" s="210"/>
      <c r="K158" s="209"/>
      <c r="L158" s="194"/>
      <c r="M158" s="616" t="s">
        <v>5</v>
      </c>
      <c r="N158" s="615" t="s">
        <v>44</v>
      </c>
      <c r="O158" s="614">
        <v>4.7939999999999996</v>
      </c>
      <c r="P158" s="614">
        <f>O158*H158</f>
        <v>2.3969999999999998</v>
      </c>
      <c r="Q158" s="614">
        <v>1.8774999999999999</v>
      </c>
      <c r="R158" s="614">
        <f>Q158*H158</f>
        <v>0.93874999999999997</v>
      </c>
      <c r="S158" s="614">
        <v>0</v>
      </c>
      <c r="T158" s="613">
        <f>S158*H158</f>
        <v>0</v>
      </c>
      <c r="AP158" s="200" t="s">
        <v>803</v>
      </c>
      <c r="AR158" s="200" t="s">
        <v>466</v>
      </c>
      <c r="AS158" s="200" t="s">
        <v>83</v>
      </c>
      <c r="AW158" s="200" t="s">
        <v>211</v>
      </c>
      <c r="BC158" s="204">
        <f>IF(N158="základní",J158,0)</f>
        <v>0</v>
      </c>
      <c r="BD158" s="204">
        <f>IF(N158="snížená",J158,0)</f>
        <v>0</v>
      </c>
      <c r="BE158" s="204">
        <f>IF(N158="zákl. přenesená",J158,0)</f>
        <v>0</v>
      </c>
      <c r="BF158" s="204">
        <f>IF(N158="sníž. přenesená",J158,0)</f>
        <v>0</v>
      </c>
      <c r="BG158" s="204">
        <f>IF(N158="nulová",J158,0)</f>
        <v>0</v>
      </c>
      <c r="BH158" s="200" t="s">
        <v>81</v>
      </c>
      <c r="BI158" s="204">
        <f>ROUND(I158*H158,2)</f>
        <v>0</v>
      </c>
      <c r="BJ158" s="200" t="s">
        <v>803</v>
      </c>
      <c r="BK158" s="200" t="s">
        <v>2308</v>
      </c>
    </row>
    <row r="159" spans="2:63" s="639" customFormat="1" x14ac:dyDescent="0.3">
      <c r="B159" s="644"/>
      <c r="D159" s="611" t="s">
        <v>566</v>
      </c>
      <c r="E159" s="640" t="s">
        <v>5</v>
      </c>
      <c r="F159" s="645" t="s">
        <v>2307</v>
      </c>
      <c r="H159" s="640" t="s">
        <v>5</v>
      </c>
      <c r="L159" s="644"/>
      <c r="M159" s="643"/>
      <c r="N159" s="642"/>
      <c r="O159" s="642"/>
      <c r="P159" s="642"/>
      <c r="Q159" s="642"/>
      <c r="R159" s="642"/>
      <c r="S159" s="642"/>
      <c r="T159" s="641"/>
      <c r="AR159" s="640" t="s">
        <v>566</v>
      </c>
      <c r="AS159" s="640" t="s">
        <v>83</v>
      </c>
      <c r="AT159" s="639" t="s">
        <v>81</v>
      </c>
      <c r="AU159" s="639" t="s">
        <v>36</v>
      </c>
      <c r="AV159" s="639" t="s">
        <v>73</v>
      </c>
      <c r="AW159" s="640" t="s">
        <v>211</v>
      </c>
    </row>
    <row r="160" spans="2:63" s="603" customFormat="1" x14ac:dyDescent="0.3">
      <c r="B160" s="608"/>
      <c r="D160" s="611" t="s">
        <v>566</v>
      </c>
      <c r="E160" s="604" t="s">
        <v>5</v>
      </c>
      <c r="F160" s="610" t="s">
        <v>2306</v>
      </c>
      <c r="H160" s="609">
        <v>0.5</v>
      </c>
      <c r="L160" s="608"/>
      <c r="M160" s="638"/>
      <c r="N160" s="637"/>
      <c r="O160" s="637"/>
      <c r="P160" s="637"/>
      <c r="Q160" s="637"/>
      <c r="R160" s="637"/>
      <c r="S160" s="637"/>
      <c r="T160" s="636"/>
      <c r="AR160" s="604" t="s">
        <v>566</v>
      </c>
      <c r="AS160" s="604" t="s">
        <v>83</v>
      </c>
      <c r="AT160" s="603" t="s">
        <v>83</v>
      </c>
      <c r="AU160" s="603" t="s">
        <v>36</v>
      </c>
      <c r="AV160" s="603" t="s">
        <v>73</v>
      </c>
      <c r="AW160" s="604" t="s">
        <v>211</v>
      </c>
    </row>
    <row r="161" spans="2:63" s="628" customFormat="1" x14ac:dyDescent="0.3">
      <c r="B161" s="633"/>
      <c r="D161" s="611" t="s">
        <v>566</v>
      </c>
      <c r="E161" s="629" t="s">
        <v>5</v>
      </c>
      <c r="F161" s="635" t="s">
        <v>2143</v>
      </c>
      <c r="H161" s="634">
        <v>0.5</v>
      </c>
      <c r="L161" s="633"/>
      <c r="M161" s="632"/>
      <c r="N161" s="631"/>
      <c r="O161" s="631"/>
      <c r="P161" s="631"/>
      <c r="Q161" s="631"/>
      <c r="R161" s="631"/>
      <c r="S161" s="631"/>
      <c r="T161" s="630"/>
      <c r="AR161" s="629" t="s">
        <v>566</v>
      </c>
      <c r="AS161" s="629" t="s">
        <v>83</v>
      </c>
      <c r="AT161" s="628" t="s">
        <v>803</v>
      </c>
      <c r="AU161" s="628" t="s">
        <v>36</v>
      </c>
      <c r="AV161" s="628" t="s">
        <v>81</v>
      </c>
      <c r="AW161" s="629" t="s">
        <v>211</v>
      </c>
    </row>
    <row r="162" spans="2:63" s="597" customFormat="1" ht="25.5" customHeight="1" x14ac:dyDescent="0.3">
      <c r="B162" s="215"/>
      <c r="C162" s="214" t="s">
        <v>476</v>
      </c>
      <c r="D162" s="214" t="s">
        <v>466</v>
      </c>
      <c r="E162" s="213" t="s">
        <v>2305</v>
      </c>
      <c r="F162" s="209" t="s">
        <v>2304</v>
      </c>
      <c r="G162" s="212" t="s">
        <v>794</v>
      </c>
      <c r="H162" s="211">
        <v>8</v>
      </c>
      <c r="I162" s="210"/>
      <c r="J162" s="210"/>
      <c r="K162" s="209"/>
      <c r="L162" s="194"/>
      <c r="M162" s="616" t="s">
        <v>5</v>
      </c>
      <c r="N162" s="615" t="s">
        <v>44</v>
      </c>
      <c r="O162" s="614">
        <v>3.8420000000000001</v>
      </c>
      <c r="P162" s="614">
        <f>O162*H162</f>
        <v>30.736000000000001</v>
      </c>
      <c r="Q162" s="614">
        <v>1.8774999999999999</v>
      </c>
      <c r="R162" s="614">
        <f>Q162*H162</f>
        <v>15.02</v>
      </c>
      <c r="S162" s="614">
        <v>0</v>
      </c>
      <c r="T162" s="613">
        <f>S162*H162</f>
        <v>0</v>
      </c>
      <c r="AP162" s="200" t="s">
        <v>803</v>
      </c>
      <c r="AR162" s="200" t="s">
        <v>466</v>
      </c>
      <c r="AS162" s="200" t="s">
        <v>83</v>
      </c>
      <c r="AW162" s="200" t="s">
        <v>211</v>
      </c>
      <c r="BC162" s="204">
        <f>IF(N162="základní",J162,0)</f>
        <v>0</v>
      </c>
      <c r="BD162" s="204">
        <f>IF(N162="snížená",J162,0)</f>
        <v>0</v>
      </c>
      <c r="BE162" s="204">
        <f>IF(N162="zákl. přenesená",J162,0)</f>
        <v>0</v>
      </c>
      <c r="BF162" s="204">
        <f>IF(N162="sníž. přenesená",J162,0)</f>
        <v>0</v>
      </c>
      <c r="BG162" s="204">
        <f>IF(N162="nulová",J162,0)</f>
        <v>0</v>
      </c>
      <c r="BH162" s="200" t="s">
        <v>81</v>
      </c>
      <c r="BI162" s="204">
        <f>ROUND(I162*H162,2)</f>
        <v>0</v>
      </c>
      <c r="BJ162" s="200" t="s">
        <v>803</v>
      </c>
      <c r="BK162" s="200" t="s">
        <v>2303</v>
      </c>
    </row>
    <row r="163" spans="2:63" s="639" customFormat="1" x14ac:dyDescent="0.3">
      <c r="B163" s="644"/>
      <c r="D163" s="611" t="s">
        <v>566</v>
      </c>
      <c r="E163" s="640" t="s">
        <v>5</v>
      </c>
      <c r="F163" s="645" t="s">
        <v>2302</v>
      </c>
      <c r="H163" s="640" t="s">
        <v>5</v>
      </c>
      <c r="L163" s="644"/>
      <c r="M163" s="643"/>
      <c r="N163" s="642"/>
      <c r="O163" s="642"/>
      <c r="P163" s="642"/>
      <c r="Q163" s="642"/>
      <c r="R163" s="642"/>
      <c r="S163" s="642"/>
      <c r="T163" s="641"/>
      <c r="AR163" s="640" t="s">
        <v>566</v>
      </c>
      <c r="AS163" s="640" t="s">
        <v>83</v>
      </c>
      <c r="AT163" s="639" t="s">
        <v>81</v>
      </c>
      <c r="AU163" s="639" t="s">
        <v>36</v>
      </c>
      <c r="AV163" s="639" t="s">
        <v>73</v>
      </c>
      <c r="AW163" s="640" t="s">
        <v>211</v>
      </c>
    </row>
    <row r="164" spans="2:63" s="603" customFormat="1" x14ac:dyDescent="0.3">
      <c r="B164" s="608"/>
      <c r="D164" s="611" t="s">
        <v>566</v>
      </c>
      <c r="E164" s="604" t="s">
        <v>5</v>
      </c>
      <c r="F164" s="610" t="s">
        <v>2301</v>
      </c>
      <c r="H164" s="609">
        <v>8</v>
      </c>
      <c r="L164" s="608"/>
      <c r="M164" s="638"/>
      <c r="N164" s="637"/>
      <c r="O164" s="637"/>
      <c r="P164" s="637"/>
      <c r="Q164" s="637"/>
      <c r="R164" s="637"/>
      <c r="S164" s="637"/>
      <c r="T164" s="636"/>
      <c r="AR164" s="604" t="s">
        <v>566</v>
      </c>
      <c r="AS164" s="604" t="s">
        <v>83</v>
      </c>
      <c r="AT164" s="603" t="s">
        <v>83</v>
      </c>
      <c r="AU164" s="603" t="s">
        <v>36</v>
      </c>
      <c r="AV164" s="603" t="s">
        <v>81</v>
      </c>
      <c r="AW164" s="604" t="s">
        <v>211</v>
      </c>
    </row>
    <row r="165" spans="2:63" s="597" customFormat="1" ht="38.25" customHeight="1" x14ac:dyDescent="0.3">
      <c r="B165" s="215"/>
      <c r="C165" s="214" t="s">
        <v>480</v>
      </c>
      <c r="D165" s="214" t="s">
        <v>466</v>
      </c>
      <c r="E165" s="213" t="s">
        <v>2300</v>
      </c>
      <c r="F165" s="209" t="s">
        <v>2299</v>
      </c>
      <c r="G165" s="212" t="s">
        <v>469</v>
      </c>
      <c r="H165" s="211">
        <v>29.3</v>
      </c>
      <c r="I165" s="210"/>
      <c r="J165" s="210"/>
      <c r="K165" s="209"/>
      <c r="L165" s="194"/>
      <c r="M165" s="616" t="s">
        <v>5</v>
      </c>
      <c r="N165" s="615" t="s">
        <v>44</v>
      </c>
      <c r="O165" s="614">
        <v>1.3560000000000001</v>
      </c>
      <c r="P165" s="614">
        <f>O165*H165</f>
        <v>39.730800000000002</v>
      </c>
      <c r="Q165" s="614">
        <v>0</v>
      </c>
      <c r="R165" s="614">
        <f>Q165*H165</f>
        <v>0</v>
      </c>
      <c r="S165" s="614">
        <v>0</v>
      </c>
      <c r="T165" s="613">
        <f>S165*H165</f>
        <v>0</v>
      </c>
      <c r="AP165" s="200" t="s">
        <v>803</v>
      </c>
      <c r="AR165" s="200" t="s">
        <v>466</v>
      </c>
      <c r="AS165" s="200" t="s">
        <v>83</v>
      </c>
      <c r="AW165" s="200" t="s">
        <v>211</v>
      </c>
      <c r="BC165" s="204">
        <f>IF(N165="základní",J165,0)</f>
        <v>0</v>
      </c>
      <c r="BD165" s="204">
        <f>IF(N165="snížená",J165,0)</f>
        <v>0</v>
      </c>
      <c r="BE165" s="204">
        <f>IF(N165="zákl. přenesená",J165,0)</f>
        <v>0</v>
      </c>
      <c r="BF165" s="204">
        <f>IF(N165="sníž. přenesená",J165,0)</f>
        <v>0</v>
      </c>
      <c r="BG165" s="204">
        <f>IF(N165="nulová",J165,0)</f>
        <v>0</v>
      </c>
      <c r="BH165" s="200" t="s">
        <v>81</v>
      </c>
      <c r="BI165" s="204">
        <f>ROUND(I165*H165,2)</f>
        <v>0</v>
      </c>
      <c r="BJ165" s="200" t="s">
        <v>803</v>
      </c>
      <c r="BK165" s="200" t="s">
        <v>2298</v>
      </c>
    </row>
    <row r="166" spans="2:63" s="603" customFormat="1" x14ac:dyDescent="0.3">
      <c r="B166" s="608"/>
      <c r="D166" s="611" t="s">
        <v>566</v>
      </c>
      <c r="E166" s="604" t="s">
        <v>5</v>
      </c>
      <c r="F166" s="610" t="s">
        <v>2297</v>
      </c>
      <c r="H166" s="609">
        <v>29.3</v>
      </c>
      <c r="L166" s="608"/>
      <c r="M166" s="638"/>
      <c r="N166" s="637"/>
      <c r="O166" s="637"/>
      <c r="P166" s="637"/>
      <c r="Q166" s="637"/>
      <c r="R166" s="637"/>
      <c r="S166" s="637"/>
      <c r="T166" s="636"/>
      <c r="AR166" s="604" t="s">
        <v>566</v>
      </c>
      <c r="AS166" s="604" t="s">
        <v>83</v>
      </c>
      <c r="AT166" s="603" t="s">
        <v>83</v>
      </c>
      <c r="AU166" s="603" t="s">
        <v>36</v>
      </c>
      <c r="AV166" s="603" t="s">
        <v>81</v>
      </c>
      <c r="AW166" s="604" t="s">
        <v>211</v>
      </c>
    </row>
    <row r="167" spans="2:63" s="617" customFormat="1" ht="29.85" customHeight="1" x14ac:dyDescent="0.3">
      <c r="B167" s="625"/>
      <c r="D167" s="619" t="s">
        <v>72</v>
      </c>
      <c r="E167" s="647" t="s">
        <v>807</v>
      </c>
      <c r="F167" s="647" t="s">
        <v>2296</v>
      </c>
      <c r="J167" s="646"/>
      <c r="L167" s="625"/>
      <c r="M167" s="624"/>
      <c r="N167" s="622"/>
      <c r="O167" s="622"/>
      <c r="P167" s="623">
        <f>SUM(P168:P171)</f>
        <v>1.9887499999999998</v>
      </c>
      <c r="Q167" s="622"/>
      <c r="R167" s="623">
        <f>SUM(R168:R171)</f>
        <v>21.93</v>
      </c>
      <c r="S167" s="622"/>
      <c r="T167" s="621">
        <f>SUM(T168:T171)</f>
        <v>0</v>
      </c>
      <c r="AP167" s="619" t="s">
        <v>81</v>
      </c>
      <c r="AR167" s="620" t="s">
        <v>72</v>
      </c>
      <c r="AS167" s="620" t="s">
        <v>81</v>
      </c>
      <c r="AW167" s="619" t="s">
        <v>211</v>
      </c>
      <c r="BI167" s="618">
        <f>SUM(BI168:BI171)</f>
        <v>0</v>
      </c>
    </row>
    <row r="168" spans="2:63" s="597" customFormat="1" ht="16.5" customHeight="1" x14ac:dyDescent="0.3">
      <c r="B168" s="215"/>
      <c r="C168" s="214" t="s">
        <v>491</v>
      </c>
      <c r="D168" s="214" t="s">
        <v>466</v>
      </c>
      <c r="E168" s="213" t="s">
        <v>2295</v>
      </c>
      <c r="F168" s="209" t="s">
        <v>2294</v>
      </c>
      <c r="G168" s="212" t="s">
        <v>1950</v>
      </c>
      <c r="H168" s="211">
        <v>53.75</v>
      </c>
      <c r="I168" s="210"/>
      <c r="J168" s="210"/>
      <c r="K168" s="209"/>
      <c r="L168" s="194"/>
      <c r="M168" s="616" t="s">
        <v>5</v>
      </c>
      <c r="N168" s="615" t="s">
        <v>44</v>
      </c>
      <c r="O168" s="614">
        <v>3.6999999999999998E-2</v>
      </c>
      <c r="P168" s="614">
        <f>O168*H168</f>
        <v>1.9887499999999998</v>
      </c>
      <c r="Q168" s="614">
        <v>0.40799999999999997</v>
      </c>
      <c r="R168" s="614">
        <f>Q168*H168</f>
        <v>21.93</v>
      </c>
      <c r="S168" s="614">
        <v>0</v>
      </c>
      <c r="T168" s="613">
        <f>S168*H168</f>
        <v>0</v>
      </c>
      <c r="AP168" s="200" t="s">
        <v>803</v>
      </c>
      <c r="AR168" s="200" t="s">
        <v>466</v>
      </c>
      <c r="AS168" s="200" t="s">
        <v>83</v>
      </c>
      <c r="AW168" s="200" t="s">
        <v>211</v>
      </c>
      <c r="BC168" s="204">
        <f>IF(N168="základní",J168,0)</f>
        <v>0</v>
      </c>
      <c r="BD168" s="204">
        <f>IF(N168="snížená",J168,0)</f>
        <v>0</v>
      </c>
      <c r="BE168" s="204">
        <f>IF(N168="zákl. přenesená",J168,0)</f>
        <v>0</v>
      </c>
      <c r="BF168" s="204">
        <f>IF(N168="sníž. přenesená",J168,0)</f>
        <v>0</v>
      </c>
      <c r="BG168" s="204">
        <f>IF(N168="nulová",J168,0)</f>
        <v>0</v>
      </c>
      <c r="BH168" s="200" t="s">
        <v>81</v>
      </c>
      <c r="BI168" s="204">
        <f>ROUND(I168*H168,2)</f>
        <v>0</v>
      </c>
      <c r="BJ168" s="200" t="s">
        <v>803</v>
      </c>
      <c r="BK168" s="200" t="s">
        <v>2293</v>
      </c>
    </row>
    <row r="169" spans="2:63" s="639" customFormat="1" x14ac:dyDescent="0.3">
      <c r="B169" s="644"/>
      <c r="D169" s="611" t="s">
        <v>566</v>
      </c>
      <c r="E169" s="640" t="s">
        <v>5</v>
      </c>
      <c r="F169" s="645" t="s">
        <v>2292</v>
      </c>
      <c r="H169" s="640" t="s">
        <v>5</v>
      </c>
      <c r="L169" s="644"/>
      <c r="M169" s="643"/>
      <c r="N169" s="642"/>
      <c r="O169" s="642"/>
      <c r="P169" s="642"/>
      <c r="Q169" s="642"/>
      <c r="R169" s="642"/>
      <c r="S169" s="642"/>
      <c r="T169" s="641"/>
      <c r="AR169" s="640" t="s">
        <v>566</v>
      </c>
      <c r="AS169" s="640" t="s">
        <v>83</v>
      </c>
      <c r="AT169" s="639" t="s">
        <v>81</v>
      </c>
      <c r="AU169" s="639" t="s">
        <v>36</v>
      </c>
      <c r="AV169" s="639" t="s">
        <v>73</v>
      </c>
      <c r="AW169" s="640" t="s">
        <v>211</v>
      </c>
    </row>
    <row r="170" spans="2:63" s="603" customFormat="1" x14ac:dyDescent="0.3">
      <c r="B170" s="608"/>
      <c r="D170" s="611" t="s">
        <v>566</v>
      </c>
      <c r="E170" s="604" t="s">
        <v>5</v>
      </c>
      <c r="F170" s="610" t="s">
        <v>2291</v>
      </c>
      <c r="H170" s="609">
        <v>53.75</v>
      </c>
      <c r="L170" s="608"/>
      <c r="M170" s="638"/>
      <c r="N170" s="637"/>
      <c r="O170" s="637"/>
      <c r="P170" s="637"/>
      <c r="Q170" s="637"/>
      <c r="R170" s="637"/>
      <c r="S170" s="637"/>
      <c r="T170" s="636"/>
      <c r="AR170" s="604" t="s">
        <v>566</v>
      </c>
      <c r="AS170" s="604" t="s">
        <v>83</v>
      </c>
      <c r="AT170" s="603" t="s">
        <v>83</v>
      </c>
      <c r="AU170" s="603" t="s">
        <v>36</v>
      </c>
      <c r="AV170" s="603" t="s">
        <v>73</v>
      </c>
      <c r="AW170" s="604" t="s">
        <v>211</v>
      </c>
    </row>
    <row r="171" spans="2:63" s="628" customFormat="1" x14ac:dyDescent="0.3">
      <c r="B171" s="633"/>
      <c r="D171" s="611" t="s">
        <v>566</v>
      </c>
      <c r="E171" s="629" t="s">
        <v>5</v>
      </c>
      <c r="F171" s="635" t="s">
        <v>2143</v>
      </c>
      <c r="H171" s="634">
        <v>53.75</v>
      </c>
      <c r="L171" s="633"/>
      <c r="M171" s="632"/>
      <c r="N171" s="631"/>
      <c r="O171" s="631"/>
      <c r="P171" s="631"/>
      <c r="Q171" s="631"/>
      <c r="R171" s="631"/>
      <c r="S171" s="631"/>
      <c r="T171" s="630"/>
      <c r="AR171" s="629" t="s">
        <v>566</v>
      </c>
      <c r="AS171" s="629" t="s">
        <v>83</v>
      </c>
      <c r="AT171" s="628" t="s">
        <v>803</v>
      </c>
      <c r="AU171" s="628" t="s">
        <v>36</v>
      </c>
      <c r="AV171" s="628" t="s">
        <v>81</v>
      </c>
      <c r="AW171" s="629" t="s">
        <v>211</v>
      </c>
    </row>
    <row r="172" spans="2:63" s="617" customFormat="1" ht="29.85" customHeight="1" x14ac:dyDescent="0.3">
      <c r="B172" s="625"/>
      <c r="D172" s="619" t="s">
        <v>72</v>
      </c>
      <c r="E172" s="647" t="s">
        <v>811</v>
      </c>
      <c r="F172" s="647" t="s">
        <v>2290</v>
      </c>
      <c r="J172" s="646"/>
      <c r="L172" s="625"/>
      <c r="M172" s="624"/>
      <c r="N172" s="622"/>
      <c r="O172" s="622"/>
      <c r="P172" s="623">
        <f>SUM(P173:P213)</f>
        <v>332.33214999999996</v>
      </c>
      <c r="Q172" s="622"/>
      <c r="R172" s="623">
        <f>SUM(R173:R213)</f>
        <v>55.459757379999999</v>
      </c>
      <c r="S172" s="622"/>
      <c r="T172" s="621">
        <f>SUM(T173:T213)</f>
        <v>0</v>
      </c>
      <c r="AP172" s="619" t="s">
        <v>81</v>
      </c>
      <c r="AR172" s="620" t="s">
        <v>72</v>
      </c>
      <c r="AS172" s="620" t="s">
        <v>81</v>
      </c>
      <c r="AW172" s="619" t="s">
        <v>211</v>
      </c>
      <c r="BI172" s="618">
        <f>SUM(BI173:BI213)</f>
        <v>0</v>
      </c>
    </row>
    <row r="173" spans="2:63" s="597" customFormat="1" ht="16.5" customHeight="1" x14ac:dyDescent="0.3">
      <c r="B173" s="215"/>
      <c r="C173" s="214" t="s">
        <v>495</v>
      </c>
      <c r="D173" s="214" t="s">
        <v>466</v>
      </c>
      <c r="E173" s="213" t="s">
        <v>2289</v>
      </c>
      <c r="F173" s="209" t="s">
        <v>2288</v>
      </c>
      <c r="G173" s="212" t="s">
        <v>680</v>
      </c>
      <c r="H173" s="211">
        <v>54</v>
      </c>
      <c r="I173" s="210"/>
      <c r="J173" s="210"/>
      <c r="K173" s="209"/>
      <c r="L173" s="194"/>
      <c r="M173" s="616" t="s">
        <v>5</v>
      </c>
      <c r="N173" s="615" t="s">
        <v>44</v>
      </c>
      <c r="O173" s="614">
        <v>0.72499999999999998</v>
      </c>
      <c r="P173" s="614">
        <f>O173*H173</f>
        <v>39.15</v>
      </c>
      <c r="Q173" s="614">
        <v>4.1500000000000002E-2</v>
      </c>
      <c r="R173" s="614">
        <f>Q173*H173</f>
        <v>2.2410000000000001</v>
      </c>
      <c r="S173" s="614">
        <v>0</v>
      </c>
      <c r="T173" s="613">
        <f>S173*H173</f>
        <v>0</v>
      </c>
      <c r="AP173" s="200" t="s">
        <v>803</v>
      </c>
      <c r="AR173" s="200" t="s">
        <v>466</v>
      </c>
      <c r="AS173" s="200" t="s">
        <v>83</v>
      </c>
      <c r="AW173" s="200" t="s">
        <v>211</v>
      </c>
      <c r="BC173" s="204">
        <f>IF(N173="základní",J173,0)</f>
        <v>0</v>
      </c>
      <c r="BD173" s="204">
        <f>IF(N173="snížená",J173,0)</f>
        <v>0</v>
      </c>
      <c r="BE173" s="204">
        <f>IF(N173="zákl. přenesená",J173,0)</f>
        <v>0</v>
      </c>
      <c r="BF173" s="204">
        <f>IF(N173="sníž. přenesená",J173,0)</f>
        <v>0</v>
      </c>
      <c r="BG173" s="204">
        <f>IF(N173="nulová",J173,0)</f>
        <v>0</v>
      </c>
      <c r="BH173" s="200" t="s">
        <v>81</v>
      </c>
      <c r="BI173" s="204">
        <f>ROUND(I173*H173,2)</f>
        <v>0</v>
      </c>
      <c r="BJ173" s="200" t="s">
        <v>803</v>
      </c>
      <c r="BK173" s="200" t="s">
        <v>2287</v>
      </c>
    </row>
    <row r="174" spans="2:63" s="597" customFormat="1" ht="27" x14ac:dyDescent="0.3">
      <c r="B174" s="194"/>
      <c r="D174" s="611" t="s">
        <v>2120</v>
      </c>
      <c r="F174" s="612" t="s">
        <v>2286</v>
      </c>
      <c r="L174" s="194"/>
      <c r="M174" s="203"/>
      <c r="N174" s="599"/>
      <c r="O174" s="599"/>
      <c r="P174" s="599"/>
      <c r="Q174" s="599"/>
      <c r="R174" s="599"/>
      <c r="S174" s="599"/>
      <c r="T174" s="201"/>
      <c r="AR174" s="200" t="s">
        <v>2120</v>
      </c>
      <c r="AS174" s="200" t="s">
        <v>83</v>
      </c>
    </row>
    <row r="175" spans="2:63" s="639" customFormat="1" x14ac:dyDescent="0.3">
      <c r="B175" s="644"/>
      <c r="D175" s="611" t="s">
        <v>566</v>
      </c>
      <c r="E175" s="640" t="s">
        <v>5</v>
      </c>
      <c r="F175" s="645" t="s">
        <v>2285</v>
      </c>
      <c r="H175" s="640" t="s">
        <v>5</v>
      </c>
      <c r="L175" s="644"/>
      <c r="M175" s="643"/>
      <c r="N175" s="642"/>
      <c r="O175" s="642"/>
      <c r="P175" s="642"/>
      <c r="Q175" s="642"/>
      <c r="R175" s="642"/>
      <c r="S175" s="642"/>
      <c r="T175" s="641"/>
      <c r="AR175" s="640" t="s">
        <v>566</v>
      </c>
      <c r="AS175" s="640" t="s">
        <v>83</v>
      </c>
      <c r="AT175" s="639" t="s">
        <v>81</v>
      </c>
      <c r="AU175" s="639" t="s">
        <v>36</v>
      </c>
      <c r="AV175" s="639" t="s">
        <v>73</v>
      </c>
      <c r="AW175" s="640" t="s">
        <v>211</v>
      </c>
    </row>
    <row r="176" spans="2:63" s="603" customFormat="1" x14ac:dyDescent="0.3">
      <c r="B176" s="608"/>
      <c r="D176" s="611" t="s">
        <v>566</v>
      </c>
      <c r="E176" s="604" t="s">
        <v>5</v>
      </c>
      <c r="F176" s="610" t="s">
        <v>2148</v>
      </c>
      <c r="H176" s="609">
        <v>14</v>
      </c>
      <c r="L176" s="608"/>
      <c r="M176" s="638"/>
      <c r="N176" s="637"/>
      <c r="O176" s="637"/>
      <c r="P176" s="637"/>
      <c r="Q176" s="637"/>
      <c r="R176" s="637"/>
      <c r="S176" s="637"/>
      <c r="T176" s="636"/>
      <c r="AR176" s="604" t="s">
        <v>566</v>
      </c>
      <c r="AS176" s="604" t="s">
        <v>83</v>
      </c>
      <c r="AT176" s="603" t="s">
        <v>83</v>
      </c>
      <c r="AU176" s="603" t="s">
        <v>36</v>
      </c>
      <c r="AV176" s="603" t="s">
        <v>73</v>
      </c>
      <c r="AW176" s="604" t="s">
        <v>211</v>
      </c>
    </row>
    <row r="177" spans="2:63" s="639" customFormat="1" x14ac:dyDescent="0.3">
      <c r="B177" s="644"/>
      <c r="D177" s="611" t="s">
        <v>566</v>
      </c>
      <c r="E177" s="640" t="s">
        <v>5</v>
      </c>
      <c r="F177" s="645" t="s">
        <v>2147</v>
      </c>
      <c r="H177" s="640" t="s">
        <v>5</v>
      </c>
      <c r="L177" s="644"/>
      <c r="M177" s="643"/>
      <c r="N177" s="642"/>
      <c r="O177" s="642"/>
      <c r="P177" s="642"/>
      <c r="Q177" s="642"/>
      <c r="R177" s="642"/>
      <c r="S177" s="642"/>
      <c r="T177" s="641"/>
      <c r="AR177" s="640" t="s">
        <v>566</v>
      </c>
      <c r="AS177" s="640" t="s">
        <v>83</v>
      </c>
      <c r="AT177" s="639" t="s">
        <v>81</v>
      </c>
      <c r="AU177" s="639" t="s">
        <v>36</v>
      </c>
      <c r="AV177" s="639" t="s">
        <v>73</v>
      </c>
      <c r="AW177" s="640" t="s">
        <v>211</v>
      </c>
    </row>
    <row r="178" spans="2:63" s="603" customFormat="1" x14ac:dyDescent="0.3">
      <c r="B178" s="608"/>
      <c r="D178" s="611" t="s">
        <v>566</v>
      </c>
      <c r="E178" s="604" t="s">
        <v>5</v>
      </c>
      <c r="F178" s="610" t="s">
        <v>872</v>
      </c>
      <c r="H178" s="609">
        <v>40</v>
      </c>
      <c r="L178" s="608"/>
      <c r="M178" s="638"/>
      <c r="N178" s="637"/>
      <c r="O178" s="637"/>
      <c r="P178" s="637"/>
      <c r="Q178" s="637"/>
      <c r="R178" s="637"/>
      <c r="S178" s="637"/>
      <c r="T178" s="636"/>
      <c r="AR178" s="604" t="s">
        <v>566</v>
      </c>
      <c r="AS178" s="604" t="s">
        <v>83</v>
      </c>
      <c r="AT178" s="603" t="s">
        <v>83</v>
      </c>
      <c r="AU178" s="603" t="s">
        <v>36</v>
      </c>
      <c r="AV178" s="603" t="s">
        <v>73</v>
      </c>
      <c r="AW178" s="604" t="s">
        <v>211</v>
      </c>
    </row>
    <row r="179" spans="2:63" s="628" customFormat="1" x14ac:dyDescent="0.3">
      <c r="B179" s="633"/>
      <c r="D179" s="611" t="s">
        <v>566</v>
      </c>
      <c r="E179" s="629" t="s">
        <v>5</v>
      </c>
      <c r="F179" s="635" t="s">
        <v>2143</v>
      </c>
      <c r="H179" s="634">
        <v>54</v>
      </c>
      <c r="L179" s="633"/>
      <c r="M179" s="632"/>
      <c r="N179" s="631"/>
      <c r="O179" s="631"/>
      <c r="P179" s="631"/>
      <c r="Q179" s="631"/>
      <c r="R179" s="631"/>
      <c r="S179" s="631"/>
      <c r="T179" s="630"/>
      <c r="AR179" s="629" t="s">
        <v>566</v>
      </c>
      <c r="AS179" s="629" t="s">
        <v>83</v>
      </c>
      <c r="AT179" s="628" t="s">
        <v>803</v>
      </c>
      <c r="AU179" s="628" t="s">
        <v>36</v>
      </c>
      <c r="AV179" s="628" t="s">
        <v>81</v>
      </c>
      <c r="AW179" s="629" t="s">
        <v>211</v>
      </c>
    </row>
    <row r="180" spans="2:63" s="597" customFormat="1" ht="25.5" customHeight="1" x14ac:dyDescent="0.3">
      <c r="B180" s="215"/>
      <c r="C180" s="214" t="s">
        <v>10</v>
      </c>
      <c r="D180" s="214" t="s">
        <v>466</v>
      </c>
      <c r="E180" s="213" t="s">
        <v>2284</v>
      </c>
      <c r="F180" s="209" t="s">
        <v>2283</v>
      </c>
      <c r="G180" s="212" t="s">
        <v>1950</v>
      </c>
      <c r="H180" s="211">
        <v>393.29</v>
      </c>
      <c r="I180" s="210"/>
      <c r="J180" s="210"/>
      <c r="K180" s="209"/>
      <c r="L180" s="194"/>
      <c r="M180" s="616" t="s">
        <v>5</v>
      </c>
      <c r="N180" s="615" t="s">
        <v>44</v>
      </c>
      <c r="O180" s="614">
        <v>0.34399999999999997</v>
      </c>
      <c r="P180" s="614">
        <f>O180*H180</f>
        <v>135.29175999999998</v>
      </c>
      <c r="Q180" s="614">
        <v>1.7000000000000001E-2</v>
      </c>
      <c r="R180" s="614">
        <f>Q180*H180</f>
        <v>6.6859300000000008</v>
      </c>
      <c r="S180" s="614">
        <v>0</v>
      </c>
      <c r="T180" s="613">
        <f>S180*H180</f>
        <v>0</v>
      </c>
      <c r="AP180" s="200" t="s">
        <v>803</v>
      </c>
      <c r="AR180" s="200" t="s">
        <v>466</v>
      </c>
      <c r="AS180" s="200" t="s">
        <v>83</v>
      </c>
      <c r="AW180" s="200" t="s">
        <v>211</v>
      </c>
      <c r="BC180" s="204">
        <f>IF(N180="základní",J180,0)</f>
        <v>0</v>
      </c>
      <c r="BD180" s="204">
        <f>IF(N180="snížená",J180,0)</f>
        <v>0</v>
      </c>
      <c r="BE180" s="204">
        <f>IF(N180="zákl. přenesená",J180,0)</f>
        <v>0</v>
      </c>
      <c r="BF180" s="204">
        <f>IF(N180="sníž. přenesená",J180,0)</f>
        <v>0</v>
      </c>
      <c r="BG180" s="204">
        <f>IF(N180="nulová",J180,0)</f>
        <v>0</v>
      </c>
      <c r="BH180" s="200" t="s">
        <v>81</v>
      </c>
      <c r="BI180" s="204">
        <f>ROUND(I180*H180,2)</f>
        <v>0</v>
      </c>
      <c r="BJ180" s="200" t="s">
        <v>803</v>
      </c>
      <c r="BK180" s="200" t="s">
        <v>2282</v>
      </c>
    </row>
    <row r="181" spans="2:63" s="603" customFormat="1" x14ac:dyDescent="0.3">
      <c r="B181" s="608"/>
      <c r="D181" s="611" t="s">
        <v>566</v>
      </c>
      <c r="E181" s="604" t="s">
        <v>5</v>
      </c>
      <c r="F181" s="610" t="s">
        <v>2205</v>
      </c>
      <c r="H181" s="609">
        <v>198.99</v>
      </c>
      <c r="L181" s="608"/>
      <c r="M181" s="638"/>
      <c r="N181" s="637"/>
      <c r="O181" s="637"/>
      <c r="P181" s="637"/>
      <c r="Q181" s="637"/>
      <c r="R181" s="637"/>
      <c r="S181" s="637"/>
      <c r="T181" s="636"/>
      <c r="AR181" s="604" t="s">
        <v>566</v>
      </c>
      <c r="AS181" s="604" t="s">
        <v>83</v>
      </c>
      <c r="AT181" s="603" t="s">
        <v>83</v>
      </c>
      <c r="AU181" s="603" t="s">
        <v>36</v>
      </c>
      <c r="AV181" s="603" t="s">
        <v>73</v>
      </c>
      <c r="AW181" s="604" t="s">
        <v>211</v>
      </c>
    </row>
    <row r="182" spans="2:63" s="603" customFormat="1" x14ac:dyDescent="0.3">
      <c r="B182" s="608"/>
      <c r="D182" s="611" t="s">
        <v>566</v>
      </c>
      <c r="E182" s="604" t="s">
        <v>5</v>
      </c>
      <c r="F182" s="610" t="s">
        <v>2204</v>
      </c>
      <c r="H182" s="609">
        <v>194.3</v>
      </c>
      <c r="L182" s="608"/>
      <c r="M182" s="638"/>
      <c r="N182" s="637"/>
      <c r="O182" s="637"/>
      <c r="P182" s="637"/>
      <c r="Q182" s="637"/>
      <c r="R182" s="637"/>
      <c r="S182" s="637"/>
      <c r="T182" s="636"/>
      <c r="AR182" s="604" t="s">
        <v>566</v>
      </c>
      <c r="AS182" s="604" t="s">
        <v>83</v>
      </c>
      <c r="AT182" s="603" t="s">
        <v>83</v>
      </c>
      <c r="AU182" s="603" t="s">
        <v>36</v>
      </c>
      <c r="AV182" s="603" t="s">
        <v>73</v>
      </c>
      <c r="AW182" s="604" t="s">
        <v>211</v>
      </c>
    </row>
    <row r="183" spans="2:63" s="628" customFormat="1" x14ac:dyDescent="0.3">
      <c r="B183" s="633"/>
      <c r="D183" s="611" t="s">
        <v>566</v>
      </c>
      <c r="E183" s="629" t="s">
        <v>5</v>
      </c>
      <c r="F183" s="635" t="s">
        <v>2143</v>
      </c>
      <c r="H183" s="634">
        <v>393.29</v>
      </c>
      <c r="L183" s="633"/>
      <c r="M183" s="632"/>
      <c r="N183" s="631"/>
      <c r="O183" s="631"/>
      <c r="P183" s="631"/>
      <c r="Q183" s="631"/>
      <c r="R183" s="631"/>
      <c r="S183" s="631"/>
      <c r="T183" s="630"/>
      <c r="AR183" s="629" t="s">
        <v>566</v>
      </c>
      <c r="AS183" s="629" t="s">
        <v>83</v>
      </c>
      <c r="AT183" s="628" t="s">
        <v>803</v>
      </c>
      <c r="AU183" s="628" t="s">
        <v>36</v>
      </c>
      <c r="AV183" s="628" t="s">
        <v>81</v>
      </c>
      <c r="AW183" s="629" t="s">
        <v>211</v>
      </c>
    </row>
    <row r="184" spans="2:63" s="597" customFormat="1" ht="16.5" customHeight="1" x14ac:dyDescent="0.3">
      <c r="B184" s="215"/>
      <c r="C184" s="214" t="s">
        <v>847</v>
      </c>
      <c r="D184" s="214" t="s">
        <v>466</v>
      </c>
      <c r="E184" s="213" t="s">
        <v>2281</v>
      </c>
      <c r="F184" s="209" t="s">
        <v>2280</v>
      </c>
      <c r="G184" s="212" t="s">
        <v>1950</v>
      </c>
      <c r="H184" s="211">
        <v>80</v>
      </c>
      <c r="I184" s="210"/>
      <c r="J184" s="210"/>
      <c r="K184" s="209"/>
      <c r="L184" s="194"/>
      <c r="M184" s="616" t="s">
        <v>5</v>
      </c>
      <c r="N184" s="615" t="s">
        <v>44</v>
      </c>
      <c r="O184" s="614">
        <v>0.08</v>
      </c>
      <c r="P184" s="614">
        <f>O184*H184</f>
        <v>6.4</v>
      </c>
      <c r="Q184" s="614">
        <v>0</v>
      </c>
      <c r="R184" s="614">
        <f>Q184*H184</f>
        <v>0</v>
      </c>
      <c r="S184" s="614">
        <v>0</v>
      </c>
      <c r="T184" s="613">
        <f>S184*H184</f>
        <v>0</v>
      </c>
      <c r="AP184" s="200" t="s">
        <v>803</v>
      </c>
      <c r="AR184" s="200" t="s">
        <v>466</v>
      </c>
      <c r="AS184" s="200" t="s">
        <v>83</v>
      </c>
      <c r="AW184" s="200" t="s">
        <v>211</v>
      </c>
      <c r="BC184" s="204">
        <f>IF(N184="základní",J184,0)</f>
        <v>0</v>
      </c>
      <c r="BD184" s="204">
        <f>IF(N184="snížená",J184,0)</f>
        <v>0</v>
      </c>
      <c r="BE184" s="204">
        <f>IF(N184="zákl. přenesená",J184,0)</f>
        <v>0</v>
      </c>
      <c r="BF184" s="204">
        <f>IF(N184="sníž. přenesená",J184,0)</f>
        <v>0</v>
      </c>
      <c r="BG184" s="204">
        <f>IF(N184="nulová",J184,0)</f>
        <v>0</v>
      </c>
      <c r="BH184" s="200" t="s">
        <v>81</v>
      </c>
      <c r="BI184" s="204">
        <f>ROUND(I184*H184,2)</f>
        <v>0</v>
      </c>
      <c r="BJ184" s="200" t="s">
        <v>803</v>
      </c>
      <c r="BK184" s="200" t="s">
        <v>2279</v>
      </c>
    </row>
    <row r="185" spans="2:63" s="603" customFormat="1" x14ac:dyDescent="0.3">
      <c r="B185" s="608"/>
      <c r="D185" s="611" t="s">
        <v>566</v>
      </c>
      <c r="E185" s="604" t="s">
        <v>5</v>
      </c>
      <c r="F185" s="610" t="s">
        <v>2278</v>
      </c>
      <c r="H185" s="609">
        <v>80</v>
      </c>
      <c r="L185" s="608"/>
      <c r="M185" s="638"/>
      <c r="N185" s="637"/>
      <c r="O185" s="637"/>
      <c r="P185" s="637"/>
      <c r="Q185" s="637"/>
      <c r="R185" s="637"/>
      <c r="S185" s="637"/>
      <c r="T185" s="636"/>
      <c r="AR185" s="604" t="s">
        <v>566</v>
      </c>
      <c r="AS185" s="604" t="s">
        <v>83</v>
      </c>
      <c r="AT185" s="603" t="s">
        <v>83</v>
      </c>
      <c r="AU185" s="603" t="s">
        <v>36</v>
      </c>
      <c r="AV185" s="603" t="s">
        <v>73</v>
      </c>
      <c r="AW185" s="604" t="s">
        <v>211</v>
      </c>
    </row>
    <row r="186" spans="2:63" s="628" customFormat="1" x14ac:dyDescent="0.3">
      <c r="B186" s="633"/>
      <c r="D186" s="611" t="s">
        <v>566</v>
      </c>
      <c r="E186" s="629" t="s">
        <v>5</v>
      </c>
      <c r="F186" s="635" t="s">
        <v>2143</v>
      </c>
      <c r="H186" s="634">
        <v>80</v>
      </c>
      <c r="L186" s="633"/>
      <c r="M186" s="632"/>
      <c r="N186" s="631"/>
      <c r="O186" s="631"/>
      <c r="P186" s="631"/>
      <c r="Q186" s="631"/>
      <c r="R186" s="631"/>
      <c r="S186" s="631"/>
      <c r="T186" s="630"/>
      <c r="AR186" s="629" t="s">
        <v>566</v>
      </c>
      <c r="AS186" s="629" t="s">
        <v>83</v>
      </c>
      <c r="AT186" s="628" t="s">
        <v>803</v>
      </c>
      <c r="AU186" s="628" t="s">
        <v>36</v>
      </c>
      <c r="AV186" s="628" t="s">
        <v>81</v>
      </c>
      <c r="AW186" s="629" t="s">
        <v>211</v>
      </c>
    </row>
    <row r="187" spans="2:63" s="597" customFormat="1" ht="25.5" customHeight="1" x14ac:dyDescent="0.3">
      <c r="B187" s="215"/>
      <c r="C187" s="214" t="s">
        <v>852</v>
      </c>
      <c r="D187" s="214" t="s">
        <v>466</v>
      </c>
      <c r="E187" s="213" t="s">
        <v>2277</v>
      </c>
      <c r="F187" s="209" t="s">
        <v>2276</v>
      </c>
      <c r="G187" s="212" t="s">
        <v>794</v>
      </c>
      <c r="H187" s="211">
        <v>8.5589999999999993</v>
      </c>
      <c r="I187" s="210"/>
      <c r="J187" s="210"/>
      <c r="K187" s="209"/>
      <c r="L187" s="194"/>
      <c r="M187" s="616" t="s">
        <v>5</v>
      </c>
      <c r="N187" s="615" t="s">
        <v>44</v>
      </c>
      <c r="O187" s="614">
        <v>4.4000000000000004</v>
      </c>
      <c r="P187" s="614">
        <f>O187*H187</f>
        <v>37.659599999999998</v>
      </c>
      <c r="Q187" s="614">
        <v>2.2563399999999998</v>
      </c>
      <c r="R187" s="614">
        <f>Q187*H187</f>
        <v>19.312014059999996</v>
      </c>
      <c r="S187" s="614">
        <v>0</v>
      </c>
      <c r="T187" s="613">
        <f>S187*H187</f>
        <v>0</v>
      </c>
      <c r="AP187" s="200" t="s">
        <v>803</v>
      </c>
      <c r="AR187" s="200" t="s">
        <v>466</v>
      </c>
      <c r="AS187" s="200" t="s">
        <v>83</v>
      </c>
      <c r="AW187" s="200" t="s">
        <v>211</v>
      </c>
      <c r="BC187" s="204">
        <f>IF(N187="základní",J187,0)</f>
        <v>0</v>
      </c>
      <c r="BD187" s="204">
        <f>IF(N187="snížená",J187,0)</f>
        <v>0</v>
      </c>
      <c r="BE187" s="204">
        <f>IF(N187="zákl. přenesená",J187,0)</f>
        <v>0</v>
      </c>
      <c r="BF187" s="204">
        <f>IF(N187="sníž. přenesená",J187,0)</f>
        <v>0</v>
      </c>
      <c r="BG187" s="204">
        <f>IF(N187="nulová",J187,0)</f>
        <v>0</v>
      </c>
      <c r="BH187" s="200" t="s">
        <v>81</v>
      </c>
      <c r="BI187" s="204">
        <f>ROUND(I187*H187,2)</f>
        <v>0</v>
      </c>
      <c r="BJ187" s="200" t="s">
        <v>803</v>
      </c>
      <c r="BK187" s="200" t="s">
        <v>2275</v>
      </c>
    </row>
    <row r="188" spans="2:63" s="639" customFormat="1" x14ac:dyDescent="0.3">
      <c r="B188" s="644"/>
      <c r="D188" s="611" t="s">
        <v>566</v>
      </c>
      <c r="E188" s="640" t="s">
        <v>5</v>
      </c>
      <c r="F188" s="645" t="s">
        <v>2262</v>
      </c>
      <c r="H188" s="640" t="s">
        <v>5</v>
      </c>
      <c r="L188" s="644"/>
      <c r="M188" s="643"/>
      <c r="N188" s="642"/>
      <c r="O188" s="642"/>
      <c r="P188" s="642"/>
      <c r="Q188" s="642"/>
      <c r="R188" s="642"/>
      <c r="S188" s="642"/>
      <c r="T188" s="641"/>
      <c r="AR188" s="640" t="s">
        <v>566</v>
      </c>
      <c r="AS188" s="640" t="s">
        <v>83</v>
      </c>
      <c r="AT188" s="639" t="s">
        <v>81</v>
      </c>
      <c r="AU188" s="639" t="s">
        <v>36</v>
      </c>
      <c r="AV188" s="639" t="s">
        <v>73</v>
      </c>
      <c r="AW188" s="640" t="s">
        <v>211</v>
      </c>
    </row>
    <row r="189" spans="2:63" s="603" customFormat="1" x14ac:dyDescent="0.3">
      <c r="B189" s="608"/>
      <c r="D189" s="611" t="s">
        <v>566</v>
      </c>
      <c r="E189" s="604" t="s">
        <v>5</v>
      </c>
      <c r="F189" s="610" t="s">
        <v>2274</v>
      </c>
      <c r="H189" s="609">
        <v>4.3739999999999997</v>
      </c>
      <c r="L189" s="608"/>
      <c r="M189" s="638"/>
      <c r="N189" s="637"/>
      <c r="O189" s="637"/>
      <c r="P189" s="637"/>
      <c r="Q189" s="637"/>
      <c r="R189" s="637"/>
      <c r="S189" s="637"/>
      <c r="T189" s="636"/>
      <c r="AR189" s="604" t="s">
        <v>566</v>
      </c>
      <c r="AS189" s="604" t="s">
        <v>83</v>
      </c>
      <c r="AT189" s="603" t="s">
        <v>83</v>
      </c>
      <c r="AU189" s="603" t="s">
        <v>36</v>
      </c>
      <c r="AV189" s="603" t="s">
        <v>73</v>
      </c>
      <c r="AW189" s="604" t="s">
        <v>211</v>
      </c>
    </row>
    <row r="190" spans="2:63" s="603" customFormat="1" x14ac:dyDescent="0.3">
      <c r="B190" s="608"/>
      <c r="D190" s="611" t="s">
        <v>566</v>
      </c>
      <c r="E190" s="604" t="s">
        <v>5</v>
      </c>
      <c r="F190" s="610" t="s">
        <v>2273</v>
      </c>
      <c r="H190" s="609">
        <v>4.1849999999999996</v>
      </c>
      <c r="L190" s="608"/>
      <c r="M190" s="638"/>
      <c r="N190" s="637"/>
      <c r="O190" s="637"/>
      <c r="P190" s="637"/>
      <c r="Q190" s="637"/>
      <c r="R190" s="637"/>
      <c r="S190" s="637"/>
      <c r="T190" s="636"/>
      <c r="AR190" s="604" t="s">
        <v>566</v>
      </c>
      <c r="AS190" s="604" t="s">
        <v>83</v>
      </c>
      <c r="AT190" s="603" t="s">
        <v>83</v>
      </c>
      <c r="AU190" s="603" t="s">
        <v>36</v>
      </c>
      <c r="AV190" s="603" t="s">
        <v>73</v>
      </c>
      <c r="AW190" s="604" t="s">
        <v>211</v>
      </c>
    </row>
    <row r="191" spans="2:63" s="628" customFormat="1" x14ac:dyDescent="0.3">
      <c r="B191" s="633"/>
      <c r="D191" s="611" t="s">
        <v>566</v>
      </c>
      <c r="E191" s="629" t="s">
        <v>5</v>
      </c>
      <c r="F191" s="635" t="s">
        <v>2143</v>
      </c>
      <c r="H191" s="634">
        <v>8.5589999999999993</v>
      </c>
      <c r="L191" s="633"/>
      <c r="M191" s="632"/>
      <c r="N191" s="631"/>
      <c r="O191" s="631"/>
      <c r="P191" s="631"/>
      <c r="Q191" s="631"/>
      <c r="R191" s="631"/>
      <c r="S191" s="631"/>
      <c r="T191" s="630"/>
      <c r="AR191" s="629" t="s">
        <v>566</v>
      </c>
      <c r="AS191" s="629" t="s">
        <v>83</v>
      </c>
      <c r="AT191" s="628" t="s">
        <v>803</v>
      </c>
      <c r="AU191" s="628" t="s">
        <v>36</v>
      </c>
      <c r="AV191" s="628" t="s">
        <v>81</v>
      </c>
      <c r="AW191" s="629" t="s">
        <v>211</v>
      </c>
    </row>
    <row r="192" spans="2:63" s="597" customFormat="1" ht="16.5" customHeight="1" x14ac:dyDescent="0.3">
      <c r="B192" s="215"/>
      <c r="C192" s="214" t="s">
        <v>538</v>
      </c>
      <c r="D192" s="214" t="s">
        <v>466</v>
      </c>
      <c r="E192" s="213" t="s">
        <v>2272</v>
      </c>
      <c r="F192" s="209" t="s">
        <v>2271</v>
      </c>
      <c r="G192" s="212" t="s">
        <v>794</v>
      </c>
      <c r="H192" s="211">
        <v>10.608000000000001</v>
      </c>
      <c r="I192" s="210"/>
      <c r="J192" s="210"/>
      <c r="K192" s="209"/>
      <c r="L192" s="194"/>
      <c r="M192" s="616" t="s">
        <v>5</v>
      </c>
      <c r="N192" s="615" t="s">
        <v>44</v>
      </c>
      <c r="O192" s="614">
        <v>5.33</v>
      </c>
      <c r="P192" s="614">
        <f>O192*H192</f>
        <v>56.540640000000003</v>
      </c>
      <c r="Q192" s="614">
        <v>2.2563399999999998</v>
      </c>
      <c r="R192" s="614">
        <f>Q192*H192</f>
        <v>23.93525472</v>
      </c>
      <c r="S192" s="614">
        <v>0</v>
      </c>
      <c r="T192" s="613">
        <f>S192*H192</f>
        <v>0</v>
      </c>
      <c r="AP192" s="200" t="s">
        <v>803</v>
      </c>
      <c r="AR192" s="200" t="s">
        <v>466</v>
      </c>
      <c r="AS192" s="200" t="s">
        <v>83</v>
      </c>
      <c r="AW192" s="200" t="s">
        <v>211</v>
      </c>
      <c r="BC192" s="204">
        <f>IF(N192="základní",J192,0)</f>
        <v>0</v>
      </c>
      <c r="BD192" s="204">
        <f>IF(N192="snížená",J192,0)</f>
        <v>0</v>
      </c>
      <c r="BE192" s="204">
        <f>IF(N192="zákl. přenesená",J192,0)</f>
        <v>0</v>
      </c>
      <c r="BF192" s="204">
        <f>IF(N192="sníž. přenesená",J192,0)</f>
        <v>0</v>
      </c>
      <c r="BG192" s="204">
        <f>IF(N192="nulová",J192,0)</f>
        <v>0</v>
      </c>
      <c r="BH192" s="200" t="s">
        <v>81</v>
      </c>
      <c r="BI192" s="204">
        <f>ROUND(I192*H192,2)</f>
        <v>0</v>
      </c>
      <c r="BJ192" s="200" t="s">
        <v>803</v>
      </c>
      <c r="BK192" s="200" t="s">
        <v>2270</v>
      </c>
    </row>
    <row r="193" spans="2:63" s="639" customFormat="1" ht="27" x14ac:dyDescent="0.3">
      <c r="B193" s="644"/>
      <c r="D193" s="611" t="s">
        <v>566</v>
      </c>
      <c r="E193" s="640" t="s">
        <v>5</v>
      </c>
      <c r="F193" s="645" t="s">
        <v>2269</v>
      </c>
      <c r="H193" s="640" t="s">
        <v>5</v>
      </c>
      <c r="L193" s="644"/>
      <c r="M193" s="643"/>
      <c r="N193" s="642"/>
      <c r="O193" s="642"/>
      <c r="P193" s="642"/>
      <c r="Q193" s="642"/>
      <c r="R193" s="642"/>
      <c r="S193" s="642"/>
      <c r="T193" s="641"/>
      <c r="AR193" s="640" t="s">
        <v>566</v>
      </c>
      <c r="AS193" s="640" t="s">
        <v>83</v>
      </c>
      <c r="AT193" s="639" t="s">
        <v>81</v>
      </c>
      <c r="AU193" s="639" t="s">
        <v>36</v>
      </c>
      <c r="AV193" s="639" t="s">
        <v>73</v>
      </c>
      <c r="AW193" s="640" t="s">
        <v>211</v>
      </c>
    </row>
    <row r="194" spans="2:63" s="603" customFormat="1" x14ac:dyDescent="0.3">
      <c r="B194" s="608"/>
      <c r="D194" s="611" t="s">
        <v>566</v>
      </c>
      <c r="E194" s="604" t="s">
        <v>5</v>
      </c>
      <c r="F194" s="610" t="s">
        <v>2268</v>
      </c>
      <c r="H194" s="609">
        <v>0.8</v>
      </c>
      <c r="L194" s="608"/>
      <c r="M194" s="638"/>
      <c r="N194" s="637"/>
      <c r="O194" s="637"/>
      <c r="P194" s="637"/>
      <c r="Q194" s="637"/>
      <c r="R194" s="637"/>
      <c r="S194" s="637"/>
      <c r="T194" s="636"/>
      <c r="AR194" s="604" t="s">
        <v>566</v>
      </c>
      <c r="AS194" s="604" t="s">
        <v>83</v>
      </c>
      <c r="AT194" s="603" t="s">
        <v>83</v>
      </c>
      <c r="AU194" s="603" t="s">
        <v>36</v>
      </c>
      <c r="AV194" s="603" t="s">
        <v>73</v>
      </c>
      <c r="AW194" s="604" t="s">
        <v>211</v>
      </c>
    </row>
    <row r="195" spans="2:63" s="639" customFormat="1" ht="27" x14ac:dyDescent="0.3">
      <c r="B195" s="644"/>
      <c r="D195" s="611" t="s">
        <v>566</v>
      </c>
      <c r="E195" s="640" t="s">
        <v>5</v>
      </c>
      <c r="F195" s="645" t="s">
        <v>2267</v>
      </c>
      <c r="H195" s="640" t="s">
        <v>5</v>
      </c>
      <c r="L195" s="644"/>
      <c r="M195" s="643"/>
      <c r="N195" s="642"/>
      <c r="O195" s="642"/>
      <c r="P195" s="642"/>
      <c r="Q195" s="642"/>
      <c r="R195" s="642"/>
      <c r="S195" s="642"/>
      <c r="T195" s="641"/>
      <c r="AR195" s="640" t="s">
        <v>566</v>
      </c>
      <c r="AS195" s="640" t="s">
        <v>83</v>
      </c>
      <c r="AT195" s="639" t="s">
        <v>81</v>
      </c>
      <c r="AU195" s="639" t="s">
        <v>36</v>
      </c>
      <c r="AV195" s="639" t="s">
        <v>73</v>
      </c>
      <c r="AW195" s="640" t="s">
        <v>211</v>
      </c>
    </row>
    <row r="196" spans="2:63" s="603" customFormat="1" x14ac:dyDescent="0.3">
      <c r="B196" s="608"/>
      <c r="D196" s="611" t="s">
        <v>566</v>
      </c>
      <c r="E196" s="604" t="s">
        <v>5</v>
      </c>
      <c r="F196" s="610" t="s">
        <v>2266</v>
      </c>
      <c r="H196" s="609">
        <v>9.8079999999999998</v>
      </c>
      <c r="L196" s="608"/>
      <c r="M196" s="638"/>
      <c r="N196" s="637"/>
      <c r="O196" s="637"/>
      <c r="P196" s="637"/>
      <c r="Q196" s="637"/>
      <c r="R196" s="637"/>
      <c r="S196" s="637"/>
      <c r="T196" s="636"/>
      <c r="AR196" s="604" t="s">
        <v>566</v>
      </c>
      <c r="AS196" s="604" t="s">
        <v>83</v>
      </c>
      <c r="AT196" s="603" t="s">
        <v>83</v>
      </c>
      <c r="AU196" s="603" t="s">
        <v>36</v>
      </c>
      <c r="AV196" s="603" t="s">
        <v>73</v>
      </c>
      <c r="AW196" s="604" t="s">
        <v>211</v>
      </c>
    </row>
    <row r="197" spans="2:63" s="628" customFormat="1" x14ac:dyDescent="0.3">
      <c r="B197" s="633"/>
      <c r="D197" s="611" t="s">
        <v>566</v>
      </c>
      <c r="E197" s="629" t="s">
        <v>5</v>
      </c>
      <c r="F197" s="635" t="s">
        <v>2143</v>
      </c>
      <c r="H197" s="634">
        <v>10.608000000000001</v>
      </c>
      <c r="L197" s="633"/>
      <c r="M197" s="632"/>
      <c r="N197" s="631"/>
      <c r="O197" s="631"/>
      <c r="P197" s="631"/>
      <c r="Q197" s="631"/>
      <c r="R197" s="631"/>
      <c r="S197" s="631"/>
      <c r="T197" s="630"/>
      <c r="AR197" s="629" t="s">
        <v>566</v>
      </c>
      <c r="AS197" s="629" t="s">
        <v>83</v>
      </c>
      <c r="AT197" s="628" t="s">
        <v>803</v>
      </c>
      <c r="AU197" s="628" t="s">
        <v>36</v>
      </c>
      <c r="AV197" s="628" t="s">
        <v>81</v>
      </c>
      <c r="AW197" s="629" t="s">
        <v>211</v>
      </c>
    </row>
    <row r="198" spans="2:63" s="597" customFormat="1" ht="16.5" customHeight="1" x14ac:dyDescent="0.3">
      <c r="B198" s="215"/>
      <c r="C198" s="214" t="s">
        <v>542</v>
      </c>
      <c r="D198" s="214" t="s">
        <v>466</v>
      </c>
      <c r="E198" s="213" t="s">
        <v>2265</v>
      </c>
      <c r="F198" s="209" t="s">
        <v>2264</v>
      </c>
      <c r="G198" s="212" t="s">
        <v>1950</v>
      </c>
      <c r="H198" s="211">
        <v>85.59</v>
      </c>
      <c r="I198" s="210"/>
      <c r="J198" s="210"/>
      <c r="K198" s="209"/>
      <c r="L198" s="194"/>
      <c r="M198" s="616" t="s">
        <v>5</v>
      </c>
      <c r="N198" s="615" t="s">
        <v>44</v>
      </c>
      <c r="O198" s="614">
        <v>0.25</v>
      </c>
      <c r="P198" s="614">
        <f>O198*H198</f>
        <v>21.397500000000001</v>
      </c>
      <c r="Q198" s="614">
        <v>1.0200000000000001E-2</v>
      </c>
      <c r="R198" s="614">
        <f>Q198*H198</f>
        <v>0.87301800000000007</v>
      </c>
      <c r="S198" s="614">
        <v>0</v>
      </c>
      <c r="T198" s="613">
        <f>S198*H198</f>
        <v>0</v>
      </c>
      <c r="AP198" s="200" t="s">
        <v>803</v>
      </c>
      <c r="AR198" s="200" t="s">
        <v>466</v>
      </c>
      <c r="AS198" s="200" t="s">
        <v>83</v>
      </c>
      <c r="AW198" s="200" t="s">
        <v>211</v>
      </c>
      <c r="BC198" s="204">
        <f>IF(N198="základní",J198,0)</f>
        <v>0</v>
      </c>
      <c r="BD198" s="204">
        <f>IF(N198="snížená",J198,0)</f>
        <v>0</v>
      </c>
      <c r="BE198" s="204">
        <f>IF(N198="zákl. přenesená",J198,0)</f>
        <v>0</v>
      </c>
      <c r="BF198" s="204">
        <f>IF(N198="sníž. přenesená",J198,0)</f>
        <v>0</v>
      </c>
      <c r="BG198" s="204">
        <f>IF(N198="nulová",J198,0)</f>
        <v>0</v>
      </c>
      <c r="BH198" s="200" t="s">
        <v>81</v>
      </c>
      <c r="BI198" s="204">
        <f>ROUND(I198*H198,2)</f>
        <v>0</v>
      </c>
      <c r="BJ198" s="200" t="s">
        <v>803</v>
      </c>
      <c r="BK198" s="200" t="s">
        <v>2263</v>
      </c>
    </row>
    <row r="199" spans="2:63" s="639" customFormat="1" x14ac:dyDescent="0.3">
      <c r="B199" s="644"/>
      <c r="D199" s="611" t="s">
        <v>566</v>
      </c>
      <c r="E199" s="640" t="s">
        <v>5</v>
      </c>
      <c r="F199" s="645" t="s">
        <v>2262</v>
      </c>
      <c r="H199" s="640" t="s">
        <v>5</v>
      </c>
      <c r="L199" s="644"/>
      <c r="M199" s="643"/>
      <c r="N199" s="642"/>
      <c r="O199" s="642"/>
      <c r="P199" s="642"/>
      <c r="Q199" s="642"/>
      <c r="R199" s="642"/>
      <c r="S199" s="642"/>
      <c r="T199" s="641"/>
      <c r="AR199" s="640" t="s">
        <v>566</v>
      </c>
      <c r="AS199" s="640" t="s">
        <v>83</v>
      </c>
      <c r="AT199" s="639" t="s">
        <v>81</v>
      </c>
      <c r="AU199" s="639" t="s">
        <v>36</v>
      </c>
      <c r="AV199" s="639" t="s">
        <v>73</v>
      </c>
      <c r="AW199" s="640" t="s">
        <v>211</v>
      </c>
    </row>
    <row r="200" spans="2:63" s="603" customFormat="1" x14ac:dyDescent="0.3">
      <c r="B200" s="608"/>
      <c r="D200" s="611" t="s">
        <v>566</v>
      </c>
      <c r="E200" s="604" t="s">
        <v>5</v>
      </c>
      <c r="F200" s="610" t="s">
        <v>2159</v>
      </c>
      <c r="H200" s="609">
        <v>43.74</v>
      </c>
      <c r="L200" s="608"/>
      <c r="M200" s="638"/>
      <c r="N200" s="637"/>
      <c r="O200" s="637"/>
      <c r="P200" s="637"/>
      <c r="Q200" s="637"/>
      <c r="R200" s="637"/>
      <c r="S200" s="637"/>
      <c r="T200" s="636"/>
      <c r="AR200" s="604" t="s">
        <v>566</v>
      </c>
      <c r="AS200" s="604" t="s">
        <v>83</v>
      </c>
      <c r="AT200" s="603" t="s">
        <v>83</v>
      </c>
      <c r="AU200" s="603" t="s">
        <v>36</v>
      </c>
      <c r="AV200" s="603" t="s">
        <v>73</v>
      </c>
      <c r="AW200" s="604" t="s">
        <v>211</v>
      </c>
    </row>
    <row r="201" spans="2:63" s="603" customFormat="1" x14ac:dyDescent="0.3">
      <c r="B201" s="608"/>
      <c r="D201" s="611" t="s">
        <v>566</v>
      </c>
      <c r="E201" s="604" t="s">
        <v>5</v>
      </c>
      <c r="F201" s="610" t="s">
        <v>2250</v>
      </c>
      <c r="H201" s="609">
        <v>41.85</v>
      </c>
      <c r="L201" s="608"/>
      <c r="M201" s="638"/>
      <c r="N201" s="637"/>
      <c r="O201" s="637"/>
      <c r="P201" s="637"/>
      <c r="Q201" s="637"/>
      <c r="R201" s="637"/>
      <c r="S201" s="637"/>
      <c r="T201" s="636"/>
      <c r="AR201" s="604" t="s">
        <v>566</v>
      </c>
      <c r="AS201" s="604" t="s">
        <v>83</v>
      </c>
      <c r="AT201" s="603" t="s">
        <v>83</v>
      </c>
      <c r="AU201" s="603" t="s">
        <v>36</v>
      </c>
      <c r="AV201" s="603" t="s">
        <v>73</v>
      </c>
      <c r="AW201" s="604" t="s">
        <v>211</v>
      </c>
    </row>
    <row r="202" spans="2:63" s="628" customFormat="1" x14ac:dyDescent="0.3">
      <c r="B202" s="633"/>
      <c r="D202" s="611" t="s">
        <v>566</v>
      </c>
      <c r="E202" s="629" t="s">
        <v>5</v>
      </c>
      <c r="F202" s="635" t="s">
        <v>2143</v>
      </c>
      <c r="H202" s="634">
        <v>85.59</v>
      </c>
      <c r="L202" s="633"/>
      <c r="M202" s="632"/>
      <c r="N202" s="631"/>
      <c r="O202" s="631"/>
      <c r="P202" s="631"/>
      <c r="Q202" s="631"/>
      <c r="R202" s="631"/>
      <c r="S202" s="631"/>
      <c r="T202" s="630"/>
      <c r="AR202" s="629" t="s">
        <v>566</v>
      </c>
      <c r="AS202" s="629" t="s">
        <v>83</v>
      </c>
      <c r="AT202" s="628" t="s">
        <v>803</v>
      </c>
      <c r="AU202" s="628" t="s">
        <v>36</v>
      </c>
      <c r="AV202" s="628" t="s">
        <v>81</v>
      </c>
      <c r="AW202" s="629" t="s">
        <v>211</v>
      </c>
    </row>
    <row r="203" spans="2:63" s="597" customFormat="1" ht="16.5" customHeight="1" x14ac:dyDescent="0.3">
      <c r="B203" s="215"/>
      <c r="C203" s="214" t="s">
        <v>571</v>
      </c>
      <c r="D203" s="214" t="s">
        <v>466</v>
      </c>
      <c r="E203" s="213" t="s">
        <v>2261</v>
      </c>
      <c r="F203" s="209" t="s">
        <v>2260</v>
      </c>
      <c r="G203" s="212" t="s">
        <v>1950</v>
      </c>
      <c r="H203" s="211">
        <v>19</v>
      </c>
      <c r="I203" s="210"/>
      <c r="J203" s="210"/>
      <c r="K203" s="209"/>
      <c r="L203" s="194"/>
      <c r="M203" s="616" t="s">
        <v>5</v>
      </c>
      <c r="N203" s="615" t="s">
        <v>44</v>
      </c>
      <c r="O203" s="614">
        <v>0.38</v>
      </c>
      <c r="P203" s="614">
        <f>O203*H203</f>
        <v>7.22</v>
      </c>
      <c r="Q203" s="614">
        <v>2.6339999999999999E-2</v>
      </c>
      <c r="R203" s="614">
        <f>Q203*H203</f>
        <v>0.50046000000000002</v>
      </c>
      <c r="S203" s="614">
        <v>0</v>
      </c>
      <c r="T203" s="613">
        <f>S203*H203</f>
        <v>0</v>
      </c>
      <c r="AP203" s="200" t="s">
        <v>803</v>
      </c>
      <c r="AR203" s="200" t="s">
        <v>466</v>
      </c>
      <c r="AS203" s="200" t="s">
        <v>83</v>
      </c>
      <c r="AW203" s="200" t="s">
        <v>211</v>
      </c>
      <c r="BC203" s="204">
        <f>IF(N203="základní",J203,0)</f>
        <v>0</v>
      </c>
      <c r="BD203" s="204">
        <f>IF(N203="snížená",J203,0)</f>
        <v>0</v>
      </c>
      <c r="BE203" s="204">
        <f>IF(N203="zákl. přenesená",J203,0)</f>
        <v>0</v>
      </c>
      <c r="BF203" s="204">
        <f>IF(N203="sníž. přenesená",J203,0)</f>
        <v>0</v>
      </c>
      <c r="BG203" s="204">
        <f>IF(N203="nulová",J203,0)</f>
        <v>0</v>
      </c>
      <c r="BH203" s="200" t="s">
        <v>81</v>
      </c>
      <c r="BI203" s="204">
        <f>ROUND(I203*H203,2)</f>
        <v>0</v>
      </c>
      <c r="BJ203" s="200" t="s">
        <v>803</v>
      </c>
      <c r="BK203" s="200" t="s">
        <v>2259</v>
      </c>
    </row>
    <row r="204" spans="2:63" s="639" customFormat="1" ht="27" x14ac:dyDescent="0.3">
      <c r="B204" s="644"/>
      <c r="D204" s="611" t="s">
        <v>566</v>
      </c>
      <c r="E204" s="640" t="s">
        <v>5</v>
      </c>
      <c r="F204" s="645" t="s">
        <v>2258</v>
      </c>
      <c r="H204" s="640" t="s">
        <v>5</v>
      </c>
      <c r="L204" s="644"/>
      <c r="M204" s="643"/>
      <c r="N204" s="642"/>
      <c r="O204" s="642"/>
      <c r="P204" s="642"/>
      <c r="Q204" s="642"/>
      <c r="R204" s="642"/>
      <c r="S204" s="642"/>
      <c r="T204" s="641"/>
      <c r="AR204" s="640" t="s">
        <v>566</v>
      </c>
      <c r="AS204" s="640" t="s">
        <v>83</v>
      </c>
      <c r="AT204" s="639" t="s">
        <v>81</v>
      </c>
      <c r="AU204" s="639" t="s">
        <v>36</v>
      </c>
      <c r="AV204" s="639" t="s">
        <v>73</v>
      </c>
      <c r="AW204" s="640" t="s">
        <v>211</v>
      </c>
    </row>
    <row r="205" spans="2:63" s="603" customFormat="1" x14ac:dyDescent="0.3">
      <c r="B205" s="608"/>
      <c r="D205" s="611" t="s">
        <v>566</v>
      </c>
      <c r="E205" s="604" t="s">
        <v>5</v>
      </c>
      <c r="F205" s="610" t="s">
        <v>2257</v>
      </c>
      <c r="H205" s="609">
        <v>2</v>
      </c>
      <c r="L205" s="608"/>
      <c r="M205" s="638"/>
      <c r="N205" s="637"/>
      <c r="O205" s="637"/>
      <c r="P205" s="637"/>
      <c r="Q205" s="637"/>
      <c r="R205" s="637"/>
      <c r="S205" s="637"/>
      <c r="T205" s="636"/>
      <c r="AR205" s="604" t="s">
        <v>566</v>
      </c>
      <c r="AS205" s="604" t="s">
        <v>83</v>
      </c>
      <c r="AT205" s="603" t="s">
        <v>83</v>
      </c>
      <c r="AU205" s="603" t="s">
        <v>36</v>
      </c>
      <c r="AV205" s="603" t="s">
        <v>73</v>
      </c>
      <c r="AW205" s="604" t="s">
        <v>211</v>
      </c>
    </row>
    <row r="206" spans="2:63" s="603" customFormat="1" x14ac:dyDescent="0.3">
      <c r="B206" s="608"/>
      <c r="D206" s="611" t="s">
        <v>566</v>
      </c>
      <c r="E206" s="604" t="s">
        <v>5</v>
      </c>
      <c r="F206" s="610" t="s">
        <v>2256</v>
      </c>
      <c r="H206" s="609">
        <v>5</v>
      </c>
      <c r="L206" s="608"/>
      <c r="M206" s="638"/>
      <c r="N206" s="637"/>
      <c r="O206" s="637"/>
      <c r="P206" s="637"/>
      <c r="Q206" s="637"/>
      <c r="R206" s="637"/>
      <c r="S206" s="637"/>
      <c r="T206" s="636"/>
      <c r="AR206" s="604" t="s">
        <v>566</v>
      </c>
      <c r="AS206" s="604" t="s">
        <v>83</v>
      </c>
      <c r="AT206" s="603" t="s">
        <v>83</v>
      </c>
      <c r="AU206" s="603" t="s">
        <v>36</v>
      </c>
      <c r="AV206" s="603" t="s">
        <v>73</v>
      </c>
      <c r="AW206" s="604" t="s">
        <v>211</v>
      </c>
    </row>
    <row r="207" spans="2:63" s="603" customFormat="1" x14ac:dyDescent="0.3">
      <c r="B207" s="608"/>
      <c r="D207" s="611" t="s">
        <v>566</v>
      </c>
      <c r="E207" s="604" t="s">
        <v>5</v>
      </c>
      <c r="F207" s="610" t="s">
        <v>2255</v>
      </c>
      <c r="H207" s="609">
        <v>12</v>
      </c>
      <c r="L207" s="608"/>
      <c r="M207" s="638"/>
      <c r="N207" s="637"/>
      <c r="O207" s="637"/>
      <c r="P207" s="637"/>
      <c r="Q207" s="637"/>
      <c r="R207" s="637"/>
      <c r="S207" s="637"/>
      <c r="T207" s="636"/>
      <c r="AR207" s="604" t="s">
        <v>566</v>
      </c>
      <c r="AS207" s="604" t="s">
        <v>83</v>
      </c>
      <c r="AT207" s="603" t="s">
        <v>83</v>
      </c>
      <c r="AU207" s="603" t="s">
        <v>36</v>
      </c>
      <c r="AV207" s="603" t="s">
        <v>73</v>
      </c>
      <c r="AW207" s="604" t="s">
        <v>211</v>
      </c>
    </row>
    <row r="208" spans="2:63" s="628" customFormat="1" x14ac:dyDescent="0.3">
      <c r="B208" s="633"/>
      <c r="D208" s="611" t="s">
        <v>566</v>
      </c>
      <c r="E208" s="629" t="s">
        <v>5</v>
      </c>
      <c r="F208" s="635" t="s">
        <v>2143</v>
      </c>
      <c r="H208" s="634">
        <v>19</v>
      </c>
      <c r="L208" s="633"/>
      <c r="M208" s="632"/>
      <c r="N208" s="631"/>
      <c r="O208" s="631"/>
      <c r="P208" s="631"/>
      <c r="Q208" s="631"/>
      <c r="R208" s="631"/>
      <c r="S208" s="631"/>
      <c r="T208" s="630"/>
      <c r="AR208" s="629" t="s">
        <v>566</v>
      </c>
      <c r="AS208" s="629" t="s">
        <v>83</v>
      </c>
      <c r="AT208" s="628" t="s">
        <v>803</v>
      </c>
      <c r="AU208" s="628" t="s">
        <v>36</v>
      </c>
      <c r="AV208" s="628" t="s">
        <v>81</v>
      </c>
      <c r="AW208" s="629" t="s">
        <v>211</v>
      </c>
    </row>
    <row r="209" spans="2:63" s="597" customFormat="1" ht="16.5" customHeight="1" x14ac:dyDescent="0.3">
      <c r="B209" s="215"/>
      <c r="C209" s="214" t="s">
        <v>546</v>
      </c>
      <c r="D209" s="214" t="s">
        <v>466</v>
      </c>
      <c r="E209" s="213" t="s">
        <v>2254</v>
      </c>
      <c r="F209" s="209" t="s">
        <v>2253</v>
      </c>
      <c r="G209" s="212" t="s">
        <v>1950</v>
      </c>
      <c r="H209" s="211">
        <v>85.59</v>
      </c>
      <c r="I209" s="210"/>
      <c r="J209" s="210"/>
      <c r="K209" s="209"/>
      <c r="L209" s="194"/>
      <c r="M209" s="616" t="s">
        <v>5</v>
      </c>
      <c r="N209" s="615" t="s">
        <v>44</v>
      </c>
      <c r="O209" s="614">
        <v>0.33500000000000002</v>
      </c>
      <c r="P209" s="614">
        <f>O209*H209</f>
        <v>28.672650000000004</v>
      </c>
      <c r="Q209" s="614">
        <v>2.2339999999999999E-2</v>
      </c>
      <c r="R209" s="614">
        <f>Q209*H209</f>
        <v>1.9120805999999999</v>
      </c>
      <c r="S209" s="614">
        <v>0</v>
      </c>
      <c r="T209" s="613">
        <f>S209*H209</f>
        <v>0</v>
      </c>
      <c r="AP209" s="200" t="s">
        <v>803</v>
      </c>
      <c r="AR209" s="200" t="s">
        <v>466</v>
      </c>
      <c r="AS209" s="200" t="s">
        <v>83</v>
      </c>
      <c r="AW209" s="200" t="s">
        <v>211</v>
      </c>
      <c r="BC209" s="204">
        <f>IF(N209="základní",J209,0)</f>
        <v>0</v>
      </c>
      <c r="BD209" s="204">
        <f>IF(N209="snížená",J209,0)</f>
        <v>0</v>
      </c>
      <c r="BE209" s="204">
        <f>IF(N209="zákl. přenesená",J209,0)</f>
        <v>0</v>
      </c>
      <c r="BF209" s="204">
        <f>IF(N209="sníž. přenesená",J209,0)</f>
        <v>0</v>
      </c>
      <c r="BG209" s="204">
        <f>IF(N209="nulová",J209,0)</f>
        <v>0</v>
      </c>
      <c r="BH209" s="200" t="s">
        <v>81</v>
      </c>
      <c r="BI209" s="204">
        <f>ROUND(I209*H209,2)</f>
        <v>0</v>
      </c>
      <c r="BJ209" s="200" t="s">
        <v>803</v>
      </c>
      <c r="BK209" s="200" t="s">
        <v>2252</v>
      </c>
    </row>
    <row r="210" spans="2:63" s="639" customFormat="1" x14ac:dyDescent="0.3">
      <c r="B210" s="644"/>
      <c r="D210" s="611" t="s">
        <v>566</v>
      </c>
      <c r="E210" s="640" t="s">
        <v>5</v>
      </c>
      <c r="F210" s="645" t="s">
        <v>2251</v>
      </c>
      <c r="H210" s="640" t="s">
        <v>5</v>
      </c>
      <c r="L210" s="644"/>
      <c r="M210" s="643"/>
      <c r="N210" s="642"/>
      <c r="O210" s="642"/>
      <c r="P210" s="642"/>
      <c r="Q210" s="642"/>
      <c r="R210" s="642"/>
      <c r="S210" s="642"/>
      <c r="T210" s="641"/>
      <c r="AR210" s="640" t="s">
        <v>566</v>
      </c>
      <c r="AS210" s="640" t="s">
        <v>83</v>
      </c>
      <c r="AT210" s="639" t="s">
        <v>81</v>
      </c>
      <c r="AU210" s="639" t="s">
        <v>36</v>
      </c>
      <c r="AV210" s="639" t="s">
        <v>73</v>
      </c>
      <c r="AW210" s="640" t="s">
        <v>211</v>
      </c>
    </row>
    <row r="211" spans="2:63" s="603" customFormat="1" x14ac:dyDescent="0.3">
      <c r="B211" s="608"/>
      <c r="D211" s="611" t="s">
        <v>566</v>
      </c>
      <c r="E211" s="604" t="s">
        <v>5</v>
      </c>
      <c r="F211" s="610" t="s">
        <v>2159</v>
      </c>
      <c r="H211" s="609">
        <v>43.74</v>
      </c>
      <c r="L211" s="608"/>
      <c r="M211" s="638"/>
      <c r="N211" s="637"/>
      <c r="O211" s="637"/>
      <c r="P211" s="637"/>
      <c r="Q211" s="637"/>
      <c r="R211" s="637"/>
      <c r="S211" s="637"/>
      <c r="T211" s="636"/>
      <c r="AR211" s="604" t="s">
        <v>566</v>
      </c>
      <c r="AS211" s="604" t="s">
        <v>83</v>
      </c>
      <c r="AT211" s="603" t="s">
        <v>83</v>
      </c>
      <c r="AU211" s="603" t="s">
        <v>36</v>
      </c>
      <c r="AV211" s="603" t="s">
        <v>73</v>
      </c>
      <c r="AW211" s="604" t="s">
        <v>211</v>
      </c>
    </row>
    <row r="212" spans="2:63" s="603" customFormat="1" x14ac:dyDescent="0.3">
      <c r="B212" s="608"/>
      <c r="D212" s="611" t="s">
        <v>566</v>
      </c>
      <c r="E212" s="604" t="s">
        <v>5</v>
      </c>
      <c r="F212" s="610" t="s">
        <v>2250</v>
      </c>
      <c r="H212" s="609">
        <v>41.85</v>
      </c>
      <c r="L212" s="608"/>
      <c r="M212" s="638"/>
      <c r="N212" s="637"/>
      <c r="O212" s="637"/>
      <c r="P212" s="637"/>
      <c r="Q212" s="637"/>
      <c r="R212" s="637"/>
      <c r="S212" s="637"/>
      <c r="T212" s="636"/>
      <c r="AR212" s="604" t="s">
        <v>566</v>
      </c>
      <c r="AS212" s="604" t="s">
        <v>83</v>
      </c>
      <c r="AT212" s="603" t="s">
        <v>83</v>
      </c>
      <c r="AU212" s="603" t="s">
        <v>36</v>
      </c>
      <c r="AV212" s="603" t="s">
        <v>73</v>
      </c>
      <c r="AW212" s="604" t="s">
        <v>211</v>
      </c>
    </row>
    <row r="213" spans="2:63" s="628" customFormat="1" x14ac:dyDescent="0.3">
      <c r="B213" s="633"/>
      <c r="D213" s="611" t="s">
        <v>566</v>
      </c>
      <c r="E213" s="629" t="s">
        <v>5</v>
      </c>
      <c r="F213" s="635" t="s">
        <v>2143</v>
      </c>
      <c r="H213" s="634">
        <v>85.59</v>
      </c>
      <c r="L213" s="633"/>
      <c r="M213" s="632"/>
      <c r="N213" s="631"/>
      <c r="O213" s="631"/>
      <c r="P213" s="631"/>
      <c r="Q213" s="631"/>
      <c r="R213" s="631"/>
      <c r="S213" s="631"/>
      <c r="T213" s="630"/>
      <c r="AR213" s="629" t="s">
        <v>566</v>
      </c>
      <c r="AS213" s="629" t="s">
        <v>83</v>
      </c>
      <c r="AT213" s="628" t="s">
        <v>803</v>
      </c>
      <c r="AU213" s="628" t="s">
        <v>36</v>
      </c>
      <c r="AV213" s="628" t="s">
        <v>81</v>
      </c>
      <c r="AW213" s="629" t="s">
        <v>211</v>
      </c>
    </row>
    <row r="214" spans="2:63" s="617" customFormat="1" ht="29.85" customHeight="1" x14ac:dyDescent="0.3">
      <c r="B214" s="625"/>
      <c r="D214" s="619" t="s">
        <v>72</v>
      </c>
      <c r="E214" s="647" t="s">
        <v>823</v>
      </c>
      <c r="F214" s="647" t="s">
        <v>2249</v>
      </c>
      <c r="J214" s="646"/>
      <c r="L214" s="625"/>
      <c r="M214" s="624"/>
      <c r="N214" s="622"/>
      <c r="O214" s="622"/>
      <c r="P214" s="623">
        <f>SUM(P215:P259)</f>
        <v>279.18827000000005</v>
      </c>
      <c r="Q214" s="622"/>
      <c r="R214" s="623">
        <f>SUM(R215:R259)</f>
        <v>6.0000000000000001E-3</v>
      </c>
      <c r="S214" s="622"/>
      <c r="T214" s="621">
        <f>SUM(T215:T259)</f>
        <v>18.938300000000002</v>
      </c>
      <c r="AP214" s="619" t="s">
        <v>81</v>
      </c>
      <c r="AR214" s="620" t="s">
        <v>72</v>
      </c>
      <c r="AS214" s="620" t="s">
        <v>81</v>
      </c>
      <c r="AW214" s="619" t="s">
        <v>211</v>
      </c>
      <c r="BI214" s="618">
        <f>SUM(BI215:BI259)</f>
        <v>0</v>
      </c>
    </row>
    <row r="215" spans="2:63" s="597" customFormat="1" ht="16.5" customHeight="1" x14ac:dyDescent="0.3">
      <c r="B215" s="215"/>
      <c r="C215" s="214" t="s">
        <v>550</v>
      </c>
      <c r="D215" s="214" t="s">
        <v>466</v>
      </c>
      <c r="E215" s="213" t="s">
        <v>2248</v>
      </c>
      <c r="F215" s="209" t="s">
        <v>2247</v>
      </c>
      <c r="G215" s="212" t="s">
        <v>1950</v>
      </c>
      <c r="H215" s="211">
        <v>150</v>
      </c>
      <c r="I215" s="210"/>
      <c r="J215" s="210"/>
      <c r="K215" s="209"/>
      <c r="L215" s="194"/>
      <c r="M215" s="616" t="s">
        <v>5</v>
      </c>
      <c r="N215" s="615" t="s">
        <v>44</v>
      </c>
      <c r="O215" s="614">
        <v>0.308</v>
      </c>
      <c r="P215" s="614">
        <f>O215*H215</f>
        <v>46.2</v>
      </c>
      <c r="Q215" s="614">
        <v>4.0000000000000003E-5</v>
      </c>
      <c r="R215" s="614">
        <f>Q215*H215</f>
        <v>6.0000000000000001E-3</v>
      </c>
      <c r="S215" s="614">
        <v>0</v>
      </c>
      <c r="T215" s="613">
        <f>S215*H215</f>
        <v>0</v>
      </c>
      <c r="AP215" s="200" t="s">
        <v>803</v>
      </c>
      <c r="AR215" s="200" t="s">
        <v>466</v>
      </c>
      <c r="AS215" s="200" t="s">
        <v>83</v>
      </c>
      <c r="AW215" s="200" t="s">
        <v>211</v>
      </c>
      <c r="BC215" s="204">
        <f>IF(N215="základní",J215,0)</f>
        <v>0</v>
      </c>
      <c r="BD215" s="204">
        <f>IF(N215="snížená",J215,0)</f>
        <v>0</v>
      </c>
      <c r="BE215" s="204">
        <f>IF(N215="zákl. přenesená",J215,0)</f>
        <v>0</v>
      </c>
      <c r="BF215" s="204">
        <f>IF(N215="sníž. přenesená",J215,0)</f>
        <v>0</v>
      </c>
      <c r="BG215" s="204">
        <f>IF(N215="nulová",J215,0)</f>
        <v>0</v>
      </c>
      <c r="BH215" s="200" t="s">
        <v>81</v>
      </c>
      <c r="BI215" s="204">
        <f>ROUND(I215*H215,2)</f>
        <v>0</v>
      </c>
      <c r="BJ215" s="200" t="s">
        <v>803</v>
      </c>
      <c r="BK215" s="200" t="s">
        <v>2246</v>
      </c>
    </row>
    <row r="216" spans="2:63" s="639" customFormat="1" x14ac:dyDescent="0.3">
      <c r="B216" s="644"/>
      <c r="D216" s="611" t="s">
        <v>566</v>
      </c>
      <c r="E216" s="640" t="s">
        <v>5</v>
      </c>
      <c r="F216" s="645" t="s">
        <v>2245</v>
      </c>
      <c r="H216" s="640" t="s">
        <v>5</v>
      </c>
      <c r="L216" s="644"/>
      <c r="M216" s="643"/>
      <c r="N216" s="642"/>
      <c r="O216" s="642"/>
      <c r="P216" s="642"/>
      <c r="Q216" s="642"/>
      <c r="R216" s="642"/>
      <c r="S216" s="642"/>
      <c r="T216" s="641"/>
      <c r="AR216" s="640" t="s">
        <v>566</v>
      </c>
      <c r="AS216" s="640" t="s">
        <v>83</v>
      </c>
      <c r="AT216" s="639" t="s">
        <v>81</v>
      </c>
      <c r="AU216" s="639" t="s">
        <v>36</v>
      </c>
      <c r="AV216" s="639" t="s">
        <v>73</v>
      </c>
      <c r="AW216" s="640" t="s">
        <v>211</v>
      </c>
    </row>
    <row r="217" spans="2:63" s="603" customFormat="1" x14ac:dyDescent="0.3">
      <c r="B217" s="608"/>
      <c r="D217" s="611" t="s">
        <v>566</v>
      </c>
      <c r="E217" s="604" t="s">
        <v>5</v>
      </c>
      <c r="F217" s="610" t="s">
        <v>311</v>
      </c>
      <c r="H217" s="609">
        <v>150</v>
      </c>
      <c r="L217" s="608"/>
      <c r="M217" s="638"/>
      <c r="N217" s="637"/>
      <c r="O217" s="637"/>
      <c r="P217" s="637"/>
      <c r="Q217" s="637"/>
      <c r="R217" s="637"/>
      <c r="S217" s="637"/>
      <c r="T217" s="636"/>
      <c r="AR217" s="604" t="s">
        <v>566</v>
      </c>
      <c r="AS217" s="604" t="s">
        <v>83</v>
      </c>
      <c r="AT217" s="603" t="s">
        <v>83</v>
      </c>
      <c r="AU217" s="603" t="s">
        <v>36</v>
      </c>
      <c r="AV217" s="603" t="s">
        <v>73</v>
      </c>
      <c r="AW217" s="604" t="s">
        <v>211</v>
      </c>
    </row>
    <row r="218" spans="2:63" s="628" customFormat="1" x14ac:dyDescent="0.3">
      <c r="B218" s="633"/>
      <c r="D218" s="611" t="s">
        <v>566</v>
      </c>
      <c r="E218" s="629" t="s">
        <v>5</v>
      </c>
      <c r="F218" s="635" t="s">
        <v>2143</v>
      </c>
      <c r="H218" s="634">
        <v>150</v>
      </c>
      <c r="L218" s="633"/>
      <c r="M218" s="632"/>
      <c r="N218" s="631"/>
      <c r="O218" s="631"/>
      <c r="P218" s="631"/>
      <c r="Q218" s="631"/>
      <c r="R218" s="631"/>
      <c r="S218" s="631"/>
      <c r="T218" s="630"/>
      <c r="AR218" s="629" t="s">
        <v>566</v>
      </c>
      <c r="AS218" s="629" t="s">
        <v>83</v>
      </c>
      <c r="AT218" s="628" t="s">
        <v>803</v>
      </c>
      <c r="AU218" s="628" t="s">
        <v>36</v>
      </c>
      <c r="AV218" s="628" t="s">
        <v>81</v>
      </c>
      <c r="AW218" s="629" t="s">
        <v>211</v>
      </c>
    </row>
    <row r="219" spans="2:63" s="597" customFormat="1" ht="25.5" customHeight="1" x14ac:dyDescent="0.3">
      <c r="B219" s="215"/>
      <c r="C219" s="214" t="s">
        <v>554</v>
      </c>
      <c r="D219" s="214" t="s">
        <v>466</v>
      </c>
      <c r="E219" s="213" t="s">
        <v>2244</v>
      </c>
      <c r="F219" s="209" t="s">
        <v>2243</v>
      </c>
      <c r="G219" s="212" t="s">
        <v>794</v>
      </c>
      <c r="H219" s="211">
        <v>2.9369999999999998</v>
      </c>
      <c r="I219" s="210"/>
      <c r="J219" s="210"/>
      <c r="K219" s="209"/>
      <c r="L219" s="194"/>
      <c r="M219" s="616" t="s">
        <v>5</v>
      </c>
      <c r="N219" s="615" t="s">
        <v>44</v>
      </c>
      <c r="O219" s="614">
        <v>14.31</v>
      </c>
      <c r="P219" s="614">
        <f>O219*H219</f>
        <v>42.028469999999999</v>
      </c>
      <c r="Q219" s="614">
        <v>0</v>
      </c>
      <c r="R219" s="614">
        <f>Q219*H219</f>
        <v>0</v>
      </c>
      <c r="S219" s="614">
        <v>2.2000000000000002</v>
      </c>
      <c r="T219" s="613">
        <f>S219*H219</f>
        <v>6.4614000000000003</v>
      </c>
      <c r="AP219" s="200" t="s">
        <v>803</v>
      </c>
      <c r="AR219" s="200" t="s">
        <v>466</v>
      </c>
      <c r="AS219" s="200" t="s">
        <v>83</v>
      </c>
      <c r="AW219" s="200" t="s">
        <v>211</v>
      </c>
      <c r="BC219" s="204">
        <f>IF(N219="základní",J219,0)</f>
        <v>0</v>
      </c>
      <c r="BD219" s="204">
        <f>IF(N219="snížená",J219,0)</f>
        <v>0</v>
      </c>
      <c r="BE219" s="204">
        <f>IF(N219="zákl. přenesená",J219,0)</f>
        <v>0</v>
      </c>
      <c r="BF219" s="204">
        <f>IF(N219="sníž. přenesená",J219,0)</f>
        <v>0</v>
      </c>
      <c r="BG219" s="204">
        <f>IF(N219="nulová",J219,0)</f>
        <v>0</v>
      </c>
      <c r="BH219" s="200" t="s">
        <v>81</v>
      </c>
      <c r="BI219" s="204">
        <f>ROUND(I219*H219,2)</f>
        <v>0</v>
      </c>
      <c r="BJ219" s="200" t="s">
        <v>803</v>
      </c>
      <c r="BK219" s="200" t="s">
        <v>2242</v>
      </c>
    </row>
    <row r="220" spans="2:63" s="639" customFormat="1" x14ac:dyDescent="0.3">
      <c r="B220" s="644"/>
      <c r="D220" s="611" t="s">
        <v>566</v>
      </c>
      <c r="E220" s="640" t="s">
        <v>5</v>
      </c>
      <c r="F220" s="645" t="s">
        <v>2240</v>
      </c>
      <c r="H220" s="640" t="s">
        <v>5</v>
      </c>
      <c r="L220" s="644"/>
      <c r="M220" s="643"/>
      <c r="N220" s="642"/>
      <c r="O220" s="642"/>
      <c r="P220" s="642"/>
      <c r="Q220" s="642"/>
      <c r="R220" s="642"/>
      <c r="S220" s="642"/>
      <c r="T220" s="641"/>
      <c r="AR220" s="640" t="s">
        <v>566</v>
      </c>
      <c r="AS220" s="640" t="s">
        <v>83</v>
      </c>
      <c r="AT220" s="639" t="s">
        <v>81</v>
      </c>
      <c r="AU220" s="639" t="s">
        <v>36</v>
      </c>
      <c r="AV220" s="639" t="s">
        <v>73</v>
      </c>
      <c r="AW220" s="640" t="s">
        <v>211</v>
      </c>
    </row>
    <row r="221" spans="2:63" s="639" customFormat="1" x14ac:dyDescent="0.3">
      <c r="B221" s="644"/>
      <c r="D221" s="611" t="s">
        <v>566</v>
      </c>
      <c r="E221" s="640" t="s">
        <v>5</v>
      </c>
      <c r="F221" s="645" t="s">
        <v>2171</v>
      </c>
      <c r="H221" s="640" t="s">
        <v>5</v>
      </c>
      <c r="L221" s="644"/>
      <c r="M221" s="643"/>
      <c r="N221" s="642"/>
      <c r="O221" s="642"/>
      <c r="P221" s="642"/>
      <c r="Q221" s="642"/>
      <c r="R221" s="642"/>
      <c r="S221" s="642"/>
      <c r="T221" s="641"/>
      <c r="AR221" s="640" t="s">
        <v>566</v>
      </c>
      <c r="AS221" s="640" t="s">
        <v>83</v>
      </c>
      <c r="AT221" s="639" t="s">
        <v>81</v>
      </c>
      <c r="AU221" s="639" t="s">
        <v>36</v>
      </c>
      <c r="AV221" s="639" t="s">
        <v>73</v>
      </c>
      <c r="AW221" s="640" t="s">
        <v>211</v>
      </c>
    </row>
    <row r="222" spans="2:63" s="603" customFormat="1" x14ac:dyDescent="0.3">
      <c r="B222" s="608"/>
      <c r="D222" s="611" t="s">
        <v>566</v>
      </c>
      <c r="E222" s="604" t="s">
        <v>5</v>
      </c>
      <c r="F222" s="610" t="s">
        <v>2241</v>
      </c>
      <c r="H222" s="609">
        <v>7.1999999999999995E-2</v>
      </c>
      <c r="L222" s="608"/>
      <c r="M222" s="638"/>
      <c r="N222" s="637"/>
      <c r="O222" s="637"/>
      <c r="P222" s="637"/>
      <c r="Q222" s="637"/>
      <c r="R222" s="637"/>
      <c r="S222" s="637"/>
      <c r="T222" s="636"/>
      <c r="AR222" s="604" t="s">
        <v>566</v>
      </c>
      <c r="AS222" s="604" t="s">
        <v>83</v>
      </c>
      <c r="AT222" s="603" t="s">
        <v>83</v>
      </c>
      <c r="AU222" s="603" t="s">
        <v>36</v>
      </c>
      <c r="AV222" s="603" t="s">
        <v>73</v>
      </c>
      <c r="AW222" s="604" t="s">
        <v>211</v>
      </c>
    </row>
    <row r="223" spans="2:63" s="639" customFormat="1" x14ac:dyDescent="0.3">
      <c r="B223" s="644"/>
      <c r="D223" s="611" t="s">
        <v>566</v>
      </c>
      <c r="E223" s="640" t="s">
        <v>5</v>
      </c>
      <c r="F223" s="645" t="s">
        <v>2240</v>
      </c>
      <c r="H223" s="640" t="s">
        <v>5</v>
      </c>
      <c r="L223" s="644"/>
      <c r="M223" s="643"/>
      <c r="N223" s="642"/>
      <c r="O223" s="642"/>
      <c r="P223" s="642"/>
      <c r="Q223" s="642"/>
      <c r="R223" s="642"/>
      <c r="S223" s="642"/>
      <c r="T223" s="641"/>
      <c r="AR223" s="640" t="s">
        <v>566</v>
      </c>
      <c r="AS223" s="640" t="s">
        <v>83</v>
      </c>
      <c r="AT223" s="639" t="s">
        <v>81</v>
      </c>
      <c r="AU223" s="639" t="s">
        <v>36</v>
      </c>
      <c r="AV223" s="639" t="s">
        <v>73</v>
      </c>
      <c r="AW223" s="640" t="s">
        <v>211</v>
      </c>
    </row>
    <row r="224" spans="2:63" s="639" customFormat="1" x14ac:dyDescent="0.3">
      <c r="B224" s="644"/>
      <c r="D224" s="611" t="s">
        <v>566</v>
      </c>
      <c r="E224" s="640" t="s">
        <v>5</v>
      </c>
      <c r="F224" s="645" t="s">
        <v>2239</v>
      </c>
      <c r="H224" s="640" t="s">
        <v>5</v>
      </c>
      <c r="L224" s="644"/>
      <c r="M224" s="643"/>
      <c r="N224" s="642"/>
      <c r="O224" s="642"/>
      <c r="P224" s="642"/>
      <c r="Q224" s="642"/>
      <c r="R224" s="642"/>
      <c r="S224" s="642"/>
      <c r="T224" s="641"/>
      <c r="AR224" s="640" t="s">
        <v>566</v>
      </c>
      <c r="AS224" s="640" t="s">
        <v>83</v>
      </c>
      <c r="AT224" s="639" t="s">
        <v>81</v>
      </c>
      <c r="AU224" s="639" t="s">
        <v>36</v>
      </c>
      <c r="AV224" s="639" t="s">
        <v>73</v>
      </c>
      <c r="AW224" s="640" t="s">
        <v>211</v>
      </c>
    </row>
    <row r="225" spans="2:63" s="603" customFormat="1" x14ac:dyDescent="0.3">
      <c r="B225" s="608"/>
      <c r="D225" s="611" t="s">
        <v>566</v>
      </c>
      <c r="E225" s="604" t="s">
        <v>5</v>
      </c>
      <c r="F225" s="610" t="s">
        <v>2238</v>
      </c>
      <c r="H225" s="609">
        <v>0.25600000000000001</v>
      </c>
      <c r="L225" s="608"/>
      <c r="M225" s="638"/>
      <c r="N225" s="637"/>
      <c r="O225" s="637"/>
      <c r="P225" s="637"/>
      <c r="Q225" s="637"/>
      <c r="R225" s="637"/>
      <c r="S225" s="637"/>
      <c r="T225" s="636"/>
      <c r="AR225" s="604" t="s">
        <v>566</v>
      </c>
      <c r="AS225" s="604" t="s">
        <v>83</v>
      </c>
      <c r="AT225" s="603" t="s">
        <v>83</v>
      </c>
      <c r="AU225" s="603" t="s">
        <v>36</v>
      </c>
      <c r="AV225" s="603" t="s">
        <v>73</v>
      </c>
      <c r="AW225" s="604" t="s">
        <v>211</v>
      </c>
    </row>
    <row r="226" spans="2:63" s="603" customFormat="1" x14ac:dyDescent="0.3">
      <c r="B226" s="608"/>
      <c r="D226" s="611" t="s">
        <v>566</v>
      </c>
      <c r="E226" s="604" t="s">
        <v>5</v>
      </c>
      <c r="F226" s="610" t="s">
        <v>2237</v>
      </c>
      <c r="H226" s="609">
        <v>1.8480000000000001</v>
      </c>
      <c r="L226" s="608"/>
      <c r="M226" s="638"/>
      <c r="N226" s="637"/>
      <c r="O226" s="637"/>
      <c r="P226" s="637"/>
      <c r="Q226" s="637"/>
      <c r="R226" s="637"/>
      <c r="S226" s="637"/>
      <c r="T226" s="636"/>
      <c r="AR226" s="604" t="s">
        <v>566</v>
      </c>
      <c r="AS226" s="604" t="s">
        <v>83</v>
      </c>
      <c r="AT226" s="603" t="s">
        <v>83</v>
      </c>
      <c r="AU226" s="603" t="s">
        <v>36</v>
      </c>
      <c r="AV226" s="603" t="s">
        <v>73</v>
      </c>
      <c r="AW226" s="604" t="s">
        <v>211</v>
      </c>
    </row>
    <row r="227" spans="2:63" s="603" customFormat="1" x14ac:dyDescent="0.3">
      <c r="B227" s="608"/>
      <c r="D227" s="611" t="s">
        <v>566</v>
      </c>
      <c r="E227" s="604" t="s">
        <v>5</v>
      </c>
      <c r="F227" s="610" t="s">
        <v>2236</v>
      </c>
      <c r="H227" s="609">
        <v>0.76100000000000001</v>
      </c>
      <c r="L227" s="608"/>
      <c r="M227" s="638"/>
      <c r="N227" s="637"/>
      <c r="O227" s="637"/>
      <c r="P227" s="637"/>
      <c r="Q227" s="637"/>
      <c r="R227" s="637"/>
      <c r="S227" s="637"/>
      <c r="T227" s="636"/>
      <c r="AR227" s="604" t="s">
        <v>566</v>
      </c>
      <c r="AS227" s="604" t="s">
        <v>83</v>
      </c>
      <c r="AT227" s="603" t="s">
        <v>83</v>
      </c>
      <c r="AU227" s="603" t="s">
        <v>36</v>
      </c>
      <c r="AV227" s="603" t="s">
        <v>73</v>
      </c>
      <c r="AW227" s="604" t="s">
        <v>211</v>
      </c>
    </row>
    <row r="228" spans="2:63" s="628" customFormat="1" x14ac:dyDescent="0.3">
      <c r="B228" s="633"/>
      <c r="D228" s="611" t="s">
        <v>566</v>
      </c>
      <c r="E228" s="629" t="s">
        <v>5</v>
      </c>
      <c r="F228" s="635" t="s">
        <v>2143</v>
      </c>
      <c r="H228" s="634">
        <v>2.9369999999999998</v>
      </c>
      <c r="L228" s="633"/>
      <c r="M228" s="632"/>
      <c r="N228" s="631"/>
      <c r="O228" s="631"/>
      <c r="P228" s="631"/>
      <c r="Q228" s="631"/>
      <c r="R228" s="631"/>
      <c r="S228" s="631"/>
      <c r="T228" s="630"/>
      <c r="AR228" s="629" t="s">
        <v>566</v>
      </c>
      <c r="AS228" s="629" t="s">
        <v>83</v>
      </c>
      <c r="AT228" s="628" t="s">
        <v>803</v>
      </c>
      <c r="AU228" s="628" t="s">
        <v>36</v>
      </c>
      <c r="AV228" s="628" t="s">
        <v>81</v>
      </c>
      <c r="AW228" s="629" t="s">
        <v>211</v>
      </c>
    </row>
    <row r="229" spans="2:63" s="597" customFormat="1" ht="25.5" customHeight="1" x14ac:dyDescent="0.3">
      <c r="B229" s="215"/>
      <c r="C229" s="214" t="s">
        <v>558</v>
      </c>
      <c r="D229" s="214" t="s">
        <v>466</v>
      </c>
      <c r="E229" s="213" t="s">
        <v>2235</v>
      </c>
      <c r="F229" s="209" t="s">
        <v>2234</v>
      </c>
      <c r="G229" s="212" t="s">
        <v>680</v>
      </c>
      <c r="H229" s="211">
        <v>20</v>
      </c>
      <c r="I229" s="210"/>
      <c r="J229" s="210"/>
      <c r="K229" s="209"/>
      <c r="L229" s="194"/>
      <c r="M229" s="616" t="s">
        <v>5</v>
      </c>
      <c r="N229" s="615" t="s">
        <v>44</v>
      </c>
      <c r="O229" s="614">
        <v>1.2549999999999999</v>
      </c>
      <c r="P229" s="614">
        <f>O229*H229</f>
        <v>25.099999999999998</v>
      </c>
      <c r="Q229" s="614">
        <v>0</v>
      </c>
      <c r="R229" s="614">
        <f>Q229*H229</f>
        <v>0</v>
      </c>
      <c r="S229" s="614">
        <v>7.8E-2</v>
      </c>
      <c r="T229" s="613">
        <f>S229*H229</f>
        <v>1.56</v>
      </c>
      <c r="AP229" s="200" t="s">
        <v>803</v>
      </c>
      <c r="AR229" s="200" t="s">
        <v>466</v>
      </c>
      <c r="AS229" s="200" t="s">
        <v>83</v>
      </c>
      <c r="AW229" s="200" t="s">
        <v>211</v>
      </c>
      <c r="BC229" s="204">
        <f>IF(N229="základní",J229,0)</f>
        <v>0</v>
      </c>
      <c r="BD229" s="204">
        <f>IF(N229="snížená",J229,0)</f>
        <v>0</v>
      </c>
      <c r="BE229" s="204">
        <f>IF(N229="zákl. přenesená",J229,0)</f>
        <v>0</v>
      </c>
      <c r="BF229" s="204">
        <f>IF(N229="sníž. přenesená",J229,0)</f>
        <v>0</v>
      </c>
      <c r="BG229" s="204">
        <f>IF(N229="nulová",J229,0)</f>
        <v>0</v>
      </c>
      <c r="BH229" s="200" t="s">
        <v>81</v>
      </c>
      <c r="BI229" s="204">
        <f>ROUND(I229*H229,2)</f>
        <v>0</v>
      </c>
      <c r="BJ229" s="200" t="s">
        <v>803</v>
      </c>
      <c r="BK229" s="200" t="s">
        <v>2233</v>
      </c>
    </row>
    <row r="230" spans="2:63" s="639" customFormat="1" x14ac:dyDescent="0.3">
      <c r="B230" s="644"/>
      <c r="D230" s="611" t="s">
        <v>566</v>
      </c>
      <c r="E230" s="640" t="s">
        <v>5</v>
      </c>
      <c r="F230" s="645" t="s">
        <v>2232</v>
      </c>
      <c r="H230" s="640" t="s">
        <v>5</v>
      </c>
      <c r="L230" s="644"/>
      <c r="M230" s="643"/>
      <c r="N230" s="642"/>
      <c r="O230" s="642"/>
      <c r="P230" s="642"/>
      <c r="Q230" s="642"/>
      <c r="R230" s="642"/>
      <c r="S230" s="642"/>
      <c r="T230" s="641"/>
      <c r="AR230" s="640" t="s">
        <v>566</v>
      </c>
      <c r="AS230" s="640" t="s">
        <v>83</v>
      </c>
      <c r="AT230" s="639" t="s">
        <v>81</v>
      </c>
      <c r="AU230" s="639" t="s">
        <v>36</v>
      </c>
      <c r="AV230" s="639" t="s">
        <v>73</v>
      </c>
      <c r="AW230" s="640" t="s">
        <v>211</v>
      </c>
    </row>
    <row r="231" spans="2:63" s="603" customFormat="1" x14ac:dyDescent="0.3">
      <c r="B231" s="608"/>
      <c r="D231" s="611" t="s">
        <v>566</v>
      </c>
      <c r="E231" s="604" t="s">
        <v>5</v>
      </c>
      <c r="F231" s="610" t="s">
        <v>495</v>
      </c>
      <c r="H231" s="609">
        <v>20</v>
      </c>
      <c r="L231" s="608"/>
      <c r="M231" s="638"/>
      <c r="N231" s="637"/>
      <c r="O231" s="637"/>
      <c r="P231" s="637"/>
      <c r="Q231" s="637"/>
      <c r="R231" s="637"/>
      <c r="S231" s="637"/>
      <c r="T231" s="636"/>
      <c r="AR231" s="604" t="s">
        <v>566</v>
      </c>
      <c r="AS231" s="604" t="s">
        <v>83</v>
      </c>
      <c r="AT231" s="603" t="s">
        <v>83</v>
      </c>
      <c r="AU231" s="603" t="s">
        <v>36</v>
      </c>
      <c r="AV231" s="603" t="s">
        <v>81</v>
      </c>
      <c r="AW231" s="604" t="s">
        <v>211</v>
      </c>
    </row>
    <row r="232" spans="2:63" s="597" customFormat="1" ht="16.5" customHeight="1" x14ac:dyDescent="0.3">
      <c r="B232" s="215"/>
      <c r="C232" s="214" t="s">
        <v>575</v>
      </c>
      <c r="D232" s="214" t="s">
        <v>466</v>
      </c>
      <c r="E232" s="213" t="s">
        <v>2231</v>
      </c>
      <c r="F232" s="209" t="s">
        <v>2230</v>
      </c>
      <c r="G232" s="212" t="s">
        <v>680</v>
      </c>
      <c r="H232" s="211">
        <v>14</v>
      </c>
      <c r="I232" s="210"/>
      <c r="J232" s="210"/>
      <c r="K232" s="209"/>
      <c r="L232" s="194"/>
      <c r="M232" s="616" t="s">
        <v>5</v>
      </c>
      <c r="N232" s="615" t="s">
        <v>44</v>
      </c>
      <c r="O232" s="614">
        <v>6.4809999999999999</v>
      </c>
      <c r="P232" s="614">
        <f>O232*H232</f>
        <v>90.733999999999995</v>
      </c>
      <c r="Q232" s="614">
        <v>0</v>
      </c>
      <c r="R232" s="614">
        <f>Q232*H232</f>
        <v>0</v>
      </c>
      <c r="S232" s="614">
        <v>0.46</v>
      </c>
      <c r="T232" s="613">
        <f>S232*H232</f>
        <v>6.44</v>
      </c>
      <c r="AP232" s="200" t="s">
        <v>803</v>
      </c>
      <c r="AR232" s="200" t="s">
        <v>466</v>
      </c>
      <c r="AS232" s="200" t="s">
        <v>83</v>
      </c>
      <c r="AW232" s="200" t="s">
        <v>211</v>
      </c>
      <c r="BC232" s="204">
        <f>IF(N232="základní",J232,0)</f>
        <v>0</v>
      </c>
      <c r="BD232" s="204">
        <f>IF(N232="snížená",J232,0)</f>
        <v>0</v>
      </c>
      <c r="BE232" s="204">
        <f>IF(N232="zákl. přenesená",J232,0)</f>
        <v>0</v>
      </c>
      <c r="BF232" s="204">
        <f>IF(N232="sníž. přenesená",J232,0)</f>
        <v>0</v>
      </c>
      <c r="BG232" s="204">
        <f>IF(N232="nulová",J232,0)</f>
        <v>0</v>
      </c>
      <c r="BH232" s="200" t="s">
        <v>81</v>
      </c>
      <c r="BI232" s="204">
        <f>ROUND(I232*H232,2)</f>
        <v>0</v>
      </c>
      <c r="BJ232" s="200" t="s">
        <v>803</v>
      </c>
      <c r="BK232" s="200" t="s">
        <v>2229</v>
      </c>
    </row>
    <row r="233" spans="2:63" s="603" customFormat="1" x14ac:dyDescent="0.3">
      <c r="B233" s="608"/>
      <c r="D233" s="611" t="s">
        <v>566</v>
      </c>
      <c r="E233" s="604" t="s">
        <v>5</v>
      </c>
      <c r="F233" s="610" t="s">
        <v>2228</v>
      </c>
      <c r="H233" s="609">
        <v>3</v>
      </c>
      <c r="L233" s="608"/>
      <c r="M233" s="638"/>
      <c r="N233" s="637"/>
      <c r="O233" s="637"/>
      <c r="P233" s="637"/>
      <c r="Q233" s="637"/>
      <c r="R233" s="637"/>
      <c r="S233" s="637"/>
      <c r="T233" s="636"/>
      <c r="AR233" s="604" t="s">
        <v>566</v>
      </c>
      <c r="AS233" s="604" t="s">
        <v>83</v>
      </c>
      <c r="AT233" s="603" t="s">
        <v>83</v>
      </c>
      <c r="AU233" s="603" t="s">
        <v>36</v>
      </c>
      <c r="AV233" s="603" t="s">
        <v>73</v>
      </c>
      <c r="AW233" s="604" t="s">
        <v>211</v>
      </c>
    </row>
    <row r="234" spans="2:63" s="603" customFormat="1" x14ac:dyDescent="0.3">
      <c r="B234" s="608"/>
      <c r="D234" s="611" t="s">
        <v>566</v>
      </c>
      <c r="E234" s="604" t="s">
        <v>5</v>
      </c>
      <c r="F234" s="610" t="s">
        <v>2227</v>
      </c>
      <c r="H234" s="609">
        <v>11</v>
      </c>
      <c r="L234" s="608"/>
      <c r="M234" s="638"/>
      <c r="N234" s="637"/>
      <c r="O234" s="637"/>
      <c r="P234" s="637"/>
      <c r="Q234" s="637"/>
      <c r="R234" s="637"/>
      <c r="S234" s="637"/>
      <c r="T234" s="636"/>
      <c r="AR234" s="604" t="s">
        <v>566</v>
      </c>
      <c r="AS234" s="604" t="s">
        <v>83</v>
      </c>
      <c r="AT234" s="603" t="s">
        <v>83</v>
      </c>
      <c r="AU234" s="603" t="s">
        <v>36</v>
      </c>
      <c r="AV234" s="603" t="s">
        <v>73</v>
      </c>
      <c r="AW234" s="604" t="s">
        <v>211</v>
      </c>
    </row>
    <row r="235" spans="2:63" s="628" customFormat="1" x14ac:dyDescent="0.3">
      <c r="B235" s="633"/>
      <c r="D235" s="611" t="s">
        <v>566</v>
      </c>
      <c r="E235" s="629" t="s">
        <v>5</v>
      </c>
      <c r="F235" s="635" t="s">
        <v>2143</v>
      </c>
      <c r="H235" s="634">
        <v>14</v>
      </c>
      <c r="L235" s="633"/>
      <c r="M235" s="632"/>
      <c r="N235" s="631"/>
      <c r="O235" s="631"/>
      <c r="P235" s="631"/>
      <c r="Q235" s="631"/>
      <c r="R235" s="631"/>
      <c r="S235" s="631"/>
      <c r="T235" s="630"/>
      <c r="AR235" s="629" t="s">
        <v>566</v>
      </c>
      <c r="AS235" s="629" t="s">
        <v>83</v>
      </c>
      <c r="AT235" s="628" t="s">
        <v>803</v>
      </c>
      <c r="AU235" s="628" t="s">
        <v>36</v>
      </c>
      <c r="AV235" s="628" t="s">
        <v>81</v>
      </c>
      <c r="AW235" s="629" t="s">
        <v>211</v>
      </c>
    </row>
    <row r="236" spans="2:63" s="597" customFormat="1" ht="16.5" customHeight="1" x14ac:dyDescent="0.3">
      <c r="B236" s="215"/>
      <c r="C236" s="214" t="s">
        <v>217</v>
      </c>
      <c r="D236" s="214" t="s">
        <v>466</v>
      </c>
      <c r="E236" s="213" t="s">
        <v>2226</v>
      </c>
      <c r="F236" s="209" t="s">
        <v>2225</v>
      </c>
      <c r="G236" s="212" t="s">
        <v>680</v>
      </c>
      <c r="H236" s="211">
        <v>17</v>
      </c>
      <c r="I236" s="210"/>
      <c r="J236" s="210"/>
      <c r="K236" s="209"/>
      <c r="L236" s="194"/>
      <c r="M236" s="616" t="s">
        <v>5</v>
      </c>
      <c r="N236" s="615" t="s">
        <v>44</v>
      </c>
      <c r="O236" s="614">
        <v>0.83699999999999997</v>
      </c>
      <c r="P236" s="614">
        <f>O236*H236</f>
        <v>14.228999999999999</v>
      </c>
      <c r="Q236" s="614">
        <v>0</v>
      </c>
      <c r="R236" s="614">
        <f>Q236*H236</f>
        <v>0</v>
      </c>
      <c r="S236" s="614">
        <v>3.2000000000000001E-2</v>
      </c>
      <c r="T236" s="613">
        <f>S236*H236</f>
        <v>0.54400000000000004</v>
      </c>
      <c r="AP236" s="200" t="s">
        <v>803</v>
      </c>
      <c r="AR236" s="200" t="s">
        <v>466</v>
      </c>
      <c r="AS236" s="200" t="s">
        <v>83</v>
      </c>
      <c r="AW236" s="200" t="s">
        <v>211</v>
      </c>
      <c r="BC236" s="204">
        <f>IF(N236="základní",J236,0)</f>
        <v>0</v>
      </c>
      <c r="BD236" s="204">
        <f>IF(N236="snížená",J236,0)</f>
        <v>0</v>
      </c>
      <c r="BE236" s="204">
        <f>IF(N236="zákl. přenesená",J236,0)</f>
        <v>0</v>
      </c>
      <c r="BF236" s="204">
        <f>IF(N236="sníž. přenesená",J236,0)</f>
        <v>0</v>
      </c>
      <c r="BG236" s="204">
        <f>IF(N236="nulová",J236,0)</f>
        <v>0</v>
      </c>
      <c r="BH236" s="200" t="s">
        <v>81</v>
      </c>
      <c r="BI236" s="204">
        <f>ROUND(I236*H236,2)</f>
        <v>0</v>
      </c>
      <c r="BJ236" s="200" t="s">
        <v>803</v>
      </c>
      <c r="BK236" s="200" t="s">
        <v>2224</v>
      </c>
    </row>
    <row r="237" spans="2:63" s="639" customFormat="1" x14ac:dyDescent="0.3">
      <c r="B237" s="644"/>
      <c r="D237" s="611" t="s">
        <v>566</v>
      </c>
      <c r="E237" s="640" t="s">
        <v>5</v>
      </c>
      <c r="F237" s="645" t="s">
        <v>2223</v>
      </c>
      <c r="H237" s="640" t="s">
        <v>5</v>
      </c>
      <c r="L237" s="644"/>
      <c r="M237" s="643"/>
      <c r="N237" s="642"/>
      <c r="O237" s="642"/>
      <c r="P237" s="642"/>
      <c r="Q237" s="642"/>
      <c r="R237" s="642"/>
      <c r="S237" s="642"/>
      <c r="T237" s="641"/>
      <c r="AR237" s="640" t="s">
        <v>566</v>
      </c>
      <c r="AS237" s="640" t="s">
        <v>83</v>
      </c>
      <c r="AT237" s="639" t="s">
        <v>81</v>
      </c>
      <c r="AU237" s="639" t="s">
        <v>36</v>
      </c>
      <c r="AV237" s="639" t="s">
        <v>73</v>
      </c>
      <c r="AW237" s="640" t="s">
        <v>211</v>
      </c>
    </row>
    <row r="238" spans="2:63" s="603" customFormat="1" x14ac:dyDescent="0.3">
      <c r="B238" s="608"/>
      <c r="D238" s="611" t="s">
        <v>566</v>
      </c>
      <c r="E238" s="604" t="s">
        <v>5</v>
      </c>
      <c r="F238" s="610" t="s">
        <v>81</v>
      </c>
      <c r="H238" s="609">
        <v>1</v>
      </c>
      <c r="L238" s="608"/>
      <c r="M238" s="638"/>
      <c r="N238" s="637"/>
      <c r="O238" s="637"/>
      <c r="P238" s="637"/>
      <c r="Q238" s="637"/>
      <c r="R238" s="637"/>
      <c r="S238" s="637"/>
      <c r="T238" s="636"/>
      <c r="AR238" s="604" t="s">
        <v>566</v>
      </c>
      <c r="AS238" s="604" t="s">
        <v>83</v>
      </c>
      <c r="AT238" s="603" t="s">
        <v>83</v>
      </c>
      <c r="AU238" s="603" t="s">
        <v>36</v>
      </c>
      <c r="AV238" s="603" t="s">
        <v>73</v>
      </c>
      <c r="AW238" s="604" t="s">
        <v>211</v>
      </c>
    </row>
    <row r="239" spans="2:63" s="639" customFormat="1" x14ac:dyDescent="0.3">
      <c r="B239" s="644"/>
      <c r="D239" s="611" t="s">
        <v>566</v>
      </c>
      <c r="E239" s="640" t="s">
        <v>5</v>
      </c>
      <c r="F239" s="645" t="s">
        <v>2222</v>
      </c>
      <c r="H239" s="640" t="s">
        <v>5</v>
      </c>
      <c r="L239" s="644"/>
      <c r="M239" s="643"/>
      <c r="N239" s="642"/>
      <c r="O239" s="642"/>
      <c r="P239" s="642"/>
      <c r="Q239" s="642"/>
      <c r="R239" s="642"/>
      <c r="S239" s="642"/>
      <c r="T239" s="641"/>
      <c r="AR239" s="640" t="s">
        <v>566</v>
      </c>
      <c r="AS239" s="640" t="s">
        <v>83</v>
      </c>
      <c r="AT239" s="639" t="s">
        <v>81</v>
      </c>
      <c r="AU239" s="639" t="s">
        <v>36</v>
      </c>
      <c r="AV239" s="639" t="s">
        <v>73</v>
      </c>
      <c r="AW239" s="640" t="s">
        <v>211</v>
      </c>
    </row>
    <row r="240" spans="2:63" s="603" customFormat="1" x14ac:dyDescent="0.3">
      <c r="B240" s="608"/>
      <c r="D240" s="611" t="s">
        <v>566</v>
      </c>
      <c r="E240" s="604" t="s">
        <v>5</v>
      </c>
      <c r="F240" s="610" t="s">
        <v>2221</v>
      </c>
      <c r="H240" s="609">
        <v>9</v>
      </c>
      <c r="L240" s="608"/>
      <c r="M240" s="638"/>
      <c r="N240" s="637"/>
      <c r="O240" s="637"/>
      <c r="P240" s="637"/>
      <c r="Q240" s="637"/>
      <c r="R240" s="637"/>
      <c r="S240" s="637"/>
      <c r="T240" s="636"/>
      <c r="AR240" s="604" t="s">
        <v>566</v>
      </c>
      <c r="AS240" s="604" t="s">
        <v>83</v>
      </c>
      <c r="AT240" s="603" t="s">
        <v>83</v>
      </c>
      <c r="AU240" s="603" t="s">
        <v>36</v>
      </c>
      <c r="AV240" s="603" t="s">
        <v>73</v>
      </c>
      <c r="AW240" s="604" t="s">
        <v>211</v>
      </c>
    </row>
    <row r="241" spans="2:63" s="639" customFormat="1" x14ac:dyDescent="0.3">
      <c r="B241" s="644"/>
      <c r="D241" s="611" t="s">
        <v>566</v>
      </c>
      <c r="E241" s="640" t="s">
        <v>5</v>
      </c>
      <c r="F241" s="645" t="s">
        <v>2220</v>
      </c>
      <c r="H241" s="640" t="s">
        <v>5</v>
      </c>
      <c r="L241" s="644"/>
      <c r="M241" s="643"/>
      <c r="N241" s="642"/>
      <c r="O241" s="642"/>
      <c r="P241" s="642"/>
      <c r="Q241" s="642"/>
      <c r="R241" s="642"/>
      <c r="S241" s="642"/>
      <c r="T241" s="641"/>
      <c r="AR241" s="640" t="s">
        <v>566</v>
      </c>
      <c r="AS241" s="640" t="s">
        <v>83</v>
      </c>
      <c r="AT241" s="639" t="s">
        <v>81</v>
      </c>
      <c r="AU241" s="639" t="s">
        <v>36</v>
      </c>
      <c r="AV241" s="639" t="s">
        <v>73</v>
      </c>
      <c r="AW241" s="640" t="s">
        <v>211</v>
      </c>
    </row>
    <row r="242" spans="2:63" s="603" customFormat="1" x14ac:dyDescent="0.3">
      <c r="B242" s="608"/>
      <c r="D242" s="611" t="s">
        <v>566</v>
      </c>
      <c r="E242" s="604" t="s">
        <v>5</v>
      </c>
      <c r="F242" s="610" t="s">
        <v>803</v>
      </c>
      <c r="H242" s="609">
        <v>4</v>
      </c>
      <c r="L242" s="608"/>
      <c r="M242" s="638"/>
      <c r="N242" s="637"/>
      <c r="O242" s="637"/>
      <c r="P242" s="637"/>
      <c r="Q242" s="637"/>
      <c r="R242" s="637"/>
      <c r="S242" s="637"/>
      <c r="T242" s="636"/>
      <c r="AR242" s="604" t="s">
        <v>566</v>
      </c>
      <c r="AS242" s="604" t="s">
        <v>83</v>
      </c>
      <c r="AT242" s="603" t="s">
        <v>83</v>
      </c>
      <c r="AU242" s="603" t="s">
        <v>36</v>
      </c>
      <c r="AV242" s="603" t="s">
        <v>73</v>
      </c>
      <c r="AW242" s="604" t="s">
        <v>211</v>
      </c>
    </row>
    <row r="243" spans="2:63" s="639" customFormat="1" x14ac:dyDescent="0.3">
      <c r="B243" s="644"/>
      <c r="D243" s="611" t="s">
        <v>566</v>
      </c>
      <c r="E243" s="640" t="s">
        <v>5</v>
      </c>
      <c r="F243" s="645" t="s">
        <v>2219</v>
      </c>
      <c r="H243" s="640" t="s">
        <v>5</v>
      </c>
      <c r="L243" s="644"/>
      <c r="M243" s="643"/>
      <c r="N243" s="642"/>
      <c r="O243" s="642"/>
      <c r="P243" s="642"/>
      <c r="Q243" s="642"/>
      <c r="R243" s="642"/>
      <c r="S243" s="642"/>
      <c r="T243" s="641"/>
      <c r="AR243" s="640" t="s">
        <v>566</v>
      </c>
      <c r="AS243" s="640" t="s">
        <v>83</v>
      </c>
      <c r="AT243" s="639" t="s">
        <v>81</v>
      </c>
      <c r="AU243" s="639" t="s">
        <v>36</v>
      </c>
      <c r="AV243" s="639" t="s">
        <v>73</v>
      </c>
      <c r="AW243" s="640" t="s">
        <v>211</v>
      </c>
    </row>
    <row r="244" spans="2:63" s="603" customFormat="1" x14ac:dyDescent="0.3">
      <c r="B244" s="608"/>
      <c r="D244" s="611" t="s">
        <v>566</v>
      </c>
      <c r="E244" s="604" t="s">
        <v>5</v>
      </c>
      <c r="F244" s="610" t="s">
        <v>799</v>
      </c>
      <c r="H244" s="609">
        <v>3</v>
      </c>
      <c r="L244" s="608"/>
      <c r="M244" s="638"/>
      <c r="N244" s="637"/>
      <c r="O244" s="637"/>
      <c r="P244" s="637"/>
      <c r="Q244" s="637"/>
      <c r="R244" s="637"/>
      <c r="S244" s="637"/>
      <c r="T244" s="636"/>
      <c r="AR244" s="604" t="s">
        <v>566</v>
      </c>
      <c r="AS244" s="604" t="s">
        <v>83</v>
      </c>
      <c r="AT244" s="603" t="s">
        <v>83</v>
      </c>
      <c r="AU244" s="603" t="s">
        <v>36</v>
      </c>
      <c r="AV244" s="603" t="s">
        <v>73</v>
      </c>
      <c r="AW244" s="604" t="s">
        <v>211</v>
      </c>
    </row>
    <row r="245" spans="2:63" s="628" customFormat="1" x14ac:dyDescent="0.3">
      <c r="B245" s="633"/>
      <c r="D245" s="611" t="s">
        <v>566</v>
      </c>
      <c r="E245" s="629" t="s">
        <v>5</v>
      </c>
      <c r="F245" s="635" t="s">
        <v>2143</v>
      </c>
      <c r="H245" s="634">
        <v>17</v>
      </c>
      <c r="L245" s="633"/>
      <c r="M245" s="632"/>
      <c r="N245" s="631"/>
      <c r="O245" s="631"/>
      <c r="P245" s="631"/>
      <c r="Q245" s="631"/>
      <c r="R245" s="631"/>
      <c r="S245" s="631"/>
      <c r="T245" s="630"/>
      <c r="AR245" s="629" t="s">
        <v>566</v>
      </c>
      <c r="AS245" s="629" t="s">
        <v>83</v>
      </c>
      <c r="AT245" s="628" t="s">
        <v>803</v>
      </c>
      <c r="AU245" s="628" t="s">
        <v>36</v>
      </c>
      <c r="AV245" s="628" t="s">
        <v>81</v>
      </c>
      <c r="AW245" s="629" t="s">
        <v>211</v>
      </c>
    </row>
    <row r="246" spans="2:63" s="597" customFormat="1" ht="16.5" customHeight="1" x14ac:dyDescent="0.3">
      <c r="B246" s="215"/>
      <c r="C246" s="214" t="s">
        <v>579</v>
      </c>
      <c r="D246" s="214" t="s">
        <v>466</v>
      </c>
      <c r="E246" s="213" t="s">
        <v>2218</v>
      </c>
      <c r="F246" s="209" t="s">
        <v>2217</v>
      </c>
      <c r="G246" s="212" t="s">
        <v>469</v>
      </c>
      <c r="H246" s="211">
        <v>57.6</v>
      </c>
      <c r="I246" s="210"/>
      <c r="J246" s="210"/>
      <c r="K246" s="209"/>
      <c r="L246" s="194"/>
      <c r="M246" s="616" t="s">
        <v>5</v>
      </c>
      <c r="N246" s="615" t="s">
        <v>44</v>
      </c>
      <c r="O246" s="614">
        <v>0.51100000000000001</v>
      </c>
      <c r="P246" s="614">
        <f>O246*H246</f>
        <v>29.433600000000002</v>
      </c>
      <c r="Q246" s="614">
        <v>0</v>
      </c>
      <c r="R246" s="614">
        <f>Q246*H246</f>
        <v>0</v>
      </c>
      <c r="S246" s="614">
        <v>0</v>
      </c>
      <c r="T246" s="613">
        <f>S246*H246</f>
        <v>0</v>
      </c>
      <c r="AP246" s="200" t="s">
        <v>803</v>
      </c>
      <c r="AR246" s="200" t="s">
        <v>466</v>
      </c>
      <c r="AS246" s="200" t="s">
        <v>83</v>
      </c>
      <c r="AW246" s="200" t="s">
        <v>211</v>
      </c>
      <c r="BC246" s="204">
        <f>IF(N246="základní",J246,0)</f>
        <v>0</v>
      </c>
      <c r="BD246" s="204">
        <f>IF(N246="snížená",J246,0)</f>
        <v>0</v>
      </c>
      <c r="BE246" s="204">
        <f>IF(N246="zákl. přenesená",J246,0)</f>
        <v>0</v>
      </c>
      <c r="BF246" s="204">
        <f>IF(N246="sníž. přenesená",J246,0)</f>
        <v>0</v>
      </c>
      <c r="BG246" s="204">
        <f>IF(N246="nulová",J246,0)</f>
        <v>0</v>
      </c>
      <c r="BH246" s="200" t="s">
        <v>81</v>
      </c>
      <c r="BI246" s="204">
        <f>ROUND(I246*H246,2)</f>
        <v>0</v>
      </c>
      <c r="BJ246" s="200" t="s">
        <v>803</v>
      </c>
      <c r="BK246" s="200" t="s">
        <v>2216</v>
      </c>
    </row>
    <row r="247" spans="2:63" s="639" customFormat="1" x14ac:dyDescent="0.3">
      <c r="B247" s="644"/>
      <c r="D247" s="611" t="s">
        <v>566</v>
      </c>
      <c r="E247" s="640" t="s">
        <v>5</v>
      </c>
      <c r="F247" s="645" t="s">
        <v>2215</v>
      </c>
      <c r="H247" s="640" t="s">
        <v>5</v>
      </c>
      <c r="L247" s="644"/>
      <c r="M247" s="643"/>
      <c r="N247" s="642"/>
      <c r="O247" s="642"/>
      <c r="P247" s="642"/>
      <c r="Q247" s="642"/>
      <c r="R247" s="642"/>
      <c r="S247" s="642"/>
      <c r="T247" s="641"/>
      <c r="AR247" s="640" t="s">
        <v>566</v>
      </c>
      <c r="AS247" s="640" t="s">
        <v>83</v>
      </c>
      <c r="AT247" s="639" t="s">
        <v>81</v>
      </c>
      <c r="AU247" s="639" t="s">
        <v>36</v>
      </c>
      <c r="AV247" s="639" t="s">
        <v>73</v>
      </c>
      <c r="AW247" s="640" t="s">
        <v>211</v>
      </c>
    </row>
    <row r="248" spans="2:63" s="639" customFormat="1" x14ac:dyDescent="0.3">
      <c r="B248" s="644"/>
      <c r="D248" s="611" t="s">
        <v>566</v>
      </c>
      <c r="E248" s="640" t="s">
        <v>5</v>
      </c>
      <c r="F248" s="645" t="s">
        <v>2171</v>
      </c>
      <c r="H248" s="640" t="s">
        <v>5</v>
      </c>
      <c r="L248" s="644"/>
      <c r="M248" s="643"/>
      <c r="N248" s="642"/>
      <c r="O248" s="642"/>
      <c r="P248" s="642"/>
      <c r="Q248" s="642"/>
      <c r="R248" s="642"/>
      <c r="S248" s="642"/>
      <c r="T248" s="641"/>
      <c r="AR248" s="640" t="s">
        <v>566</v>
      </c>
      <c r="AS248" s="640" t="s">
        <v>83</v>
      </c>
      <c r="AT248" s="639" t="s">
        <v>81</v>
      </c>
      <c r="AU248" s="639" t="s">
        <v>36</v>
      </c>
      <c r="AV248" s="639" t="s">
        <v>73</v>
      </c>
      <c r="AW248" s="640" t="s">
        <v>211</v>
      </c>
    </row>
    <row r="249" spans="2:63" s="603" customFormat="1" x14ac:dyDescent="0.3">
      <c r="B249" s="608"/>
      <c r="D249" s="611" t="s">
        <v>566</v>
      </c>
      <c r="E249" s="604" t="s">
        <v>5</v>
      </c>
      <c r="F249" s="610" t="s">
        <v>2214</v>
      </c>
      <c r="H249" s="609">
        <v>4.8</v>
      </c>
      <c r="L249" s="608"/>
      <c r="M249" s="638"/>
      <c r="N249" s="637"/>
      <c r="O249" s="637"/>
      <c r="P249" s="637"/>
      <c r="Q249" s="637"/>
      <c r="R249" s="637"/>
      <c r="S249" s="637"/>
      <c r="T249" s="636"/>
      <c r="AR249" s="604" t="s">
        <v>566</v>
      </c>
      <c r="AS249" s="604" t="s">
        <v>83</v>
      </c>
      <c r="AT249" s="603" t="s">
        <v>83</v>
      </c>
      <c r="AU249" s="603" t="s">
        <v>36</v>
      </c>
      <c r="AV249" s="603" t="s">
        <v>73</v>
      </c>
      <c r="AW249" s="604" t="s">
        <v>211</v>
      </c>
    </row>
    <row r="250" spans="2:63" s="639" customFormat="1" x14ac:dyDescent="0.3">
      <c r="B250" s="644"/>
      <c r="D250" s="611" t="s">
        <v>566</v>
      </c>
      <c r="E250" s="640" t="s">
        <v>5</v>
      </c>
      <c r="F250" s="645" t="s">
        <v>2213</v>
      </c>
      <c r="H250" s="640" t="s">
        <v>5</v>
      </c>
      <c r="L250" s="644"/>
      <c r="M250" s="643"/>
      <c r="N250" s="642"/>
      <c r="O250" s="642"/>
      <c r="P250" s="642"/>
      <c r="Q250" s="642"/>
      <c r="R250" s="642"/>
      <c r="S250" s="642"/>
      <c r="T250" s="641"/>
      <c r="AR250" s="640" t="s">
        <v>566</v>
      </c>
      <c r="AS250" s="640" t="s">
        <v>83</v>
      </c>
      <c r="AT250" s="639" t="s">
        <v>81</v>
      </c>
      <c r="AU250" s="639" t="s">
        <v>36</v>
      </c>
      <c r="AV250" s="639" t="s">
        <v>73</v>
      </c>
      <c r="AW250" s="640" t="s">
        <v>211</v>
      </c>
    </row>
    <row r="251" spans="2:63" s="639" customFormat="1" x14ac:dyDescent="0.3">
      <c r="B251" s="644"/>
      <c r="D251" s="611" t="s">
        <v>566</v>
      </c>
      <c r="E251" s="640" t="s">
        <v>5</v>
      </c>
      <c r="F251" s="645" t="s">
        <v>2212</v>
      </c>
      <c r="H251" s="640" t="s">
        <v>5</v>
      </c>
      <c r="L251" s="644"/>
      <c r="M251" s="643"/>
      <c r="N251" s="642"/>
      <c r="O251" s="642"/>
      <c r="P251" s="642"/>
      <c r="Q251" s="642"/>
      <c r="R251" s="642"/>
      <c r="S251" s="642"/>
      <c r="T251" s="641"/>
      <c r="AR251" s="640" t="s">
        <v>566</v>
      </c>
      <c r="AS251" s="640" t="s">
        <v>83</v>
      </c>
      <c r="AT251" s="639" t="s">
        <v>81</v>
      </c>
      <c r="AU251" s="639" t="s">
        <v>36</v>
      </c>
      <c r="AV251" s="639" t="s">
        <v>73</v>
      </c>
      <c r="AW251" s="640" t="s">
        <v>211</v>
      </c>
    </row>
    <row r="252" spans="2:63" s="603" customFormat="1" x14ac:dyDescent="0.3">
      <c r="B252" s="608"/>
      <c r="D252" s="611" t="s">
        <v>566</v>
      </c>
      <c r="E252" s="604" t="s">
        <v>5</v>
      </c>
      <c r="F252" s="610" t="s">
        <v>2211</v>
      </c>
      <c r="H252" s="609">
        <v>16</v>
      </c>
      <c r="L252" s="608"/>
      <c r="M252" s="638"/>
      <c r="N252" s="637"/>
      <c r="O252" s="637"/>
      <c r="P252" s="637"/>
      <c r="Q252" s="637"/>
      <c r="R252" s="637"/>
      <c r="S252" s="637"/>
      <c r="T252" s="636"/>
      <c r="AR252" s="604" t="s">
        <v>566</v>
      </c>
      <c r="AS252" s="604" t="s">
        <v>83</v>
      </c>
      <c r="AT252" s="603" t="s">
        <v>83</v>
      </c>
      <c r="AU252" s="603" t="s">
        <v>36</v>
      </c>
      <c r="AV252" s="603" t="s">
        <v>73</v>
      </c>
      <c r="AW252" s="604" t="s">
        <v>211</v>
      </c>
    </row>
    <row r="253" spans="2:63" s="603" customFormat="1" x14ac:dyDescent="0.3">
      <c r="B253" s="608"/>
      <c r="D253" s="611" t="s">
        <v>566</v>
      </c>
      <c r="E253" s="604" t="s">
        <v>5</v>
      </c>
      <c r="F253" s="610" t="s">
        <v>2210</v>
      </c>
      <c r="H253" s="609">
        <v>24.8</v>
      </c>
      <c r="L253" s="608"/>
      <c r="M253" s="638"/>
      <c r="N253" s="637"/>
      <c r="O253" s="637"/>
      <c r="P253" s="637"/>
      <c r="Q253" s="637"/>
      <c r="R253" s="637"/>
      <c r="S253" s="637"/>
      <c r="T253" s="636"/>
      <c r="AR253" s="604" t="s">
        <v>566</v>
      </c>
      <c r="AS253" s="604" t="s">
        <v>83</v>
      </c>
      <c r="AT253" s="603" t="s">
        <v>83</v>
      </c>
      <c r="AU253" s="603" t="s">
        <v>36</v>
      </c>
      <c r="AV253" s="603" t="s">
        <v>73</v>
      </c>
      <c r="AW253" s="604" t="s">
        <v>211</v>
      </c>
    </row>
    <row r="254" spans="2:63" s="603" customFormat="1" x14ac:dyDescent="0.3">
      <c r="B254" s="608"/>
      <c r="D254" s="611" t="s">
        <v>566</v>
      </c>
      <c r="E254" s="604" t="s">
        <v>5</v>
      </c>
      <c r="F254" s="610" t="s">
        <v>2209</v>
      </c>
      <c r="H254" s="609">
        <v>12</v>
      </c>
      <c r="L254" s="608"/>
      <c r="M254" s="638"/>
      <c r="N254" s="637"/>
      <c r="O254" s="637"/>
      <c r="P254" s="637"/>
      <c r="Q254" s="637"/>
      <c r="R254" s="637"/>
      <c r="S254" s="637"/>
      <c r="T254" s="636"/>
      <c r="AR254" s="604" t="s">
        <v>566</v>
      </c>
      <c r="AS254" s="604" t="s">
        <v>83</v>
      </c>
      <c r="AT254" s="603" t="s">
        <v>83</v>
      </c>
      <c r="AU254" s="603" t="s">
        <v>36</v>
      </c>
      <c r="AV254" s="603" t="s">
        <v>73</v>
      </c>
      <c r="AW254" s="604" t="s">
        <v>211</v>
      </c>
    </row>
    <row r="255" spans="2:63" s="628" customFormat="1" x14ac:dyDescent="0.3">
      <c r="B255" s="633"/>
      <c r="D255" s="611" t="s">
        <v>566</v>
      </c>
      <c r="E255" s="629" t="s">
        <v>5</v>
      </c>
      <c r="F255" s="635" t="s">
        <v>2143</v>
      </c>
      <c r="H255" s="634">
        <v>57.6</v>
      </c>
      <c r="L255" s="633"/>
      <c r="M255" s="632"/>
      <c r="N255" s="631"/>
      <c r="O255" s="631"/>
      <c r="P255" s="631"/>
      <c r="Q255" s="631"/>
      <c r="R255" s="631"/>
      <c r="S255" s="631"/>
      <c r="T255" s="630"/>
      <c r="AR255" s="629" t="s">
        <v>566</v>
      </c>
      <c r="AS255" s="629" t="s">
        <v>83</v>
      </c>
      <c r="AT255" s="628" t="s">
        <v>803</v>
      </c>
      <c r="AU255" s="628" t="s">
        <v>36</v>
      </c>
      <c r="AV255" s="628" t="s">
        <v>81</v>
      </c>
      <c r="AW255" s="629" t="s">
        <v>211</v>
      </c>
    </row>
    <row r="256" spans="2:63" s="597" customFormat="1" ht="25.5" customHeight="1" x14ac:dyDescent="0.3">
      <c r="B256" s="215"/>
      <c r="C256" s="214" t="s">
        <v>599</v>
      </c>
      <c r="D256" s="214" t="s">
        <v>466</v>
      </c>
      <c r="E256" s="213" t="s">
        <v>2208</v>
      </c>
      <c r="F256" s="209" t="s">
        <v>2207</v>
      </c>
      <c r="G256" s="212" t="s">
        <v>1950</v>
      </c>
      <c r="H256" s="211">
        <v>393.29</v>
      </c>
      <c r="I256" s="210"/>
      <c r="J256" s="210"/>
      <c r="K256" s="209"/>
      <c r="L256" s="194"/>
      <c r="M256" s="616" t="s">
        <v>5</v>
      </c>
      <c r="N256" s="615" t="s">
        <v>44</v>
      </c>
      <c r="O256" s="614">
        <v>0.08</v>
      </c>
      <c r="P256" s="614">
        <f>O256*H256</f>
        <v>31.463200000000004</v>
      </c>
      <c r="Q256" s="614">
        <v>0</v>
      </c>
      <c r="R256" s="614">
        <f>Q256*H256</f>
        <v>0</v>
      </c>
      <c r="S256" s="614">
        <v>0.01</v>
      </c>
      <c r="T256" s="613">
        <f>S256*H256</f>
        <v>3.9329000000000005</v>
      </c>
      <c r="AP256" s="200" t="s">
        <v>803</v>
      </c>
      <c r="AR256" s="200" t="s">
        <v>466</v>
      </c>
      <c r="AS256" s="200" t="s">
        <v>83</v>
      </c>
      <c r="AW256" s="200" t="s">
        <v>211</v>
      </c>
      <c r="BC256" s="204">
        <f>IF(N256="základní",J256,0)</f>
        <v>0</v>
      </c>
      <c r="BD256" s="204">
        <f>IF(N256="snížená",J256,0)</f>
        <v>0</v>
      </c>
      <c r="BE256" s="204">
        <f>IF(N256="zákl. přenesená",J256,0)</f>
        <v>0</v>
      </c>
      <c r="BF256" s="204">
        <f>IF(N256="sníž. přenesená",J256,0)</f>
        <v>0</v>
      </c>
      <c r="BG256" s="204">
        <f>IF(N256="nulová",J256,0)</f>
        <v>0</v>
      </c>
      <c r="BH256" s="200" t="s">
        <v>81</v>
      </c>
      <c r="BI256" s="204">
        <f>ROUND(I256*H256,2)</f>
        <v>0</v>
      </c>
      <c r="BJ256" s="200" t="s">
        <v>803</v>
      </c>
      <c r="BK256" s="200" t="s">
        <v>2206</v>
      </c>
    </row>
    <row r="257" spans="2:63" s="603" customFormat="1" x14ac:dyDescent="0.3">
      <c r="B257" s="608"/>
      <c r="D257" s="611" t="s">
        <v>566</v>
      </c>
      <c r="E257" s="604" t="s">
        <v>5</v>
      </c>
      <c r="F257" s="610" t="s">
        <v>2205</v>
      </c>
      <c r="H257" s="609">
        <v>198.99</v>
      </c>
      <c r="L257" s="608"/>
      <c r="M257" s="638"/>
      <c r="N257" s="637"/>
      <c r="O257" s="637"/>
      <c r="P257" s="637"/>
      <c r="Q257" s="637"/>
      <c r="R257" s="637"/>
      <c r="S257" s="637"/>
      <c r="T257" s="636"/>
      <c r="AR257" s="604" t="s">
        <v>566</v>
      </c>
      <c r="AS257" s="604" t="s">
        <v>83</v>
      </c>
      <c r="AT257" s="603" t="s">
        <v>83</v>
      </c>
      <c r="AU257" s="603" t="s">
        <v>36</v>
      </c>
      <c r="AV257" s="603" t="s">
        <v>73</v>
      </c>
      <c r="AW257" s="604" t="s">
        <v>211</v>
      </c>
    </row>
    <row r="258" spans="2:63" s="603" customFormat="1" x14ac:dyDescent="0.3">
      <c r="B258" s="608"/>
      <c r="D258" s="611" t="s">
        <v>566</v>
      </c>
      <c r="E258" s="604" t="s">
        <v>5</v>
      </c>
      <c r="F258" s="610" t="s">
        <v>2204</v>
      </c>
      <c r="H258" s="609">
        <v>194.3</v>
      </c>
      <c r="L258" s="608"/>
      <c r="M258" s="638"/>
      <c r="N258" s="637"/>
      <c r="O258" s="637"/>
      <c r="P258" s="637"/>
      <c r="Q258" s="637"/>
      <c r="R258" s="637"/>
      <c r="S258" s="637"/>
      <c r="T258" s="636"/>
      <c r="AR258" s="604" t="s">
        <v>566</v>
      </c>
      <c r="AS258" s="604" t="s">
        <v>83</v>
      </c>
      <c r="AT258" s="603" t="s">
        <v>83</v>
      </c>
      <c r="AU258" s="603" t="s">
        <v>36</v>
      </c>
      <c r="AV258" s="603" t="s">
        <v>73</v>
      </c>
      <c r="AW258" s="604" t="s">
        <v>211</v>
      </c>
    </row>
    <row r="259" spans="2:63" s="628" customFormat="1" x14ac:dyDescent="0.3">
      <c r="B259" s="633"/>
      <c r="D259" s="611" t="s">
        <v>566</v>
      </c>
      <c r="E259" s="629" t="s">
        <v>5</v>
      </c>
      <c r="F259" s="635" t="s">
        <v>2143</v>
      </c>
      <c r="H259" s="634">
        <v>393.29</v>
      </c>
      <c r="L259" s="633"/>
      <c r="M259" s="632"/>
      <c r="N259" s="631"/>
      <c r="O259" s="631"/>
      <c r="P259" s="631"/>
      <c r="Q259" s="631"/>
      <c r="R259" s="631"/>
      <c r="S259" s="631"/>
      <c r="T259" s="630"/>
      <c r="AR259" s="629" t="s">
        <v>566</v>
      </c>
      <c r="AS259" s="629" t="s">
        <v>83</v>
      </c>
      <c r="AT259" s="628" t="s">
        <v>803</v>
      </c>
      <c r="AU259" s="628" t="s">
        <v>36</v>
      </c>
      <c r="AV259" s="628" t="s">
        <v>81</v>
      </c>
      <c r="AW259" s="629" t="s">
        <v>211</v>
      </c>
    </row>
    <row r="260" spans="2:63" s="617" customFormat="1" ht="29.85" customHeight="1" x14ac:dyDescent="0.3">
      <c r="B260" s="625"/>
      <c r="D260" s="619" t="s">
        <v>72</v>
      </c>
      <c r="E260" s="647" t="s">
        <v>2203</v>
      </c>
      <c r="F260" s="647" t="s">
        <v>2202</v>
      </c>
      <c r="J260" s="646"/>
      <c r="L260" s="625"/>
      <c r="M260" s="624"/>
      <c r="N260" s="622"/>
      <c r="O260" s="622"/>
      <c r="P260" s="623">
        <f>SUM(P261:P266)</f>
        <v>55.99508999999999</v>
      </c>
      <c r="Q260" s="622"/>
      <c r="R260" s="623">
        <f>SUM(R261:R266)</f>
        <v>0</v>
      </c>
      <c r="S260" s="622"/>
      <c r="T260" s="621">
        <f>SUM(T261:T266)</f>
        <v>0</v>
      </c>
      <c r="AP260" s="619" t="s">
        <v>81</v>
      </c>
      <c r="AR260" s="620" t="s">
        <v>72</v>
      </c>
      <c r="AS260" s="620" t="s">
        <v>81</v>
      </c>
      <c r="AW260" s="619" t="s">
        <v>211</v>
      </c>
      <c r="BI260" s="618">
        <f>SUM(BI261:BI266)</f>
        <v>0</v>
      </c>
    </row>
    <row r="261" spans="2:63" s="597" customFormat="1" ht="25.5" customHeight="1" x14ac:dyDescent="0.3">
      <c r="B261" s="215"/>
      <c r="C261" s="214" t="s">
        <v>880</v>
      </c>
      <c r="D261" s="214" t="s">
        <v>466</v>
      </c>
      <c r="E261" s="213" t="s">
        <v>2201</v>
      </c>
      <c r="F261" s="209" t="s">
        <v>2200</v>
      </c>
      <c r="G261" s="212" t="s">
        <v>236</v>
      </c>
      <c r="H261" s="211">
        <v>19.341999999999999</v>
      </c>
      <c r="I261" s="210"/>
      <c r="J261" s="210"/>
      <c r="K261" s="209"/>
      <c r="L261" s="194"/>
      <c r="M261" s="616" t="s">
        <v>5</v>
      </c>
      <c r="N261" s="615" t="s">
        <v>44</v>
      </c>
      <c r="O261" s="614">
        <v>2.42</v>
      </c>
      <c r="P261" s="614">
        <f>O261*H261</f>
        <v>46.807639999999992</v>
      </c>
      <c r="Q261" s="614">
        <v>0</v>
      </c>
      <c r="R261" s="614">
        <f>Q261*H261</f>
        <v>0</v>
      </c>
      <c r="S261" s="614">
        <v>0</v>
      </c>
      <c r="T261" s="613">
        <f>S261*H261</f>
        <v>0</v>
      </c>
      <c r="AP261" s="200" t="s">
        <v>803</v>
      </c>
      <c r="AR261" s="200" t="s">
        <v>466</v>
      </c>
      <c r="AS261" s="200" t="s">
        <v>83</v>
      </c>
      <c r="AW261" s="200" t="s">
        <v>211</v>
      </c>
      <c r="BC261" s="204">
        <f>IF(N261="základní",J261,0)</f>
        <v>0</v>
      </c>
      <c r="BD261" s="204">
        <f>IF(N261="snížená",J261,0)</f>
        <v>0</v>
      </c>
      <c r="BE261" s="204">
        <f>IF(N261="zákl. přenesená",J261,0)</f>
        <v>0</v>
      </c>
      <c r="BF261" s="204">
        <f>IF(N261="sníž. přenesená",J261,0)</f>
        <v>0</v>
      </c>
      <c r="BG261" s="204">
        <f>IF(N261="nulová",J261,0)</f>
        <v>0</v>
      </c>
      <c r="BH261" s="200" t="s">
        <v>81</v>
      </c>
      <c r="BI261" s="204">
        <f>ROUND(I261*H261,2)</f>
        <v>0</v>
      </c>
      <c r="BJ261" s="200" t="s">
        <v>803</v>
      </c>
      <c r="BK261" s="200" t="s">
        <v>2199</v>
      </c>
    </row>
    <row r="262" spans="2:63" s="597" customFormat="1" ht="25.5" customHeight="1" x14ac:dyDescent="0.3">
      <c r="B262" s="215"/>
      <c r="C262" s="214" t="s">
        <v>883</v>
      </c>
      <c r="D262" s="214" t="s">
        <v>466</v>
      </c>
      <c r="E262" s="213" t="s">
        <v>2198</v>
      </c>
      <c r="F262" s="209" t="s">
        <v>2197</v>
      </c>
      <c r="G262" s="212" t="s">
        <v>236</v>
      </c>
      <c r="H262" s="211">
        <v>19.341999999999999</v>
      </c>
      <c r="I262" s="210"/>
      <c r="J262" s="210"/>
      <c r="K262" s="209"/>
      <c r="L262" s="194"/>
      <c r="M262" s="616" t="s">
        <v>5</v>
      </c>
      <c r="N262" s="615" t="s">
        <v>44</v>
      </c>
      <c r="O262" s="614">
        <v>0.26</v>
      </c>
      <c r="P262" s="614">
        <f>O262*H262</f>
        <v>5.0289200000000003</v>
      </c>
      <c r="Q262" s="614">
        <v>0</v>
      </c>
      <c r="R262" s="614">
        <f>Q262*H262</f>
        <v>0</v>
      </c>
      <c r="S262" s="614">
        <v>0</v>
      </c>
      <c r="T262" s="613">
        <f>S262*H262</f>
        <v>0</v>
      </c>
      <c r="AP262" s="200" t="s">
        <v>803</v>
      </c>
      <c r="AR262" s="200" t="s">
        <v>466</v>
      </c>
      <c r="AS262" s="200" t="s">
        <v>83</v>
      </c>
      <c r="AW262" s="200" t="s">
        <v>211</v>
      </c>
      <c r="BC262" s="204">
        <f>IF(N262="základní",J262,0)</f>
        <v>0</v>
      </c>
      <c r="BD262" s="204">
        <f>IF(N262="snížená",J262,0)</f>
        <v>0</v>
      </c>
      <c r="BE262" s="204">
        <f>IF(N262="zákl. přenesená",J262,0)</f>
        <v>0</v>
      </c>
      <c r="BF262" s="204">
        <f>IF(N262="sníž. přenesená",J262,0)</f>
        <v>0</v>
      </c>
      <c r="BG262" s="204">
        <f>IF(N262="nulová",J262,0)</f>
        <v>0</v>
      </c>
      <c r="BH262" s="200" t="s">
        <v>81</v>
      </c>
      <c r="BI262" s="204">
        <f>ROUND(I262*H262,2)</f>
        <v>0</v>
      </c>
      <c r="BJ262" s="200" t="s">
        <v>803</v>
      </c>
      <c r="BK262" s="200" t="s">
        <v>2196</v>
      </c>
    </row>
    <row r="263" spans="2:63" s="597" customFormat="1" ht="25.5" customHeight="1" x14ac:dyDescent="0.3">
      <c r="B263" s="215"/>
      <c r="C263" s="214" t="s">
        <v>885</v>
      </c>
      <c r="D263" s="214" t="s">
        <v>466</v>
      </c>
      <c r="E263" s="213" t="s">
        <v>2195</v>
      </c>
      <c r="F263" s="209" t="s">
        <v>2194</v>
      </c>
      <c r="G263" s="212" t="s">
        <v>236</v>
      </c>
      <c r="H263" s="211">
        <v>19.341999999999999</v>
      </c>
      <c r="I263" s="210"/>
      <c r="J263" s="210"/>
      <c r="K263" s="209"/>
      <c r="L263" s="194"/>
      <c r="M263" s="616" t="s">
        <v>5</v>
      </c>
      <c r="N263" s="615" t="s">
        <v>44</v>
      </c>
      <c r="O263" s="614">
        <v>0.125</v>
      </c>
      <c r="P263" s="614">
        <f>O263*H263</f>
        <v>2.4177499999999998</v>
      </c>
      <c r="Q263" s="614">
        <v>0</v>
      </c>
      <c r="R263" s="614">
        <f>Q263*H263</f>
        <v>0</v>
      </c>
      <c r="S263" s="614">
        <v>0</v>
      </c>
      <c r="T263" s="613">
        <f>S263*H263</f>
        <v>0</v>
      </c>
      <c r="AP263" s="200" t="s">
        <v>803</v>
      </c>
      <c r="AR263" s="200" t="s">
        <v>466</v>
      </c>
      <c r="AS263" s="200" t="s">
        <v>83</v>
      </c>
      <c r="AW263" s="200" t="s">
        <v>211</v>
      </c>
      <c r="BC263" s="204">
        <f>IF(N263="základní",J263,0)</f>
        <v>0</v>
      </c>
      <c r="BD263" s="204">
        <f>IF(N263="snížená",J263,0)</f>
        <v>0</v>
      </c>
      <c r="BE263" s="204">
        <f>IF(N263="zákl. přenesená",J263,0)</f>
        <v>0</v>
      </c>
      <c r="BF263" s="204">
        <f>IF(N263="sníž. přenesená",J263,0)</f>
        <v>0</v>
      </c>
      <c r="BG263" s="204">
        <f>IF(N263="nulová",J263,0)</f>
        <v>0</v>
      </c>
      <c r="BH263" s="200" t="s">
        <v>81</v>
      </c>
      <c r="BI263" s="204">
        <f>ROUND(I263*H263,2)</f>
        <v>0</v>
      </c>
      <c r="BJ263" s="200" t="s">
        <v>803</v>
      </c>
      <c r="BK263" s="200" t="s">
        <v>2193</v>
      </c>
    </row>
    <row r="264" spans="2:63" s="597" customFormat="1" ht="25.5" customHeight="1" x14ac:dyDescent="0.3">
      <c r="B264" s="215"/>
      <c r="C264" s="214" t="s">
        <v>868</v>
      </c>
      <c r="D264" s="214" t="s">
        <v>466</v>
      </c>
      <c r="E264" s="213" t="s">
        <v>2192</v>
      </c>
      <c r="F264" s="209" t="s">
        <v>2191</v>
      </c>
      <c r="G264" s="212" t="s">
        <v>236</v>
      </c>
      <c r="H264" s="211">
        <v>290.13</v>
      </c>
      <c r="I264" s="210"/>
      <c r="J264" s="210"/>
      <c r="K264" s="209"/>
      <c r="L264" s="194"/>
      <c r="M264" s="616" t="s">
        <v>5</v>
      </c>
      <c r="N264" s="615" t="s">
        <v>44</v>
      </c>
      <c r="O264" s="614">
        <v>6.0000000000000001E-3</v>
      </c>
      <c r="P264" s="614">
        <f>O264*H264</f>
        <v>1.74078</v>
      </c>
      <c r="Q264" s="614">
        <v>0</v>
      </c>
      <c r="R264" s="614">
        <f>Q264*H264</f>
        <v>0</v>
      </c>
      <c r="S264" s="614">
        <v>0</v>
      </c>
      <c r="T264" s="613">
        <f>S264*H264</f>
        <v>0</v>
      </c>
      <c r="AP264" s="200" t="s">
        <v>803</v>
      </c>
      <c r="AR264" s="200" t="s">
        <v>466</v>
      </c>
      <c r="AS264" s="200" t="s">
        <v>83</v>
      </c>
      <c r="AW264" s="200" t="s">
        <v>211</v>
      </c>
      <c r="BC264" s="204">
        <f>IF(N264="základní",J264,0)</f>
        <v>0</v>
      </c>
      <c r="BD264" s="204">
        <f>IF(N264="snížená",J264,0)</f>
        <v>0</v>
      </c>
      <c r="BE264" s="204">
        <f>IF(N264="zákl. přenesená",J264,0)</f>
        <v>0</v>
      </c>
      <c r="BF264" s="204">
        <f>IF(N264="sníž. přenesená",J264,0)</f>
        <v>0</v>
      </c>
      <c r="BG264" s="204">
        <f>IF(N264="nulová",J264,0)</f>
        <v>0</v>
      </c>
      <c r="BH264" s="200" t="s">
        <v>81</v>
      </c>
      <c r="BI264" s="204">
        <f>ROUND(I264*H264,2)</f>
        <v>0</v>
      </c>
      <c r="BJ264" s="200" t="s">
        <v>803</v>
      </c>
      <c r="BK264" s="200" t="s">
        <v>2190</v>
      </c>
    </row>
    <row r="265" spans="2:63" s="603" customFormat="1" x14ac:dyDescent="0.3">
      <c r="B265" s="608"/>
      <c r="D265" s="611" t="s">
        <v>566</v>
      </c>
      <c r="F265" s="610" t="s">
        <v>2189</v>
      </c>
      <c r="H265" s="609">
        <v>290.13</v>
      </c>
      <c r="L265" s="608"/>
      <c r="M265" s="638"/>
      <c r="N265" s="637"/>
      <c r="O265" s="637"/>
      <c r="P265" s="637"/>
      <c r="Q265" s="637"/>
      <c r="R265" s="637"/>
      <c r="S265" s="637"/>
      <c r="T265" s="636"/>
      <c r="AR265" s="604" t="s">
        <v>566</v>
      </c>
      <c r="AS265" s="604" t="s">
        <v>83</v>
      </c>
      <c r="AT265" s="603" t="s">
        <v>83</v>
      </c>
      <c r="AU265" s="603" t="s">
        <v>6</v>
      </c>
      <c r="AV265" s="603" t="s">
        <v>81</v>
      </c>
      <c r="AW265" s="604" t="s">
        <v>211</v>
      </c>
    </row>
    <row r="266" spans="2:63" s="597" customFormat="1" ht="16.5" customHeight="1" x14ac:dyDescent="0.3">
      <c r="B266" s="215"/>
      <c r="C266" s="214" t="s">
        <v>870</v>
      </c>
      <c r="D266" s="214" t="s">
        <v>466</v>
      </c>
      <c r="E266" s="213" t="s">
        <v>2188</v>
      </c>
      <c r="F266" s="209" t="s">
        <v>2187</v>
      </c>
      <c r="G266" s="212" t="s">
        <v>236</v>
      </c>
      <c r="H266" s="211">
        <v>19.341999999999999</v>
      </c>
      <c r="I266" s="210"/>
      <c r="J266" s="210"/>
      <c r="K266" s="209"/>
      <c r="L266" s="194"/>
      <c r="M266" s="616" t="s">
        <v>5</v>
      </c>
      <c r="N266" s="615" t="s">
        <v>44</v>
      </c>
      <c r="O266" s="614">
        <v>0</v>
      </c>
      <c r="P266" s="614">
        <f>O266*H266</f>
        <v>0</v>
      </c>
      <c r="Q266" s="614">
        <v>0</v>
      </c>
      <c r="R266" s="614">
        <f>Q266*H266</f>
        <v>0</v>
      </c>
      <c r="S266" s="614">
        <v>0</v>
      </c>
      <c r="T266" s="613">
        <f>S266*H266</f>
        <v>0</v>
      </c>
      <c r="AP266" s="200" t="s">
        <v>803</v>
      </c>
      <c r="AR266" s="200" t="s">
        <v>466</v>
      </c>
      <c r="AS266" s="200" t="s">
        <v>83</v>
      </c>
      <c r="AW266" s="200" t="s">
        <v>211</v>
      </c>
      <c r="BC266" s="204">
        <f>IF(N266="základní",J266,0)</f>
        <v>0</v>
      </c>
      <c r="BD266" s="204">
        <f>IF(N266="snížená",J266,0)</f>
        <v>0</v>
      </c>
      <c r="BE266" s="204">
        <f>IF(N266="zákl. přenesená",J266,0)</f>
        <v>0</v>
      </c>
      <c r="BF266" s="204">
        <f>IF(N266="sníž. přenesená",J266,0)</f>
        <v>0</v>
      </c>
      <c r="BG266" s="204">
        <f>IF(N266="nulová",J266,0)</f>
        <v>0</v>
      </c>
      <c r="BH266" s="200" t="s">
        <v>81</v>
      </c>
      <c r="BI266" s="204">
        <f>ROUND(I266*H266,2)</f>
        <v>0</v>
      </c>
      <c r="BJ266" s="200" t="s">
        <v>803</v>
      </c>
      <c r="BK266" s="200" t="s">
        <v>2186</v>
      </c>
    </row>
    <row r="267" spans="2:63" s="617" customFormat="1" ht="29.85" customHeight="1" x14ac:dyDescent="0.3">
      <c r="B267" s="625"/>
      <c r="D267" s="619" t="s">
        <v>72</v>
      </c>
      <c r="E267" s="647" t="s">
        <v>2185</v>
      </c>
      <c r="F267" s="647" t="s">
        <v>2184</v>
      </c>
      <c r="J267" s="646"/>
      <c r="L267" s="625"/>
      <c r="M267" s="624"/>
      <c r="N267" s="622"/>
      <c r="O267" s="622"/>
      <c r="P267" s="623">
        <f>SUM(P268:P269)</f>
        <v>651.57119999999998</v>
      </c>
      <c r="Q267" s="622"/>
      <c r="R267" s="623">
        <f>SUM(R268:R269)</f>
        <v>0</v>
      </c>
      <c r="S267" s="622"/>
      <c r="T267" s="621">
        <f>SUM(T268:T269)</f>
        <v>0</v>
      </c>
      <c r="AP267" s="619" t="s">
        <v>81</v>
      </c>
      <c r="AR267" s="620" t="s">
        <v>72</v>
      </c>
      <c r="AS267" s="620" t="s">
        <v>81</v>
      </c>
      <c r="AW267" s="619" t="s">
        <v>211</v>
      </c>
      <c r="BI267" s="618">
        <f>SUM(BI268:BI269)</f>
        <v>0</v>
      </c>
    </row>
    <row r="268" spans="2:63" s="597" customFormat="1" ht="16.5" customHeight="1" x14ac:dyDescent="0.3">
      <c r="B268" s="215"/>
      <c r="C268" s="214" t="s">
        <v>872</v>
      </c>
      <c r="D268" s="214" t="s">
        <v>466</v>
      </c>
      <c r="E268" s="213" t="s">
        <v>2183</v>
      </c>
      <c r="F268" s="209" t="s">
        <v>2182</v>
      </c>
      <c r="G268" s="212" t="s">
        <v>236</v>
      </c>
      <c r="H268" s="211">
        <v>129.024</v>
      </c>
      <c r="I268" s="210"/>
      <c r="J268" s="210"/>
      <c r="K268" s="209"/>
      <c r="L268" s="194"/>
      <c r="M268" s="616" t="s">
        <v>5</v>
      </c>
      <c r="N268" s="615" t="s">
        <v>44</v>
      </c>
      <c r="O268" s="614">
        <v>3.64</v>
      </c>
      <c r="P268" s="614">
        <f>O268*H268</f>
        <v>469.64735999999999</v>
      </c>
      <c r="Q268" s="614">
        <v>0</v>
      </c>
      <c r="R268" s="614">
        <f>Q268*H268</f>
        <v>0</v>
      </c>
      <c r="S268" s="614">
        <v>0</v>
      </c>
      <c r="T268" s="613">
        <f>S268*H268</f>
        <v>0</v>
      </c>
      <c r="AP268" s="200" t="s">
        <v>803</v>
      </c>
      <c r="AR268" s="200" t="s">
        <v>466</v>
      </c>
      <c r="AS268" s="200" t="s">
        <v>83</v>
      </c>
      <c r="AW268" s="200" t="s">
        <v>211</v>
      </c>
      <c r="BC268" s="204">
        <f>IF(N268="základní",J268,0)</f>
        <v>0</v>
      </c>
      <c r="BD268" s="204">
        <f>IF(N268="snížená",J268,0)</f>
        <v>0</v>
      </c>
      <c r="BE268" s="204">
        <f>IF(N268="zákl. přenesená",J268,0)</f>
        <v>0</v>
      </c>
      <c r="BF268" s="204">
        <f>IF(N268="sníž. přenesená",J268,0)</f>
        <v>0</v>
      </c>
      <c r="BG268" s="204">
        <f>IF(N268="nulová",J268,0)</f>
        <v>0</v>
      </c>
      <c r="BH268" s="200" t="s">
        <v>81</v>
      </c>
      <c r="BI268" s="204">
        <f>ROUND(I268*H268,2)</f>
        <v>0</v>
      </c>
      <c r="BJ268" s="200" t="s">
        <v>803</v>
      </c>
      <c r="BK268" s="200" t="s">
        <v>2181</v>
      </c>
    </row>
    <row r="269" spans="2:63" s="597" customFormat="1" ht="25.5" customHeight="1" x14ac:dyDescent="0.3">
      <c r="B269" s="215"/>
      <c r="C269" s="214" t="s">
        <v>878</v>
      </c>
      <c r="D269" s="214" t="s">
        <v>466</v>
      </c>
      <c r="E269" s="213" t="s">
        <v>2180</v>
      </c>
      <c r="F269" s="209" t="s">
        <v>2179</v>
      </c>
      <c r="G269" s="212" t="s">
        <v>236</v>
      </c>
      <c r="H269" s="211">
        <v>129.024</v>
      </c>
      <c r="I269" s="210"/>
      <c r="J269" s="210"/>
      <c r="K269" s="209"/>
      <c r="L269" s="194"/>
      <c r="M269" s="616" t="s">
        <v>5</v>
      </c>
      <c r="N269" s="615" t="s">
        <v>44</v>
      </c>
      <c r="O269" s="614">
        <v>1.41</v>
      </c>
      <c r="P269" s="614">
        <f>O269*H269</f>
        <v>181.92383999999998</v>
      </c>
      <c r="Q269" s="614">
        <v>0</v>
      </c>
      <c r="R269" s="614">
        <f>Q269*H269</f>
        <v>0</v>
      </c>
      <c r="S269" s="614">
        <v>0</v>
      </c>
      <c r="T269" s="613">
        <f>S269*H269</f>
        <v>0</v>
      </c>
      <c r="AP269" s="200" t="s">
        <v>803</v>
      </c>
      <c r="AR269" s="200" t="s">
        <v>466</v>
      </c>
      <c r="AS269" s="200" t="s">
        <v>83</v>
      </c>
      <c r="AW269" s="200" t="s">
        <v>211</v>
      </c>
      <c r="BC269" s="204">
        <f>IF(N269="základní",J269,0)</f>
        <v>0</v>
      </c>
      <c r="BD269" s="204">
        <f>IF(N269="snížená",J269,0)</f>
        <v>0</v>
      </c>
      <c r="BE269" s="204">
        <f>IF(N269="zákl. přenesená",J269,0)</f>
        <v>0</v>
      </c>
      <c r="BF269" s="204">
        <f>IF(N269="sníž. přenesená",J269,0)</f>
        <v>0</v>
      </c>
      <c r="BG269" s="204">
        <f>IF(N269="nulová",J269,0)</f>
        <v>0</v>
      </c>
      <c r="BH269" s="200" t="s">
        <v>81</v>
      </c>
      <c r="BI269" s="204">
        <f>ROUND(I269*H269,2)</f>
        <v>0</v>
      </c>
      <c r="BJ269" s="200" t="s">
        <v>803</v>
      </c>
      <c r="BK269" s="200" t="s">
        <v>2178</v>
      </c>
    </row>
    <row r="270" spans="2:63" s="617" customFormat="1" ht="37.35" customHeight="1" x14ac:dyDescent="0.35">
      <c r="B270" s="625"/>
      <c r="D270" s="619" t="s">
        <v>72</v>
      </c>
      <c r="E270" s="627" t="s">
        <v>209</v>
      </c>
      <c r="F270" s="627" t="s">
        <v>210</v>
      </c>
      <c r="J270" s="626"/>
      <c r="L270" s="625"/>
      <c r="M270" s="624"/>
      <c r="N270" s="622"/>
      <c r="O270" s="622"/>
      <c r="P270" s="623">
        <f>P271+P278+P280+P291</f>
        <v>109.438491</v>
      </c>
      <c r="Q270" s="622"/>
      <c r="R270" s="623">
        <f>R271+R278+R280+R291</f>
        <v>1.1795550000000001</v>
      </c>
      <c r="S270" s="622"/>
      <c r="T270" s="621">
        <f>T271+T278+T280+T291</f>
        <v>0.40414349999999999</v>
      </c>
      <c r="AP270" s="619" t="s">
        <v>83</v>
      </c>
      <c r="AR270" s="620" t="s">
        <v>72</v>
      </c>
      <c r="AS270" s="620" t="s">
        <v>73</v>
      </c>
      <c r="AW270" s="619" t="s">
        <v>211</v>
      </c>
      <c r="BI270" s="618">
        <f>BI271+BI278+BI280+BI291</f>
        <v>0</v>
      </c>
    </row>
    <row r="271" spans="2:63" s="617" customFormat="1" ht="19.899999999999999" customHeight="1" x14ac:dyDescent="0.3">
      <c r="B271" s="625"/>
      <c r="D271" s="619" t="s">
        <v>72</v>
      </c>
      <c r="E271" s="647" t="s">
        <v>2177</v>
      </c>
      <c r="F271" s="647" t="s">
        <v>2176</v>
      </c>
      <c r="J271" s="646"/>
      <c r="L271" s="625"/>
      <c r="M271" s="624"/>
      <c r="N271" s="622"/>
      <c r="O271" s="622"/>
      <c r="P271" s="623">
        <f>SUM(P272:P277)</f>
        <v>0.310969</v>
      </c>
      <c r="Q271" s="622"/>
      <c r="R271" s="623">
        <f>SUM(R272:R277)</f>
        <v>7.1999999999999998E-3</v>
      </c>
      <c r="S271" s="622"/>
      <c r="T271" s="621">
        <f>SUM(T272:T277)</f>
        <v>0</v>
      </c>
      <c r="AP271" s="619" t="s">
        <v>83</v>
      </c>
      <c r="AR271" s="620" t="s">
        <v>72</v>
      </c>
      <c r="AS271" s="620" t="s">
        <v>81</v>
      </c>
      <c r="AW271" s="619" t="s">
        <v>211</v>
      </c>
      <c r="BI271" s="618">
        <f>SUM(BI272:BI277)</f>
        <v>0</v>
      </c>
    </row>
    <row r="272" spans="2:63" s="597" customFormat="1" ht="16.5" customHeight="1" x14ac:dyDescent="0.3">
      <c r="B272" s="215"/>
      <c r="C272" s="214" t="s">
        <v>633</v>
      </c>
      <c r="D272" s="214" t="s">
        <v>466</v>
      </c>
      <c r="E272" s="213" t="s">
        <v>2175</v>
      </c>
      <c r="F272" s="209" t="s">
        <v>2174</v>
      </c>
      <c r="G272" s="212" t="s">
        <v>1950</v>
      </c>
      <c r="H272" s="211">
        <v>1.2</v>
      </c>
      <c r="I272" s="210"/>
      <c r="J272" s="210"/>
      <c r="K272" s="209"/>
      <c r="L272" s="194"/>
      <c r="M272" s="616" t="s">
        <v>5</v>
      </c>
      <c r="N272" s="615" t="s">
        <v>44</v>
      </c>
      <c r="O272" s="614">
        <v>0.25</v>
      </c>
      <c r="P272" s="614">
        <f>O272*H272</f>
        <v>0.3</v>
      </c>
      <c r="Q272" s="614">
        <v>6.0000000000000001E-3</v>
      </c>
      <c r="R272" s="614">
        <f>Q272*H272</f>
        <v>7.1999999999999998E-3</v>
      </c>
      <c r="S272" s="614">
        <v>0</v>
      </c>
      <c r="T272" s="613">
        <f>S272*H272</f>
        <v>0</v>
      </c>
      <c r="AP272" s="200" t="s">
        <v>218</v>
      </c>
      <c r="AR272" s="200" t="s">
        <v>466</v>
      </c>
      <c r="AS272" s="200" t="s">
        <v>83</v>
      </c>
      <c r="AW272" s="200" t="s">
        <v>211</v>
      </c>
      <c r="BC272" s="204">
        <f>IF(N272="základní",J272,0)</f>
        <v>0</v>
      </c>
      <c r="BD272" s="204">
        <f>IF(N272="snížená",J272,0)</f>
        <v>0</v>
      </c>
      <c r="BE272" s="204">
        <f>IF(N272="zákl. přenesená",J272,0)</f>
        <v>0</v>
      </c>
      <c r="BF272" s="204">
        <f>IF(N272="sníž. přenesená",J272,0)</f>
        <v>0</v>
      </c>
      <c r="BG272" s="204">
        <f>IF(N272="nulová",J272,0)</f>
        <v>0</v>
      </c>
      <c r="BH272" s="200" t="s">
        <v>81</v>
      </c>
      <c r="BI272" s="204">
        <f>ROUND(I272*H272,2)</f>
        <v>0</v>
      </c>
      <c r="BJ272" s="200" t="s">
        <v>218</v>
      </c>
      <c r="BK272" s="200" t="s">
        <v>2173</v>
      </c>
    </row>
    <row r="273" spans="2:63" s="639" customFormat="1" ht="27" x14ac:dyDescent="0.3">
      <c r="B273" s="644"/>
      <c r="D273" s="611" t="s">
        <v>566</v>
      </c>
      <c r="E273" s="640" t="s">
        <v>5</v>
      </c>
      <c r="F273" s="645" t="s">
        <v>2172</v>
      </c>
      <c r="H273" s="640" t="s">
        <v>5</v>
      </c>
      <c r="L273" s="644"/>
      <c r="M273" s="643"/>
      <c r="N273" s="642"/>
      <c r="O273" s="642"/>
      <c r="P273" s="642"/>
      <c r="Q273" s="642"/>
      <c r="R273" s="642"/>
      <c r="S273" s="642"/>
      <c r="T273" s="641"/>
      <c r="AR273" s="640" t="s">
        <v>566</v>
      </c>
      <c r="AS273" s="640" t="s">
        <v>83</v>
      </c>
      <c r="AT273" s="639" t="s">
        <v>81</v>
      </c>
      <c r="AU273" s="639" t="s">
        <v>36</v>
      </c>
      <c r="AV273" s="639" t="s">
        <v>73</v>
      </c>
      <c r="AW273" s="640" t="s">
        <v>211</v>
      </c>
    </row>
    <row r="274" spans="2:63" s="639" customFormat="1" x14ac:dyDescent="0.3">
      <c r="B274" s="644"/>
      <c r="D274" s="611" t="s">
        <v>566</v>
      </c>
      <c r="E274" s="640" t="s">
        <v>5</v>
      </c>
      <c r="F274" s="645" t="s">
        <v>2171</v>
      </c>
      <c r="H274" s="640" t="s">
        <v>5</v>
      </c>
      <c r="L274" s="644"/>
      <c r="M274" s="643"/>
      <c r="N274" s="642"/>
      <c r="O274" s="642"/>
      <c r="P274" s="642"/>
      <c r="Q274" s="642"/>
      <c r="R274" s="642"/>
      <c r="S274" s="642"/>
      <c r="T274" s="641"/>
      <c r="AR274" s="640" t="s">
        <v>566</v>
      </c>
      <c r="AS274" s="640" t="s">
        <v>83</v>
      </c>
      <c r="AT274" s="639" t="s">
        <v>81</v>
      </c>
      <c r="AU274" s="639" t="s">
        <v>36</v>
      </c>
      <c r="AV274" s="639" t="s">
        <v>73</v>
      </c>
      <c r="AW274" s="640" t="s">
        <v>211</v>
      </c>
    </row>
    <row r="275" spans="2:63" s="603" customFormat="1" x14ac:dyDescent="0.3">
      <c r="B275" s="608"/>
      <c r="D275" s="611" t="s">
        <v>566</v>
      </c>
      <c r="E275" s="604" t="s">
        <v>5</v>
      </c>
      <c r="F275" s="610" t="s">
        <v>3692</v>
      </c>
      <c r="H275" s="609">
        <v>1.2</v>
      </c>
      <c r="L275" s="608"/>
      <c r="M275" s="638"/>
      <c r="N275" s="637"/>
      <c r="O275" s="637"/>
      <c r="P275" s="637"/>
      <c r="Q275" s="637"/>
      <c r="R275" s="637"/>
      <c r="S275" s="637"/>
      <c r="T275" s="636"/>
      <c r="AR275" s="604" t="s">
        <v>566</v>
      </c>
      <c r="AS275" s="604" t="s">
        <v>83</v>
      </c>
      <c r="AT275" s="603" t="s">
        <v>83</v>
      </c>
      <c r="AU275" s="603" t="s">
        <v>36</v>
      </c>
      <c r="AV275" s="603" t="s">
        <v>73</v>
      </c>
      <c r="AW275" s="604" t="s">
        <v>211</v>
      </c>
    </row>
    <row r="276" spans="2:63" s="628" customFormat="1" x14ac:dyDescent="0.3">
      <c r="B276" s="633"/>
      <c r="D276" s="611" t="s">
        <v>566</v>
      </c>
      <c r="E276" s="629" t="s">
        <v>5</v>
      </c>
      <c r="F276" s="635" t="s">
        <v>2143</v>
      </c>
      <c r="H276" s="634">
        <v>1.2</v>
      </c>
      <c r="L276" s="633"/>
      <c r="M276" s="632"/>
      <c r="N276" s="631"/>
      <c r="O276" s="631"/>
      <c r="P276" s="631"/>
      <c r="Q276" s="631"/>
      <c r="R276" s="631"/>
      <c r="S276" s="631"/>
      <c r="T276" s="630"/>
      <c r="AR276" s="629" t="s">
        <v>566</v>
      </c>
      <c r="AS276" s="629" t="s">
        <v>83</v>
      </c>
      <c r="AT276" s="628" t="s">
        <v>803</v>
      </c>
      <c r="AU276" s="628" t="s">
        <v>36</v>
      </c>
      <c r="AV276" s="628" t="s">
        <v>81</v>
      </c>
      <c r="AW276" s="629" t="s">
        <v>211</v>
      </c>
    </row>
    <row r="277" spans="2:63" s="597" customFormat="1" ht="25.5" customHeight="1" x14ac:dyDescent="0.3">
      <c r="B277" s="215"/>
      <c r="C277" s="214" t="s">
        <v>893</v>
      </c>
      <c r="D277" s="214" t="s">
        <v>466</v>
      </c>
      <c r="E277" s="213" t="s">
        <v>3691</v>
      </c>
      <c r="F277" s="209" t="s">
        <v>3690</v>
      </c>
      <c r="G277" s="212" t="s">
        <v>236</v>
      </c>
      <c r="H277" s="211">
        <v>7.0000000000000001E-3</v>
      </c>
      <c r="I277" s="210"/>
      <c r="J277" s="210"/>
      <c r="K277" s="209"/>
      <c r="L277" s="194"/>
      <c r="M277" s="616" t="s">
        <v>5</v>
      </c>
      <c r="N277" s="615" t="s">
        <v>44</v>
      </c>
      <c r="O277" s="614">
        <v>1.5669999999999999</v>
      </c>
      <c r="P277" s="614">
        <f>O277*H277</f>
        <v>1.0969E-2</v>
      </c>
      <c r="Q277" s="614">
        <v>0</v>
      </c>
      <c r="R277" s="614">
        <f>Q277*H277</f>
        <v>0</v>
      </c>
      <c r="S277" s="614">
        <v>0</v>
      </c>
      <c r="T277" s="613">
        <f>S277*H277</f>
        <v>0</v>
      </c>
      <c r="AP277" s="200" t="s">
        <v>218</v>
      </c>
      <c r="AR277" s="200" t="s">
        <v>466</v>
      </c>
      <c r="AS277" s="200" t="s">
        <v>83</v>
      </c>
      <c r="AW277" s="200" t="s">
        <v>211</v>
      </c>
      <c r="BC277" s="204">
        <f>IF(N277="základní",J277,0)</f>
        <v>0</v>
      </c>
      <c r="BD277" s="204">
        <f>IF(N277="snížená",J277,0)</f>
        <v>0</v>
      </c>
      <c r="BE277" s="204">
        <f>IF(N277="zákl. přenesená",J277,0)</f>
        <v>0</v>
      </c>
      <c r="BF277" s="204">
        <f>IF(N277="sníž. přenesená",J277,0)</f>
        <v>0</v>
      </c>
      <c r="BG277" s="204">
        <f>IF(N277="nulová",J277,0)</f>
        <v>0</v>
      </c>
      <c r="BH277" s="200" t="s">
        <v>81</v>
      </c>
      <c r="BI277" s="204">
        <f>ROUND(I277*H277,2)</f>
        <v>0</v>
      </c>
      <c r="BJ277" s="200" t="s">
        <v>218</v>
      </c>
      <c r="BK277" s="200" t="s">
        <v>3689</v>
      </c>
    </row>
    <row r="278" spans="2:63" s="617" customFormat="1" ht="29.85" customHeight="1" x14ac:dyDescent="0.3">
      <c r="B278" s="625"/>
      <c r="D278" s="619" t="s">
        <v>72</v>
      </c>
      <c r="E278" s="647" t="s">
        <v>2170</v>
      </c>
      <c r="F278" s="647" t="s">
        <v>2169</v>
      </c>
      <c r="J278" s="646"/>
      <c r="L278" s="625"/>
      <c r="M278" s="624"/>
      <c r="N278" s="622"/>
      <c r="O278" s="622"/>
      <c r="P278" s="623">
        <f>P279</f>
        <v>0</v>
      </c>
      <c r="Q278" s="622"/>
      <c r="R278" s="623">
        <f>R279</f>
        <v>0</v>
      </c>
      <c r="S278" s="622"/>
      <c r="T278" s="621">
        <f>T279</f>
        <v>0</v>
      </c>
      <c r="AP278" s="619" t="s">
        <v>83</v>
      </c>
      <c r="AR278" s="620" t="s">
        <v>72</v>
      </c>
      <c r="AS278" s="620" t="s">
        <v>81</v>
      </c>
      <c r="AW278" s="619" t="s">
        <v>211</v>
      </c>
      <c r="BI278" s="618">
        <f>BI279</f>
        <v>0</v>
      </c>
    </row>
    <row r="279" spans="2:63" s="597" customFormat="1" ht="25.5" customHeight="1" x14ac:dyDescent="0.3">
      <c r="B279" s="215"/>
      <c r="C279" s="214" t="s">
        <v>897</v>
      </c>
      <c r="D279" s="214" t="s">
        <v>466</v>
      </c>
      <c r="E279" s="213" t="s">
        <v>2168</v>
      </c>
      <c r="F279" s="209" t="s">
        <v>2167</v>
      </c>
      <c r="G279" s="212" t="s">
        <v>680</v>
      </c>
      <c r="H279" s="211">
        <v>1</v>
      </c>
      <c r="I279" s="210"/>
      <c r="J279" s="210"/>
      <c r="K279" s="209"/>
      <c r="L279" s="194"/>
      <c r="M279" s="616" t="s">
        <v>5</v>
      </c>
      <c r="N279" s="615" t="s">
        <v>44</v>
      </c>
      <c r="O279" s="614">
        <v>0</v>
      </c>
      <c r="P279" s="614">
        <f>O279*H279</f>
        <v>0</v>
      </c>
      <c r="Q279" s="614">
        <v>0</v>
      </c>
      <c r="R279" s="614">
        <f>Q279*H279</f>
        <v>0</v>
      </c>
      <c r="S279" s="614">
        <v>0</v>
      </c>
      <c r="T279" s="613">
        <f>S279*H279</f>
        <v>0</v>
      </c>
      <c r="AP279" s="200" t="s">
        <v>218</v>
      </c>
      <c r="AR279" s="200" t="s">
        <v>466</v>
      </c>
      <c r="AS279" s="200" t="s">
        <v>83</v>
      </c>
      <c r="AW279" s="200" t="s">
        <v>211</v>
      </c>
      <c r="BC279" s="204">
        <f>IF(N279="základní",J279,0)</f>
        <v>0</v>
      </c>
      <c r="BD279" s="204">
        <f>IF(N279="snížená",J279,0)</f>
        <v>0</v>
      </c>
      <c r="BE279" s="204">
        <f>IF(N279="zákl. přenesená",J279,0)</f>
        <v>0</v>
      </c>
      <c r="BF279" s="204">
        <f>IF(N279="sníž. přenesená",J279,0)</f>
        <v>0</v>
      </c>
      <c r="BG279" s="204">
        <f>IF(N279="nulová",J279,0)</f>
        <v>0</v>
      </c>
      <c r="BH279" s="200" t="s">
        <v>81</v>
      </c>
      <c r="BI279" s="204">
        <f>ROUND(I279*H279,2)</f>
        <v>0</v>
      </c>
      <c r="BJ279" s="200" t="s">
        <v>218</v>
      </c>
      <c r="BK279" s="200" t="s">
        <v>2166</v>
      </c>
    </row>
    <row r="280" spans="2:63" s="617" customFormat="1" ht="29.85" customHeight="1" x14ac:dyDescent="0.3">
      <c r="B280" s="625"/>
      <c r="D280" s="619" t="s">
        <v>72</v>
      </c>
      <c r="E280" s="647" t="s">
        <v>2165</v>
      </c>
      <c r="F280" s="647" t="s">
        <v>2164</v>
      </c>
      <c r="J280" s="646"/>
      <c r="L280" s="625"/>
      <c r="M280" s="624"/>
      <c r="N280" s="622"/>
      <c r="O280" s="622"/>
      <c r="P280" s="623">
        <f>SUM(P281:P290)</f>
        <v>13.349762</v>
      </c>
      <c r="Q280" s="622"/>
      <c r="R280" s="623">
        <f>SUM(R281:R290)</f>
        <v>0.31920999999999999</v>
      </c>
      <c r="S280" s="622"/>
      <c r="T280" s="621">
        <f>SUM(T281:T290)</f>
        <v>0.32100000000000001</v>
      </c>
      <c r="AP280" s="619" t="s">
        <v>83</v>
      </c>
      <c r="AR280" s="620" t="s">
        <v>72</v>
      </c>
      <c r="AS280" s="620" t="s">
        <v>81</v>
      </c>
      <c r="AW280" s="619" t="s">
        <v>211</v>
      </c>
      <c r="BI280" s="618">
        <f>SUM(BI281:BI290)</f>
        <v>0</v>
      </c>
    </row>
    <row r="281" spans="2:63" s="597" customFormat="1" ht="16.5" customHeight="1" x14ac:dyDescent="0.3">
      <c r="B281" s="215"/>
      <c r="C281" s="214" t="s">
        <v>901</v>
      </c>
      <c r="D281" s="214" t="s">
        <v>466</v>
      </c>
      <c r="E281" s="213" t="s">
        <v>2163</v>
      </c>
      <c r="F281" s="209" t="s">
        <v>2162</v>
      </c>
      <c r="G281" s="212" t="s">
        <v>680</v>
      </c>
      <c r="H281" s="211">
        <v>107</v>
      </c>
      <c r="I281" s="210"/>
      <c r="J281" s="210"/>
      <c r="K281" s="209"/>
      <c r="L281" s="194"/>
      <c r="M281" s="616" t="s">
        <v>5</v>
      </c>
      <c r="N281" s="615" t="s">
        <v>44</v>
      </c>
      <c r="O281" s="614">
        <v>0.12</v>
      </c>
      <c r="P281" s="614">
        <f>O281*H281</f>
        <v>12.84</v>
      </c>
      <c r="Q281" s="614">
        <v>8.3000000000000001E-4</v>
      </c>
      <c r="R281" s="614">
        <f>Q281*H281</f>
        <v>8.881E-2</v>
      </c>
      <c r="S281" s="614">
        <v>3.0000000000000001E-3</v>
      </c>
      <c r="T281" s="613">
        <f>S281*H281</f>
        <v>0.32100000000000001</v>
      </c>
      <c r="AP281" s="200" t="s">
        <v>218</v>
      </c>
      <c r="AR281" s="200" t="s">
        <v>466</v>
      </c>
      <c r="AS281" s="200" t="s">
        <v>83</v>
      </c>
      <c r="AW281" s="200" t="s">
        <v>211</v>
      </c>
      <c r="BC281" s="204">
        <f>IF(N281="základní",J281,0)</f>
        <v>0</v>
      </c>
      <c r="BD281" s="204">
        <f>IF(N281="snížená",J281,0)</f>
        <v>0</v>
      </c>
      <c r="BE281" s="204">
        <f>IF(N281="zákl. přenesená",J281,0)</f>
        <v>0</v>
      </c>
      <c r="BF281" s="204">
        <f>IF(N281="sníž. přenesená",J281,0)</f>
        <v>0</v>
      </c>
      <c r="BG281" s="204">
        <f>IF(N281="nulová",J281,0)</f>
        <v>0</v>
      </c>
      <c r="BH281" s="200" t="s">
        <v>81</v>
      </c>
      <c r="BI281" s="204">
        <f>ROUND(I281*H281,2)</f>
        <v>0</v>
      </c>
      <c r="BJ281" s="200" t="s">
        <v>218</v>
      </c>
      <c r="BK281" s="200" t="s">
        <v>2161</v>
      </c>
    </row>
    <row r="282" spans="2:63" s="639" customFormat="1" x14ac:dyDescent="0.3">
      <c r="B282" s="644"/>
      <c r="D282" s="611" t="s">
        <v>566</v>
      </c>
      <c r="E282" s="640" t="s">
        <v>5</v>
      </c>
      <c r="F282" s="645" t="s">
        <v>2160</v>
      </c>
      <c r="H282" s="640" t="s">
        <v>5</v>
      </c>
      <c r="L282" s="644"/>
      <c r="M282" s="643"/>
      <c r="N282" s="642"/>
      <c r="O282" s="642"/>
      <c r="P282" s="642"/>
      <c r="Q282" s="642"/>
      <c r="R282" s="642"/>
      <c r="S282" s="642"/>
      <c r="T282" s="641"/>
      <c r="AR282" s="640" t="s">
        <v>566</v>
      </c>
      <c r="AS282" s="640" t="s">
        <v>83</v>
      </c>
      <c r="AT282" s="639" t="s">
        <v>81</v>
      </c>
      <c r="AU282" s="639" t="s">
        <v>36</v>
      </c>
      <c r="AV282" s="639" t="s">
        <v>73</v>
      </c>
      <c r="AW282" s="640" t="s">
        <v>211</v>
      </c>
    </row>
    <row r="283" spans="2:63" s="603" customFormat="1" x14ac:dyDescent="0.3">
      <c r="B283" s="608"/>
      <c r="D283" s="611" t="s">
        <v>566</v>
      </c>
      <c r="E283" s="604" t="s">
        <v>5</v>
      </c>
      <c r="F283" s="610" t="s">
        <v>2159</v>
      </c>
      <c r="H283" s="609">
        <v>43.74</v>
      </c>
      <c r="L283" s="608"/>
      <c r="M283" s="638"/>
      <c r="N283" s="637"/>
      <c r="O283" s="637"/>
      <c r="P283" s="637"/>
      <c r="Q283" s="637"/>
      <c r="R283" s="637"/>
      <c r="S283" s="637"/>
      <c r="T283" s="636"/>
      <c r="AR283" s="604" t="s">
        <v>566</v>
      </c>
      <c r="AS283" s="604" t="s">
        <v>83</v>
      </c>
      <c r="AT283" s="603" t="s">
        <v>83</v>
      </c>
      <c r="AU283" s="603" t="s">
        <v>36</v>
      </c>
      <c r="AV283" s="603" t="s">
        <v>73</v>
      </c>
      <c r="AW283" s="604" t="s">
        <v>211</v>
      </c>
    </row>
    <row r="284" spans="2:63" s="603" customFormat="1" x14ac:dyDescent="0.3">
      <c r="B284" s="608"/>
      <c r="D284" s="611" t="s">
        <v>566</v>
      </c>
      <c r="E284" s="604" t="s">
        <v>5</v>
      </c>
      <c r="F284" s="610" t="s">
        <v>2158</v>
      </c>
      <c r="H284" s="609">
        <v>62.774999999999999</v>
      </c>
      <c r="L284" s="608"/>
      <c r="M284" s="638"/>
      <c r="N284" s="637"/>
      <c r="O284" s="637"/>
      <c r="P284" s="637"/>
      <c r="Q284" s="637"/>
      <c r="R284" s="637"/>
      <c r="S284" s="637"/>
      <c r="T284" s="636"/>
      <c r="AR284" s="604" t="s">
        <v>566</v>
      </c>
      <c r="AS284" s="604" t="s">
        <v>83</v>
      </c>
      <c r="AT284" s="603" t="s">
        <v>83</v>
      </c>
      <c r="AU284" s="603" t="s">
        <v>36</v>
      </c>
      <c r="AV284" s="603" t="s">
        <v>73</v>
      </c>
      <c r="AW284" s="604" t="s">
        <v>211</v>
      </c>
    </row>
    <row r="285" spans="2:63" s="628" customFormat="1" x14ac:dyDescent="0.3">
      <c r="B285" s="633"/>
      <c r="D285" s="611" t="s">
        <v>566</v>
      </c>
      <c r="E285" s="629" t="s">
        <v>5</v>
      </c>
      <c r="F285" s="635" t="s">
        <v>2143</v>
      </c>
      <c r="H285" s="634">
        <v>106.515</v>
      </c>
      <c r="L285" s="633"/>
      <c r="M285" s="632"/>
      <c r="N285" s="631"/>
      <c r="O285" s="631"/>
      <c r="P285" s="631"/>
      <c r="Q285" s="631"/>
      <c r="R285" s="631"/>
      <c r="S285" s="631"/>
      <c r="T285" s="630"/>
      <c r="AR285" s="629" t="s">
        <v>566</v>
      </c>
      <c r="AS285" s="629" t="s">
        <v>83</v>
      </c>
      <c r="AT285" s="628" t="s">
        <v>803</v>
      </c>
      <c r="AU285" s="628" t="s">
        <v>36</v>
      </c>
      <c r="AV285" s="628" t="s">
        <v>73</v>
      </c>
      <c r="AW285" s="629" t="s">
        <v>211</v>
      </c>
    </row>
    <row r="286" spans="2:63" s="603" customFormat="1" x14ac:dyDescent="0.3">
      <c r="B286" s="608"/>
      <c r="D286" s="611" t="s">
        <v>566</v>
      </c>
      <c r="E286" s="604" t="s">
        <v>5</v>
      </c>
      <c r="F286" s="610" t="s">
        <v>534</v>
      </c>
      <c r="H286" s="609">
        <v>107</v>
      </c>
      <c r="L286" s="608"/>
      <c r="M286" s="638"/>
      <c r="N286" s="637"/>
      <c r="O286" s="637"/>
      <c r="P286" s="637"/>
      <c r="Q286" s="637"/>
      <c r="R286" s="637"/>
      <c r="S286" s="637"/>
      <c r="T286" s="636"/>
      <c r="AR286" s="604" t="s">
        <v>566</v>
      </c>
      <c r="AS286" s="604" t="s">
        <v>83</v>
      </c>
      <c r="AT286" s="603" t="s">
        <v>83</v>
      </c>
      <c r="AU286" s="603" t="s">
        <v>36</v>
      </c>
      <c r="AV286" s="603" t="s">
        <v>73</v>
      </c>
      <c r="AW286" s="604" t="s">
        <v>211</v>
      </c>
    </row>
    <row r="287" spans="2:63" s="628" customFormat="1" x14ac:dyDescent="0.3">
      <c r="B287" s="633"/>
      <c r="D287" s="611" t="s">
        <v>566</v>
      </c>
      <c r="E287" s="629" t="s">
        <v>5</v>
      </c>
      <c r="F287" s="635" t="s">
        <v>2143</v>
      </c>
      <c r="H287" s="634">
        <v>107</v>
      </c>
      <c r="L287" s="633"/>
      <c r="M287" s="632"/>
      <c r="N287" s="631"/>
      <c r="O287" s="631"/>
      <c r="P287" s="631"/>
      <c r="Q287" s="631"/>
      <c r="R287" s="631"/>
      <c r="S287" s="631"/>
      <c r="T287" s="630"/>
      <c r="AR287" s="629" t="s">
        <v>566</v>
      </c>
      <c r="AS287" s="629" t="s">
        <v>83</v>
      </c>
      <c r="AT287" s="628" t="s">
        <v>803</v>
      </c>
      <c r="AU287" s="628" t="s">
        <v>36</v>
      </c>
      <c r="AV287" s="628" t="s">
        <v>81</v>
      </c>
      <c r="AW287" s="629" t="s">
        <v>211</v>
      </c>
    </row>
    <row r="288" spans="2:63" s="597" customFormat="1" ht="25.5" customHeight="1" x14ac:dyDescent="0.3">
      <c r="B288" s="215"/>
      <c r="C288" s="656" t="s">
        <v>903</v>
      </c>
      <c r="D288" s="656" t="s">
        <v>214</v>
      </c>
      <c r="E288" s="655" t="s">
        <v>2157</v>
      </c>
      <c r="F288" s="652" t="s">
        <v>2156</v>
      </c>
      <c r="G288" s="654" t="s">
        <v>1950</v>
      </c>
      <c r="H288" s="653">
        <v>12</v>
      </c>
      <c r="I288" s="648"/>
      <c r="J288" s="648"/>
      <c r="K288" s="652"/>
      <c r="L288" s="651"/>
      <c r="M288" s="650" t="s">
        <v>5</v>
      </c>
      <c r="N288" s="649" t="s">
        <v>44</v>
      </c>
      <c r="O288" s="614">
        <v>0</v>
      </c>
      <c r="P288" s="614">
        <f>O288*H288</f>
        <v>0</v>
      </c>
      <c r="Q288" s="614">
        <v>1.9199999999999998E-2</v>
      </c>
      <c r="R288" s="614">
        <f>Q288*H288</f>
        <v>0.23039999999999999</v>
      </c>
      <c r="S288" s="614">
        <v>0</v>
      </c>
      <c r="T288" s="613">
        <f>S288*H288</f>
        <v>0</v>
      </c>
      <c r="AP288" s="200" t="s">
        <v>217</v>
      </c>
      <c r="AR288" s="200" t="s">
        <v>214</v>
      </c>
      <c r="AS288" s="200" t="s">
        <v>83</v>
      </c>
      <c r="AW288" s="200" t="s">
        <v>211</v>
      </c>
      <c r="BC288" s="204">
        <f>IF(N288="základní",J288,0)</f>
        <v>0</v>
      </c>
      <c r="BD288" s="204">
        <f>IF(N288="snížená",J288,0)</f>
        <v>0</v>
      </c>
      <c r="BE288" s="204">
        <f>IF(N288="zákl. přenesená",J288,0)</f>
        <v>0</v>
      </c>
      <c r="BF288" s="204">
        <f>IF(N288="sníž. přenesená",J288,0)</f>
        <v>0</v>
      </c>
      <c r="BG288" s="204">
        <f>IF(N288="nulová",J288,0)</f>
        <v>0</v>
      </c>
      <c r="BH288" s="200" t="s">
        <v>81</v>
      </c>
      <c r="BI288" s="204">
        <f>ROUND(I288*H288,2)</f>
        <v>0</v>
      </c>
      <c r="BJ288" s="200" t="s">
        <v>218</v>
      </c>
      <c r="BK288" s="200" t="s">
        <v>2155</v>
      </c>
    </row>
    <row r="289" spans="2:63" s="603" customFormat="1" x14ac:dyDescent="0.3">
      <c r="B289" s="608"/>
      <c r="D289" s="611" t="s">
        <v>566</v>
      </c>
      <c r="E289" s="604" t="s">
        <v>5</v>
      </c>
      <c r="F289" s="610" t="s">
        <v>835</v>
      </c>
      <c r="H289" s="609">
        <v>12</v>
      </c>
      <c r="L289" s="608"/>
      <c r="M289" s="638"/>
      <c r="N289" s="637"/>
      <c r="O289" s="637"/>
      <c r="P289" s="637"/>
      <c r="Q289" s="637"/>
      <c r="R289" s="637"/>
      <c r="S289" s="637"/>
      <c r="T289" s="636"/>
      <c r="AR289" s="604" t="s">
        <v>566</v>
      </c>
      <c r="AS289" s="604" t="s">
        <v>83</v>
      </c>
      <c r="AT289" s="603" t="s">
        <v>83</v>
      </c>
      <c r="AU289" s="603" t="s">
        <v>36</v>
      </c>
      <c r="AV289" s="603" t="s">
        <v>81</v>
      </c>
      <c r="AW289" s="604" t="s">
        <v>211</v>
      </c>
    </row>
    <row r="290" spans="2:63" s="597" customFormat="1" ht="16.5" customHeight="1" x14ac:dyDescent="0.3">
      <c r="B290" s="215"/>
      <c r="C290" s="214" t="s">
        <v>909</v>
      </c>
      <c r="D290" s="214" t="s">
        <v>466</v>
      </c>
      <c r="E290" s="213" t="s">
        <v>3688</v>
      </c>
      <c r="F290" s="209" t="s">
        <v>3687</v>
      </c>
      <c r="G290" s="212" t="s">
        <v>236</v>
      </c>
      <c r="H290" s="211">
        <v>0.31900000000000001</v>
      </c>
      <c r="I290" s="210"/>
      <c r="J290" s="210"/>
      <c r="K290" s="209"/>
      <c r="L290" s="194"/>
      <c r="M290" s="616" t="s">
        <v>5</v>
      </c>
      <c r="N290" s="615" t="s">
        <v>44</v>
      </c>
      <c r="O290" s="614">
        <v>1.5980000000000001</v>
      </c>
      <c r="P290" s="614">
        <f>O290*H290</f>
        <v>0.50976200000000005</v>
      </c>
      <c r="Q290" s="614">
        <v>0</v>
      </c>
      <c r="R290" s="614">
        <f>Q290*H290</f>
        <v>0</v>
      </c>
      <c r="S290" s="614">
        <v>0</v>
      </c>
      <c r="T290" s="613">
        <f>S290*H290</f>
        <v>0</v>
      </c>
      <c r="AP290" s="200" t="s">
        <v>218</v>
      </c>
      <c r="AR290" s="200" t="s">
        <v>466</v>
      </c>
      <c r="AS290" s="200" t="s">
        <v>83</v>
      </c>
      <c r="AW290" s="200" t="s">
        <v>211</v>
      </c>
      <c r="BC290" s="204">
        <f>IF(N290="základní",J290,0)</f>
        <v>0</v>
      </c>
      <c r="BD290" s="204">
        <f>IF(N290="snížená",J290,0)</f>
        <v>0</v>
      </c>
      <c r="BE290" s="204">
        <f>IF(N290="zákl. přenesená",J290,0)</f>
        <v>0</v>
      </c>
      <c r="BF290" s="204">
        <f>IF(N290="sníž. přenesená",J290,0)</f>
        <v>0</v>
      </c>
      <c r="BG290" s="204">
        <f>IF(N290="nulová",J290,0)</f>
        <v>0</v>
      </c>
      <c r="BH290" s="200" t="s">
        <v>81</v>
      </c>
      <c r="BI290" s="204">
        <f>ROUND(I290*H290,2)</f>
        <v>0</v>
      </c>
      <c r="BJ290" s="200" t="s">
        <v>218</v>
      </c>
      <c r="BK290" s="200" t="s">
        <v>3686</v>
      </c>
    </row>
    <row r="291" spans="2:63" s="617" customFormat="1" ht="29.85" customHeight="1" x14ac:dyDescent="0.3">
      <c r="B291" s="625"/>
      <c r="D291" s="619" t="s">
        <v>72</v>
      </c>
      <c r="E291" s="647" t="s">
        <v>2154</v>
      </c>
      <c r="F291" s="647" t="s">
        <v>2153</v>
      </c>
      <c r="J291" s="646"/>
      <c r="L291" s="625"/>
      <c r="M291" s="624"/>
      <c r="N291" s="622"/>
      <c r="O291" s="622"/>
      <c r="P291" s="623">
        <f>SUM(P292:P306)</f>
        <v>95.777760000000001</v>
      </c>
      <c r="Q291" s="622"/>
      <c r="R291" s="623">
        <f>SUM(R292:R306)</f>
        <v>0.85314500000000004</v>
      </c>
      <c r="S291" s="622"/>
      <c r="T291" s="621">
        <f>SUM(T292:T306)</f>
        <v>8.3143499999999981E-2</v>
      </c>
      <c r="AP291" s="619" t="s">
        <v>83</v>
      </c>
      <c r="AR291" s="620" t="s">
        <v>72</v>
      </c>
      <c r="AS291" s="620" t="s">
        <v>81</v>
      </c>
      <c r="AW291" s="619" t="s">
        <v>211</v>
      </c>
      <c r="BI291" s="618">
        <f>SUM(BI292:BI306)</f>
        <v>0</v>
      </c>
    </row>
    <row r="292" spans="2:63" s="597" customFormat="1" ht="16.5" customHeight="1" x14ac:dyDescent="0.3">
      <c r="B292" s="215"/>
      <c r="C292" s="214" t="s">
        <v>913</v>
      </c>
      <c r="D292" s="214" t="s">
        <v>466</v>
      </c>
      <c r="E292" s="213" t="s">
        <v>2152</v>
      </c>
      <c r="F292" s="209" t="s">
        <v>2151</v>
      </c>
      <c r="G292" s="212" t="s">
        <v>1950</v>
      </c>
      <c r="H292" s="211">
        <v>554.29</v>
      </c>
      <c r="I292" s="210"/>
      <c r="J292" s="210"/>
      <c r="K292" s="209"/>
      <c r="L292" s="194"/>
      <c r="M292" s="616" t="s">
        <v>5</v>
      </c>
      <c r="N292" s="615" t="s">
        <v>44</v>
      </c>
      <c r="O292" s="614">
        <v>1.2E-2</v>
      </c>
      <c r="P292" s="614">
        <f>O292*H292</f>
        <v>6.6514799999999994</v>
      </c>
      <c r="Q292" s="614">
        <v>0</v>
      </c>
      <c r="R292" s="614">
        <f>Q292*H292</f>
        <v>0</v>
      </c>
      <c r="S292" s="614">
        <v>0</v>
      </c>
      <c r="T292" s="613">
        <f>S292*H292</f>
        <v>0</v>
      </c>
      <c r="AP292" s="200" t="s">
        <v>218</v>
      </c>
      <c r="AR292" s="200" t="s">
        <v>466</v>
      </c>
      <c r="AS292" s="200" t="s">
        <v>83</v>
      </c>
      <c r="AW292" s="200" t="s">
        <v>211</v>
      </c>
      <c r="BC292" s="204">
        <f>IF(N292="základní",J292,0)</f>
        <v>0</v>
      </c>
      <c r="BD292" s="204">
        <f>IF(N292="snížená",J292,0)</f>
        <v>0</v>
      </c>
      <c r="BE292" s="204">
        <f>IF(N292="zákl. přenesená",J292,0)</f>
        <v>0</v>
      </c>
      <c r="BF292" s="204">
        <f>IF(N292="sníž. přenesená",J292,0)</f>
        <v>0</v>
      </c>
      <c r="BG292" s="204">
        <f>IF(N292="nulová",J292,0)</f>
        <v>0</v>
      </c>
      <c r="BH292" s="200" t="s">
        <v>81</v>
      </c>
      <c r="BI292" s="204">
        <f>ROUND(I292*H292,2)</f>
        <v>0</v>
      </c>
      <c r="BJ292" s="200" t="s">
        <v>218</v>
      </c>
      <c r="BK292" s="200" t="s">
        <v>2150</v>
      </c>
    </row>
    <row r="293" spans="2:63" s="639" customFormat="1" x14ac:dyDescent="0.3">
      <c r="B293" s="644"/>
      <c r="D293" s="611" t="s">
        <v>566</v>
      </c>
      <c r="E293" s="640" t="s">
        <v>5</v>
      </c>
      <c r="F293" s="645" t="s">
        <v>2149</v>
      </c>
      <c r="H293" s="640" t="s">
        <v>5</v>
      </c>
      <c r="L293" s="644"/>
      <c r="M293" s="643"/>
      <c r="N293" s="642"/>
      <c r="O293" s="642"/>
      <c r="P293" s="642"/>
      <c r="Q293" s="642"/>
      <c r="R293" s="642"/>
      <c r="S293" s="642"/>
      <c r="T293" s="641"/>
      <c r="AR293" s="640" t="s">
        <v>566</v>
      </c>
      <c r="AS293" s="640" t="s">
        <v>83</v>
      </c>
      <c r="AT293" s="639" t="s">
        <v>81</v>
      </c>
      <c r="AU293" s="639" t="s">
        <v>36</v>
      </c>
      <c r="AV293" s="639" t="s">
        <v>73</v>
      </c>
      <c r="AW293" s="640" t="s">
        <v>211</v>
      </c>
    </row>
    <row r="294" spans="2:63" s="603" customFormat="1" x14ac:dyDescent="0.3">
      <c r="B294" s="608"/>
      <c r="D294" s="611" t="s">
        <v>566</v>
      </c>
      <c r="E294" s="604" t="s">
        <v>5</v>
      </c>
      <c r="F294" s="610" t="s">
        <v>2148</v>
      </c>
      <c r="H294" s="609">
        <v>14</v>
      </c>
      <c r="L294" s="608"/>
      <c r="M294" s="638"/>
      <c r="N294" s="637"/>
      <c r="O294" s="637"/>
      <c r="P294" s="637"/>
      <c r="Q294" s="637"/>
      <c r="R294" s="637"/>
      <c r="S294" s="637"/>
      <c r="T294" s="636"/>
      <c r="AR294" s="604" t="s">
        <v>566</v>
      </c>
      <c r="AS294" s="604" t="s">
        <v>83</v>
      </c>
      <c r="AT294" s="603" t="s">
        <v>83</v>
      </c>
      <c r="AU294" s="603" t="s">
        <v>36</v>
      </c>
      <c r="AV294" s="603" t="s">
        <v>73</v>
      </c>
      <c r="AW294" s="604" t="s">
        <v>211</v>
      </c>
    </row>
    <row r="295" spans="2:63" s="639" customFormat="1" x14ac:dyDescent="0.3">
      <c r="B295" s="644"/>
      <c r="D295" s="611" t="s">
        <v>566</v>
      </c>
      <c r="E295" s="640" t="s">
        <v>5</v>
      </c>
      <c r="F295" s="645" t="s">
        <v>2147</v>
      </c>
      <c r="H295" s="640" t="s">
        <v>5</v>
      </c>
      <c r="L295" s="644"/>
      <c r="M295" s="643"/>
      <c r="N295" s="642"/>
      <c r="O295" s="642"/>
      <c r="P295" s="642"/>
      <c r="Q295" s="642"/>
      <c r="R295" s="642"/>
      <c r="S295" s="642"/>
      <c r="T295" s="641"/>
      <c r="AR295" s="640" t="s">
        <v>566</v>
      </c>
      <c r="AS295" s="640" t="s">
        <v>83</v>
      </c>
      <c r="AT295" s="639" t="s">
        <v>81</v>
      </c>
      <c r="AU295" s="639" t="s">
        <v>36</v>
      </c>
      <c r="AV295" s="639" t="s">
        <v>73</v>
      </c>
      <c r="AW295" s="640" t="s">
        <v>211</v>
      </c>
    </row>
    <row r="296" spans="2:63" s="603" customFormat="1" x14ac:dyDescent="0.3">
      <c r="B296" s="608"/>
      <c r="D296" s="611" t="s">
        <v>566</v>
      </c>
      <c r="E296" s="604" t="s">
        <v>5</v>
      </c>
      <c r="F296" s="610" t="s">
        <v>872</v>
      </c>
      <c r="H296" s="609">
        <v>40</v>
      </c>
      <c r="L296" s="608"/>
      <c r="M296" s="638"/>
      <c r="N296" s="637"/>
      <c r="O296" s="637"/>
      <c r="P296" s="637"/>
      <c r="Q296" s="637"/>
      <c r="R296" s="637"/>
      <c r="S296" s="637"/>
      <c r="T296" s="636"/>
      <c r="AR296" s="604" t="s">
        <v>566</v>
      </c>
      <c r="AS296" s="604" t="s">
        <v>83</v>
      </c>
      <c r="AT296" s="603" t="s">
        <v>83</v>
      </c>
      <c r="AU296" s="603" t="s">
        <v>36</v>
      </c>
      <c r="AV296" s="603" t="s">
        <v>73</v>
      </c>
      <c r="AW296" s="604" t="s">
        <v>211</v>
      </c>
    </row>
    <row r="297" spans="2:63" s="639" customFormat="1" x14ac:dyDescent="0.3">
      <c r="B297" s="644"/>
      <c r="D297" s="611" t="s">
        <v>566</v>
      </c>
      <c r="E297" s="640" t="s">
        <v>5</v>
      </c>
      <c r="F297" s="645" t="s">
        <v>2146</v>
      </c>
      <c r="H297" s="640" t="s">
        <v>5</v>
      </c>
      <c r="L297" s="644"/>
      <c r="M297" s="643"/>
      <c r="N297" s="642"/>
      <c r="O297" s="642"/>
      <c r="P297" s="642"/>
      <c r="Q297" s="642"/>
      <c r="R297" s="642"/>
      <c r="S297" s="642"/>
      <c r="T297" s="641"/>
      <c r="AR297" s="640" t="s">
        <v>566</v>
      </c>
      <c r="AS297" s="640" t="s">
        <v>83</v>
      </c>
      <c r="AT297" s="639" t="s">
        <v>81</v>
      </c>
      <c r="AU297" s="639" t="s">
        <v>36</v>
      </c>
      <c r="AV297" s="639" t="s">
        <v>73</v>
      </c>
      <c r="AW297" s="640" t="s">
        <v>211</v>
      </c>
    </row>
    <row r="298" spans="2:63" s="603" customFormat="1" x14ac:dyDescent="0.3">
      <c r="B298" s="608"/>
      <c r="D298" s="611" t="s">
        <v>566</v>
      </c>
      <c r="E298" s="604" t="s">
        <v>5</v>
      </c>
      <c r="F298" s="610" t="s">
        <v>2145</v>
      </c>
      <c r="H298" s="609">
        <v>393.29</v>
      </c>
      <c r="L298" s="608"/>
      <c r="M298" s="638"/>
      <c r="N298" s="637"/>
      <c r="O298" s="637"/>
      <c r="P298" s="637"/>
      <c r="Q298" s="637"/>
      <c r="R298" s="637"/>
      <c r="S298" s="637"/>
      <c r="T298" s="636"/>
      <c r="AR298" s="604" t="s">
        <v>566</v>
      </c>
      <c r="AS298" s="604" t="s">
        <v>83</v>
      </c>
      <c r="AT298" s="603" t="s">
        <v>83</v>
      </c>
      <c r="AU298" s="603" t="s">
        <v>36</v>
      </c>
      <c r="AV298" s="603" t="s">
        <v>73</v>
      </c>
      <c r="AW298" s="604" t="s">
        <v>211</v>
      </c>
    </row>
    <row r="299" spans="2:63" s="639" customFormat="1" x14ac:dyDescent="0.3">
      <c r="B299" s="644"/>
      <c r="D299" s="611" t="s">
        <v>566</v>
      </c>
      <c r="E299" s="640" t="s">
        <v>5</v>
      </c>
      <c r="F299" s="645" t="s">
        <v>2144</v>
      </c>
      <c r="H299" s="640" t="s">
        <v>5</v>
      </c>
      <c r="L299" s="644"/>
      <c r="M299" s="643"/>
      <c r="N299" s="642"/>
      <c r="O299" s="642"/>
      <c r="P299" s="642"/>
      <c r="Q299" s="642"/>
      <c r="R299" s="642"/>
      <c r="S299" s="642"/>
      <c r="T299" s="641"/>
      <c r="AR299" s="640" t="s">
        <v>566</v>
      </c>
      <c r="AS299" s="640" t="s">
        <v>83</v>
      </c>
      <c r="AT299" s="639" t="s">
        <v>81</v>
      </c>
      <c r="AU299" s="639" t="s">
        <v>36</v>
      </c>
      <c r="AV299" s="639" t="s">
        <v>73</v>
      </c>
      <c r="AW299" s="640" t="s">
        <v>211</v>
      </c>
    </row>
    <row r="300" spans="2:63" s="603" customFormat="1" x14ac:dyDescent="0.3">
      <c r="B300" s="608"/>
      <c r="D300" s="611" t="s">
        <v>566</v>
      </c>
      <c r="E300" s="604" t="s">
        <v>5</v>
      </c>
      <c r="F300" s="610" t="s">
        <v>534</v>
      </c>
      <c r="H300" s="609">
        <v>107</v>
      </c>
      <c r="L300" s="608"/>
      <c r="M300" s="638"/>
      <c r="N300" s="637"/>
      <c r="O300" s="637"/>
      <c r="P300" s="637"/>
      <c r="Q300" s="637"/>
      <c r="R300" s="637"/>
      <c r="S300" s="637"/>
      <c r="T300" s="636"/>
      <c r="AR300" s="604" t="s">
        <v>566</v>
      </c>
      <c r="AS300" s="604" t="s">
        <v>83</v>
      </c>
      <c r="AT300" s="603" t="s">
        <v>83</v>
      </c>
      <c r="AU300" s="603" t="s">
        <v>36</v>
      </c>
      <c r="AV300" s="603" t="s">
        <v>73</v>
      </c>
      <c r="AW300" s="604" t="s">
        <v>211</v>
      </c>
    </row>
    <row r="301" spans="2:63" s="628" customFormat="1" x14ac:dyDescent="0.3">
      <c r="B301" s="633"/>
      <c r="D301" s="611" t="s">
        <v>566</v>
      </c>
      <c r="E301" s="629" t="s">
        <v>5</v>
      </c>
      <c r="F301" s="635" t="s">
        <v>2143</v>
      </c>
      <c r="H301" s="634">
        <v>554.29</v>
      </c>
      <c r="L301" s="633"/>
      <c r="M301" s="632"/>
      <c r="N301" s="631"/>
      <c r="O301" s="631"/>
      <c r="P301" s="631"/>
      <c r="Q301" s="631"/>
      <c r="R301" s="631"/>
      <c r="S301" s="631"/>
      <c r="T301" s="630"/>
      <c r="AR301" s="629" t="s">
        <v>566</v>
      </c>
      <c r="AS301" s="629" t="s">
        <v>83</v>
      </c>
      <c r="AT301" s="628" t="s">
        <v>803</v>
      </c>
      <c r="AU301" s="628" t="s">
        <v>36</v>
      </c>
      <c r="AV301" s="628" t="s">
        <v>81</v>
      </c>
      <c r="AW301" s="629" t="s">
        <v>211</v>
      </c>
    </row>
    <row r="302" spans="2:63" s="597" customFormat="1" ht="16.5" customHeight="1" x14ac:dyDescent="0.3">
      <c r="B302" s="215"/>
      <c r="C302" s="214" t="s">
        <v>915</v>
      </c>
      <c r="D302" s="214" t="s">
        <v>466</v>
      </c>
      <c r="E302" s="213" t="s">
        <v>2142</v>
      </c>
      <c r="F302" s="209" t="s">
        <v>2141</v>
      </c>
      <c r="G302" s="212" t="s">
        <v>1950</v>
      </c>
      <c r="H302" s="211">
        <v>554.29</v>
      </c>
      <c r="I302" s="210"/>
      <c r="J302" s="210"/>
      <c r="K302" s="209"/>
      <c r="L302" s="194"/>
      <c r="M302" s="616" t="s">
        <v>5</v>
      </c>
      <c r="N302" s="615" t="s">
        <v>44</v>
      </c>
      <c r="O302" s="614">
        <v>3.5000000000000003E-2</v>
      </c>
      <c r="P302" s="614">
        <f>O302*H302</f>
        <v>19.40015</v>
      </c>
      <c r="Q302" s="614">
        <v>0</v>
      </c>
      <c r="R302" s="614">
        <f>Q302*H302</f>
        <v>0</v>
      </c>
      <c r="S302" s="614">
        <v>1.4999999999999999E-4</v>
      </c>
      <c r="T302" s="613">
        <f>S302*H302</f>
        <v>8.3143499999999981E-2</v>
      </c>
      <c r="AP302" s="200" t="s">
        <v>218</v>
      </c>
      <c r="AR302" s="200" t="s">
        <v>466</v>
      </c>
      <c r="AS302" s="200" t="s">
        <v>83</v>
      </c>
      <c r="AW302" s="200" t="s">
        <v>211</v>
      </c>
      <c r="BC302" s="204">
        <f>IF(N302="základní",J302,0)</f>
        <v>0</v>
      </c>
      <c r="BD302" s="204">
        <f>IF(N302="snížená",J302,0)</f>
        <v>0</v>
      </c>
      <c r="BE302" s="204">
        <f>IF(N302="zákl. přenesená",J302,0)</f>
        <v>0</v>
      </c>
      <c r="BF302" s="204">
        <f>IF(N302="sníž. přenesená",J302,0)</f>
        <v>0</v>
      </c>
      <c r="BG302" s="204">
        <f>IF(N302="nulová",J302,0)</f>
        <v>0</v>
      </c>
      <c r="BH302" s="200" t="s">
        <v>81</v>
      </c>
      <c r="BI302" s="204">
        <f>ROUND(I302*H302,2)</f>
        <v>0</v>
      </c>
      <c r="BJ302" s="200" t="s">
        <v>218</v>
      </c>
      <c r="BK302" s="200" t="s">
        <v>2140</v>
      </c>
    </row>
    <row r="303" spans="2:63" s="597" customFormat="1" ht="25.5" customHeight="1" x14ac:dyDescent="0.3">
      <c r="B303" s="215"/>
      <c r="C303" s="214" t="s">
        <v>889</v>
      </c>
      <c r="D303" s="214" t="s">
        <v>466</v>
      </c>
      <c r="E303" s="213" t="s">
        <v>2139</v>
      </c>
      <c r="F303" s="209" t="s">
        <v>2138</v>
      </c>
      <c r="G303" s="212" t="s">
        <v>680</v>
      </c>
      <c r="H303" s="211">
        <v>120</v>
      </c>
      <c r="I303" s="210"/>
      <c r="J303" s="210"/>
      <c r="K303" s="209"/>
      <c r="L303" s="194"/>
      <c r="M303" s="616" t="s">
        <v>5</v>
      </c>
      <c r="N303" s="615" t="s">
        <v>44</v>
      </c>
      <c r="O303" s="614">
        <v>0.13300000000000001</v>
      </c>
      <c r="P303" s="614">
        <f>O303*H303</f>
        <v>15.96</v>
      </c>
      <c r="Q303" s="614">
        <v>4.7999999999999996E-3</v>
      </c>
      <c r="R303" s="614">
        <f>Q303*H303</f>
        <v>0.57599999999999996</v>
      </c>
      <c r="S303" s="614">
        <v>0</v>
      </c>
      <c r="T303" s="613">
        <f>S303*H303</f>
        <v>0</v>
      </c>
      <c r="AP303" s="200" t="s">
        <v>218</v>
      </c>
      <c r="AR303" s="200" t="s">
        <v>466</v>
      </c>
      <c r="AS303" s="200" t="s">
        <v>83</v>
      </c>
      <c r="AW303" s="200" t="s">
        <v>211</v>
      </c>
      <c r="BC303" s="204">
        <f>IF(N303="základní",J303,0)</f>
        <v>0</v>
      </c>
      <c r="BD303" s="204">
        <f>IF(N303="snížená",J303,0)</f>
        <v>0</v>
      </c>
      <c r="BE303" s="204">
        <f>IF(N303="zákl. přenesená",J303,0)</f>
        <v>0</v>
      </c>
      <c r="BF303" s="204">
        <f>IF(N303="sníž. přenesená",J303,0)</f>
        <v>0</v>
      </c>
      <c r="BG303" s="204">
        <f>IF(N303="nulová",J303,0)</f>
        <v>0</v>
      </c>
      <c r="BH303" s="200" t="s">
        <v>81</v>
      </c>
      <c r="BI303" s="204">
        <f>ROUND(I303*H303,2)</f>
        <v>0</v>
      </c>
      <c r="BJ303" s="200" t="s">
        <v>218</v>
      </c>
      <c r="BK303" s="200" t="s">
        <v>2137</v>
      </c>
    </row>
    <row r="304" spans="2:63" s="597" customFormat="1" ht="25.5" customHeight="1" x14ac:dyDescent="0.3">
      <c r="B304" s="215"/>
      <c r="C304" s="214" t="s">
        <v>887</v>
      </c>
      <c r="D304" s="214" t="s">
        <v>466</v>
      </c>
      <c r="E304" s="213" t="s">
        <v>2136</v>
      </c>
      <c r="F304" s="209" t="s">
        <v>2135</v>
      </c>
      <c r="G304" s="212" t="s">
        <v>1950</v>
      </c>
      <c r="H304" s="211">
        <v>554.29</v>
      </c>
      <c r="I304" s="210"/>
      <c r="J304" s="210"/>
      <c r="K304" s="209"/>
      <c r="L304" s="194"/>
      <c r="M304" s="616" t="s">
        <v>5</v>
      </c>
      <c r="N304" s="615" t="s">
        <v>44</v>
      </c>
      <c r="O304" s="614">
        <v>3.3000000000000002E-2</v>
      </c>
      <c r="P304" s="614">
        <f>O304*H304</f>
        <v>18.29157</v>
      </c>
      <c r="Q304" s="614">
        <v>2.0000000000000001E-4</v>
      </c>
      <c r="R304" s="614">
        <f>Q304*H304</f>
        <v>0.110858</v>
      </c>
      <c r="S304" s="614">
        <v>0</v>
      </c>
      <c r="T304" s="613">
        <f>S304*H304</f>
        <v>0</v>
      </c>
      <c r="AP304" s="200" t="s">
        <v>218</v>
      </c>
      <c r="AR304" s="200" t="s">
        <v>466</v>
      </c>
      <c r="AS304" s="200" t="s">
        <v>83</v>
      </c>
      <c r="AW304" s="200" t="s">
        <v>211</v>
      </c>
      <c r="BC304" s="204">
        <f>IF(N304="základní",J304,0)</f>
        <v>0</v>
      </c>
      <c r="BD304" s="204">
        <f>IF(N304="snížená",J304,0)</f>
        <v>0</v>
      </c>
      <c r="BE304" s="204">
        <f>IF(N304="zákl. přenesená",J304,0)</f>
        <v>0</v>
      </c>
      <c r="BF304" s="204">
        <f>IF(N304="sníž. přenesená",J304,0)</f>
        <v>0</v>
      </c>
      <c r="BG304" s="204">
        <f>IF(N304="nulová",J304,0)</f>
        <v>0</v>
      </c>
      <c r="BH304" s="200" t="s">
        <v>81</v>
      </c>
      <c r="BI304" s="204">
        <f>ROUND(I304*H304,2)</f>
        <v>0</v>
      </c>
      <c r="BJ304" s="200" t="s">
        <v>218</v>
      </c>
      <c r="BK304" s="200" t="s">
        <v>2134</v>
      </c>
    </row>
    <row r="305" spans="2:63" s="597" customFormat="1" ht="25.5" customHeight="1" x14ac:dyDescent="0.3">
      <c r="B305" s="215"/>
      <c r="C305" s="214" t="s">
        <v>907</v>
      </c>
      <c r="D305" s="214" t="s">
        <v>466</v>
      </c>
      <c r="E305" s="213" t="s">
        <v>2133</v>
      </c>
      <c r="F305" s="209" t="s">
        <v>2132</v>
      </c>
      <c r="G305" s="212" t="s">
        <v>1950</v>
      </c>
      <c r="H305" s="211">
        <v>554.29</v>
      </c>
      <c r="I305" s="210"/>
      <c r="J305" s="210"/>
      <c r="K305" s="209"/>
      <c r="L305" s="194"/>
      <c r="M305" s="616" t="s">
        <v>5</v>
      </c>
      <c r="N305" s="615" t="s">
        <v>44</v>
      </c>
      <c r="O305" s="614">
        <v>6.4000000000000001E-2</v>
      </c>
      <c r="P305" s="614">
        <f>O305*H305</f>
        <v>35.474559999999997</v>
      </c>
      <c r="Q305" s="614">
        <v>2.9E-4</v>
      </c>
      <c r="R305" s="614">
        <f>Q305*H305</f>
        <v>0.1607441</v>
      </c>
      <c r="S305" s="614">
        <v>0</v>
      </c>
      <c r="T305" s="613">
        <f>S305*H305</f>
        <v>0</v>
      </c>
      <c r="AP305" s="200" t="s">
        <v>218</v>
      </c>
      <c r="AR305" s="200" t="s">
        <v>466</v>
      </c>
      <c r="AS305" s="200" t="s">
        <v>83</v>
      </c>
      <c r="AW305" s="200" t="s">
        <v>211</v>
      </c>
      <c r="BC305" s="204">
        <f>IF(N305="základní",J305,0)</f>
        <v>0</v>
      </c>
      <c r="BD305" s="204">
        <f>IF(N305="snížená",J305,0)</f>
        <v>0</v>
      </c>
      <c r="BE305" s="204">
        <f>IF(N305="zákl. přenesená",J305,0)</f>
        <v>0</v>
      </c>
      <c r="BF305" s="204">
        <f>IF(N305="sníž. přenesená",J305,0)</f>
        <v>0</v>
      </c>
      <c r="BG305" s="204">
        <f>IF(N305="nulová",J305,0)</f>
        <v>0</v>
      </c>
      <c r="BH305" s="200" t="s">
        <v>81</v>
      </c>
      <c r="BI305" s="204">
        <f>ROUND(I305*H305,2)</f>
        <v>0</v>
      </c>
      <c r="BJ305" s="200" t="s">
        <v>218</v>
      </c>
      <c r="BK305" s="200" t="s">
        <v>2131</v>
      </c>
    </row>
    <row r="306" spans="2:63" s="597" customFormat="1" ht="25.5" customHeight="1" x14ac:dyDescent="0.3">
      <c r="B306" s="215"/>
      <c r="C306" s="214" t="s">
        <v>917</v>
      </c>
      <c r="D306" s="214" t="s">
        <v>466</v>
      </c>
      <c r="E306" s="213" t="s">
        <v>2130</v>
      </c>
      <c r="F306" s="209" t="s">
        <v>2129</v>
      </c>
      <c r="G306" s="212" t="s">
        <v>1950</v>
      </c>
      <c r="H306" s="211">
        <v>554.29</v>
      </c>
      <c r="I306" s="210"/>
      <c r="J306" s="210"/>
      <c r="K306" s="209"/>
      <c r="L306" s="194"/>
      <c r="M306" s="616" t="s">
        <v>5</v>
      </c>
      <c r="N306" s="615" t="s">
        <v>44</v>
      </c>
      <c r="O306" s="614">
        <v>0</v>
      </c>
      <c r="P306" s="614">
        <f>O306*H306</f>
        <v>0</v>
      </c>
      <c r="Q306" s="614">
        <v>1.0000000000000001E-5</v>
      </c>
      <c r="R306" s="614">
        <f>Q306*H306</f>
        <v>5.5428999999999999E-3</v>
      </c>
      <c r="S306" s="614">
        <v>0</v>
      </c>
      <c r="T306" s="613">
        <f>S306*H306</f>
        <v>0</v>
      </c>
      <c r="AP306" s="200" t="s">
        <v>218</v>
      </c>
      <c r="AR306" s="200" t="s">
        <v>466</v>
      </c>
      <c r="AS306" s="200" t="s">
        <v>83</v>
      </c>
      <c r="AW306" s="200" t="s">
        <v>211</v>
      </c>
      <c r="BC306" s="204">
        <f>IF(N306="základní",J306,0)</f>
        <v>0</v>
      </c>
      <c r="BD306" s="204">
        <f>IF(N306="snížená",J306,0)</f>
        <v>0</v>
      </c>
      <c r="BE306" s="204">
        <f>IF(N306="zákl. přenesená",J306,0)</f>
        <v>0</v>
      </c>
      <c r="BF306" s="204">
        <f>IF(N306="sníž. přenesená",J306,0)</f>
        <v>0</v>
      </c>
      <c r="BG306" s="204">
        <f>IF(N306="nulová",J306,0)</f>
        <v>0</v>
      </c>
      <c r="BH306" s="200" t="s">
        <v>81</v>
      </c>
      <c r="BI306" s="204">
        <f>ROUND(I306*H306,2)</f>
        <v>0</v>
      </c>
      <c r="BJ306" s="200" t="s">
        <v>218</v>
      </c>
      <c r="BK306" s="200" t="s">
        <v>2128</v>
      </c>
    </row>
    <row r="307" spans="2:63" s="617" customFormat="1" ht="37.35" customHeight="1" x14ac:dyDescent="0.35">
      <c r="B307" s="625"/>
      <c r="D307" s="619" t="s">
        <v>72</v>
      </c>
      <c r="E307" s="627" t="s">
        <v>2127</v>
      </c>
      <c r="F307" s="627" t="s">
        <v>2126</v>
      </c>
      <c r="J307" s="626"/>
      <c r="L307" s="625"/>
      <c r="M307" s="624"/>
      <c r="N307" s="622"/>
      <c r="O307" s="622"/>
      <c r="P307" s="623">
        <f>SUM(P308:P310)</f>
        <v>10</v>
      </c>
      <c r="Q307" s="622"/>
      <c r="R307" s="623">
        <f>SUM(R308:R310)</f>
        <v>0</v>
      </c>
      <c r="S307" s="622"/>
      <c r="T307" s="621">
        <f>SUM(T308:T310)</f>
        <v>0</v>
      </c>
      <c r="AP307" s="619" t="s">
        <v>803</v>
      </c>
      <c r="AR307" s="620" t="s">
        <v>72</v>
      </c>
      <c r="AS307" s="620" t="s">
        <v>73</v>
      </c>
      <c r="AW307" s="619" t="s">
        <v>211</v>
      </c>
      <c r="BI307" s="618">
        <f>SUM(BI308:BI310)</f>
        <v>0</v>
      </c>
    </row>
    <row r="308" spans="2:63" s="597" customFormat="1" ht="16.5" customHeight="1" x14ac:dyDescent="0.3">
      <c r="B308" s="215"/>
      <c r="C308" s="214" t="s">
        <v>921</v>
      </c>
      <c r="D308" s="214" t="s">
        <v>466</v>
      </c>
      <c r="E308" s="213" t="s">
        <v>2125</v>
      </c>
      <c r="F308" s="209" t="s">
        <v>2124</v>
      </c>
      <c r="G308" s="212" t="s">
        <v>231</v>
      </c>
      <c r="H308" s="211">
        <v>10</v>
      </c>
      <c r="I308" s="210"/>
      <c r="J308" s="210"/>
      <c r="K308" s="209"/>
      <c r="L308" s="194"/>
      <c r="M308" s="616" t="s">
        <v>5</v>
      </c>
      <c r="N308" s="615" t="s">
        <v>44</v>
      </c>
      <c r="O308" s="614">
        <v>1</v>
      </c>
      <c r="P308" s="614">
        <f>O308*H308</f>
        <v>10</v>
      </c>
      <c r="Q308" s="614">
        <v>0</v>
      </c>
      <c r="R308" s="614">
        <f>Q308*H308</f>
        <v>0</v>
      </c>
      <c r="S308" s="614">
        <v>0</v>
      </c>
      <c r="T308" s="613">
        <f>S308*H308</f>
        <v>0</v>
      </c>
      <c r="AP308" s="200" t="s">
        <v>2123</v>
      </c>
      <c r="AR308" s="200" t="s">
        <v>466</v>
      </c>
      <c r="AS308" s="200" t="s">
        <v>81</v>
      </c>
      <c r="AW308" s="200" t="s">
        <v>211</v>
      </c>
      <c r="BC308" s="204">
        <f>IF(N308="základní",J308,0)</f>
        <v>0</v>
      </c>
      <c r="BD308" s="204">
        <f>IF(N308="snížená",J308,0)</f>
        <v>0</v>
      </c>
      <c r="BE308" s="204">
        <f>IF(N308="zákl. přenesená",J308,0)</f>
        <v>0</v>
      </c>
      <c r="BF308" s="204">
        <f>IF(N308="sníž. přenesená",J308,0)</f>
        <v>0</v>
      </c>
      <c r="BG308" s="204">
        <f>IF(N308="nulová",J308,0)</f>
        <v>0</v>
      </c>
      <c r="BH308" s="200" t="s">
        <v>81</v>
      </c>
      <c r="BI308" s="204">
        <f>ROUND(I308*H308,2)</f>
        <v>0</v>
      </c>
      <c r="BJ308" s="200" t="s">
        <v>2123</v>
      </c>
      <c r="BK308" s="200" t="s">
        <v>2122</v>
      </c>
    </row>
    <row r="309" spans="2:63" s="597" customFormat="1" ht="40.5" x14ac:dyDescent="0.3">
      <c r="B309" s="194"/>
      <c r="D309" s="611" t="s">
        <v>2120</v>
      </c>
      <c r="F309" s="612" t="s">
        <v>2121</v>
      </c>
      <c r="L309" s="194"/>
      <c r="M309" s="203"/>
      <c r="N309" s="599"/>
      <c r="O309" s="599"/>
      <c r="P309" s="599"/>
      <c r="Q309" s="599"/>
      <c r="R309" s="599"/>
      <c r="S309" s="599"/>
      <c r="T309" s="201"/>
      <c r="AR309" s="200" t="s">
        <v>2120</v>
      </c>
      <c r="AS309" s="200" t="s">
        <v>81</v>
      </c>
    </row>
    <row r="310" spans="2:63" s="603" customFormat="1" x14ac:dyDescent="0.3">
      <c r="B310" s="608"/>
      <c r="D310" s="611" t="s">
        <v>566</v>
      </c>
      <c r="E310" s="604" t="s">
        <v>5</v>
      </c>
      <c r="F310" s="610" t="s">
        <v>827</v>
      </c>
      <c r="H310" s="609">
        <v>10</v>
      </c>
      <c r="L310" s="608"/>
      <c r="M310" s="607"/>
      <c r="N310" s="606"/>
      <c r="O310" s="606"/>
      <c r="P310" s="606"/>
      <c r="Q310" s="606"/>
      <c r="R310" s="606"/>
      <c r="S310" s="606"/>
      <c r="T310" s="605"/>
      <c r="AR310" s="604" t="s">
        <v>566</v>
      </c>
      <c r="AS310" s="604" t="s">
        <v>81</v>
      </c>
      <c r="AT310" s="603" t="s">
        <v>83</v>
      </c>
      <c r="AU310" s="603" t="s">
        <v>36</v>
      </c>
      <c r="AV310" s="603" t="s">
        <v>81</v>
      </c>
      <c r="AW310" s="604" t="s">
        <v>211</v>
      </c>
    </row>
    <row r="311" spans="2:63" s="597" customFormat="1" ht="6.95" customHeight="1" x14ac:dyDescent="0.3">
      <c r="B311" s="196"/>
      <c r="C311" s="195"/>
      <c r="D311" s="195"/>
      <c r="E311" s="195"/>
      <c r="F311" s="195"/>
      <c r="G311" s="195"/>
      <c r="H311" s="195"/>
      <c r="I311" s="195"/>
      <c r="J311" s="195"/>
      <c r="K311" s="195"/>
      <c r="L311" s="194"/>
    </row>
  </sheetData>
  <autoFilter ref="C90:K310"/>
  <mergeCells count="10">
    <mergeCell ref="J51:J52"/>
    <mergeCell ref="E81:H81"/>
    <mergeCell ref="E83:H8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O300"/>
  <sheetViews>
    <sheetView showGridLines="0" topLeftCell="E1" workbookViewId="0">
      <pane ySplit="1" topLeftCell="A27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331" customWidth="1"/>
    <col min="2" max="2" width="1.6640625" style="331" customWidth="1"/>
    <col min="3" max="3" width="4.1640625" style="331" customWidth="1"/>
    <col min="4" max="4" width="4.33203125" style="331" customWidth="1"/>
    <col min="5" max="5" width="17.1640625" style="331" customWidth="1"/>
    <col min="6" max="6" width="75" style="331" customWidth="1"/>
    <col min="7" max="7" width="8.6640625" style="331" customWidth="1"/>
    <col min="8" max="8" width="11.1640625" style="331" customWidth="1"/>
    <col min="9" max="9" width="12.6640625" style="331" customWidth="1"/>
    <col min="10" max="10" width="23.5" style="331" customWidth="1"/>
    <col min="11" max="11" width="15.5" style="331" customWidth="1"/>
    <col min="12" max="18" width="9.33203125" style="331"/>
    <col min="19" max="19" width="8.1640625" style="331" customWidth="1"/>
    <col min="20" max="20" width="29.6640625" style="331" customWidth="1"/>
    <col min="21" max="21" width="16.33203125" style="331" customWidth="1"/>
    <col min="22" max="22" width="15" style="331" customWidth="1"/>
    <col min="23" max="23" width="11" style="331" customWidth="1"/>
    <col min="24" max="24" width="15" style="331" customWidth="1"/>
    <col min="25" max="25" width="16.33203125" style="331" customWidth="1"/>
    <col min="26" max="26" width="11" style="331" customWidth="1"/>
    <col min="27" max="27" width="15" style="331" customWidth="1"/>
    <col min="28" max="28" width="16.33203125" style="331" customWidth="1"/>
    <col min="29" max="16384" width="9.33203125" style="331"/>
  </cols>
  <sheetData>
    <row r="1" spans="1:67" ht="21.75" customHeight="1" x14ac:dyDescent="0.3">
      <c r="A1" s="314"/>
      <c r="B1" s="415"/>
      <c r="C1" s="415"/>
      <c r="D1" s="414" t="s">
        <v>1</v>
      </c>
      <c r="E1" s="415"/>
      <c r="F1" s="416" t="s">
        <v>181</v>
      </c>
      <c r="G1" s="803" t="s">
        <v>182</v>
      </c>
      <c r="H1" s="803"/>
      <c r="I1" s="415"/>
      <c r="J1" s="416" t="s">
        <v>183</v>
      </c>
      <c r="K1" s="414" t="s">
        <v>184</v>
      </c>
      <c r="L1" s="416" t="s">
        <v>3685</v>
      </c>
      <c r="M1" s="416"/>
      <c r="N1" s="416"/>
      <c r="O1" s="416"/>
      <c r="P1" s="416"/>
      <c r="Q1" s="416"/>
      <c r="R1" s="416"/>
      <c r="S1" s="416"/>
      <c r="T1" s="416"/>
      <c r="U1" s="412"/>
      <c r="V1" s="309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</row>
    <row r="2" spans="1:67" ht="36.950000000000003" customHeight="1" x14ac:dyDescent="0.3">
      <c r="L2" s="794"/>
      <c r="M2" s="794"/>
      <c r="N2" s="794"/>
      <c r="O2" s="794"/>
      <c r="P2" s="794"/>
      <c r="Q2" s="794"/>
      <c r="R2" s="794"/>
      <c r="S2" s="794"/>
      <c r="T2" s="794"/>
      <c r="U2" s="794"/>
      <c r="AQ2" s="200" t="s">
        <v>3684</v>
      </c>
    </row>
    <row r="3" spans="1:67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Q3" s="200" t="s">
        <v>83</v>
      </c>
    </row>
    <row r="4" spans="1:67" ht="36.950000000000003" customHeight="1" x14ac:dyDescent="0.3">
      <c r="B4" s="304"/>
      <c r="C4" s="303"/>
      <c r="D4" s="401" t="s">
        <v>186</v>
      </c>
      <c r="E4" s="303"/>
      <c r="F4" s="303"/>
      <c r="G4" s="303"/>
      <c r="H4" s="303"/>
      <c r="I4" s="303"/>
      <c r="J4" s="303"/>
      <c r="K4" s="302"/>
      <c r="M4" s="411" t="s">
        <v>13</v>
      </c>
      <c r="AQ4" s="200" t="s">
        <v>6</v>
      </c>
    </row>
    <row r="5" spans="1:67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7" ht="15" x14ac:dyDescent="0.3">
      <c r="B6" s="304"/>
      <c r="C6" s="303"/>
      <c r="D6" s="400" t="s">
        <v>3675</v>
      </c>
      <c r="E6" s="303"/>
      <c r="F6" s="303"/>
      <c r="G6" s="303"/>
      <c r="H6" s="303"/>
      <c r="I6" s="303"/>
      <c r="J6" s="303"/>
      <c r="K6" s="302"/>
    </row>
    <row r="7" spans="1:67" ht="16.5" customHeight="1" x14ac:dyDescent="0.3">
      <c r="B7" s="304"/>
      <c r="C7" s="303"/>
      <c r="D7" s="303"/>
      <c r="E7" s="804" t="str">
        <f>'[2]Rekapitulace zakázky'!K6</f>
        <v>Valdice - modernizace tepelného hospodářství  - EED, Věznice Vadice</v>
      </c>
      <c r="F7" s="805"/>
      <c r="G7" s="805"/>
      <c r="H7" s="805"/>
      <c r="I7" s="303"/>
      <c r="J7" s="303"/>
      <c r="K7" s="302"/>
    </row>
    <row r="8" spans="1:67" s="330" customFormat="1" ht="15" x14ac:dyDescent="0.3">
      <c r="B8" s="194"/>
      <c r="C8" s="332"/>
      <c r="D8" s="400" t="s">
        <v>187</v>
      </c>
      <c r="E8" s="332"/>
      <c r="F8" s="332"/>
      <c r="G8" s="332"/>
      <c r="H8" s="332"/>
      <c r="I8" s="332"/>
      <c r="J8" s="332"/>
      <c r="K8" s="261"/>
    </row>
    <row r="9" spans="1:67" s="330" customFormat="1" ht="36.950000000000003" customHeight="1" x14ac:dyDescent="0.3">
      <c r="B9" s="194"/>
      <c r="C9" s="332"/>
      <c r="D9" s="332"/>
      <c r="E9" s="806" t="s">
        <v>4897</v>
      </c>
      <c r="F9" s="798"/>
      <c r="G9" s="798"/>
      <c r="H9" s="798"/>
      <c r="I9" s="332"/>
      <c r="J9" s="332"/>
      <c r="K9" s="261"/>
    </row>
    <row r="10" spans="1:67" s="330" customFormat="1" x14ac:dyDescent="0.3">
      <c r="B10" s="194"/>
      <c r="C10" s="332"/>
      <c r="D10" s="332"/>
      <c r="E10" s="332"/>
      <c r="F10" s="332"/>
      <c r="G10" s="332"/>
      <c r="H10" s="332"/>
      <c r="I10" s="332"/>
      <c r="J10" s="332"/>
      <c r="K10" s="261"/>
    </row>
    <row r="11" spans="1:67" s="330" customFormat="1" ht="14.45" customHeight="1" x14ac:dyDescent="0.3">
      <c r="B11" s="194"/>
      <c r="C11" s="332"/>
      <c r="D11" s="400" t="s">
        <v>19</v>
      </c>
      <c r="E11" s="332"/>
      <c r="F11" s="397" t="s">
        <v>5</v>
      </c>
      <c r="G11" s="332"/>
      <c r="H11" s="332"/>
      <c r="I11" s="400" t="s">
        <v>20</v>
      </c>
      <c r="J11" s="397" t="s">
        <v>5</v>
      </c>
      <c r="K11" s="261"/>
    </row>
    <row r="12" spans="1:67" s="330" customFormat="1" ht="14.45" customHeight="1" x14ac:dyDescent="0.3">
      <c r="B12" s="194"/>
      <c r="C12" s="332"/>
      <c r="D12" s="400" t="s">
        <v>21</v>
      </c>
      <c r="E12" s="332"/>
      <c r="F12" s="397" t="s">
        <v>22</v>
      </c>
      <c r="G12" s="332"/>
      <c r="H12" s="332"/>
      <c r="I12" s="400" t="s">
        <v>23</v>
      </c>
      <c r="J12" s="399" t="str">
        <f>'[2]Rekapitulace zakázky'!AN8</f>
        <v>10. 5. 2018</v>
      </c>
      <c r="K12" s="261"/>
    </row>
    <row r="13" spans="1:67" s="330" customFormat="1" ht="10.9" customHeight="1" x14ac:dyDescent="0.3">
      <c r="B13" s="194"/>
      <c r="C13" s="332"/>
      <c r="D13" s="332"/>
      <c r="E13" s="332"/>
      <c r="F13" s="332"/>
      <c r="G13" s="332"/>
      <c r="H13" s="332"/>
      <c r="I13" s="332"/>
      <c r="J13" s="332"/>
      <c r="K13" s="261"/>
    </row>
    <row r="14" spans="1:67" s="330" customFormat="1" ht="14.45" customHeight="1" x14ac:dyDescent="0.3">
      <c r="B14" s="194"/>
      <c r="C14" s="332"/>
      <c r="D14" s="400" t="s">
        <v>25</v>
      </c>
      <c r="E14" s="332"/>
      <c r="F14" s="332"/>
      <c r="G14" s="332"/>
      <c r="H14" s="332"/>
      <c r="I14" s="400" t="s">
        <v>26</v>
      </c>
      <c r="J14" s="397" t="s">
        <v>5</v>
      </c>
      <c r="K14" s="261"/>
    </row>
    <row r="15" spans="1:67" s="330" customFormat="1" ht="18" customHeight="1" x14ac:dyDescent="0.3">
      <c r="B15" s="194"/>
      <c r="C15" s="332"/>
      <c r="D15" s="332"/>
      <c r="E15" s="397" t="s">
        <v>3683</v>
      </c>
      <c r="F15" s="332"/>
      <c r="G15" s="332"/>
      <c r="H15" s="332"/>
      <c r="I15" s="400" t="s">
        <v>29</v>
      </c>
      <c r="J15" s="397" t="s">
        <v>5</v>
      </c>
      <c r="K15" s="261"/>
    </row>
    <row r="16" spans="1:67" s="330" customFormat="1" ht="6.95" customHeight="1" x14ac:dyDescent="0.3">
      <c r="B16" s="194"/>
      <c r="C16" s="332"/>
      <c r="D16" s="332"/>
      <c r="E16" s="332"/>
      <c r="F16" s="332"/>
      <c r="G16" s="332"/>
      <c r="H16" s="332"/>
      <c r="I16" s="332"/>
      <c r="J16" s="332"/>
      <c r="K16" s="261"/>
    </row>
    <row r="17" spans="2:11" s="330" customFormat="1" ht="14.45" customHeight="1" x14ac:dyDescent="0.3">
      <c r="B17" s="194"/>
      <c r="C17" s="332"/>
      <c r="D17" s="400" t="s">
        <v>30</v>
      </c>
      <c r="E17" s="332"/>
      <c r="F17" s="332"/>
      <c r="G17" s="332"/>
      <c r="H17" s="332"/>
      <c r="I17" s="400" t="s">
        <v>26</v>
      </c>
      <c r="J17" s="397" t="str">
        <f>IF('[2]Rekapitulace zakázky'!AN13="Vyplň údaj","",IF('[2]Rekapitulace zakázky'!AN13="","",'[2]Rekapitulace zakázky'!AN13))</f>
        <v/>
      </c>
      <c r="K17" s="261"/>
    </row>
    <row r="18" spans="2:11" s="330" customFormat="1" ht="18" customHeight="1" x14ac:dyDescent="0.3">
      <c r="B18" s="194"/>
      <c r="C18" s="332"/>
      <c r="D18" s="332"/>
      <c r="E18" s="397" t="str">
        <f>IF('[2]Rekapitulace zakázky'!E14="Vyplň údaj","",IF('[2]Rekapitulace zakázky'!E14="","",'[2]Rekapitulace zakázky'!E14))</f>
        <v xml:space="preserve"> </v>
      </c>
      <c r="F18" s="332"/>
      <c r="G18" s="332"/>
      <c r="H18" s="332"/>
      <c r="I18" s="400" t="s">
        <v>29</v>
      </c>
      <c r="J18" s="397" t="str">
        <f>IF('[2]Rekapitulace zakázky'!AN14="Vyplň údaj","",IF('[2]Rekapitulace zakázky'!AN14="","",'[2]Rekapitulace zakázky'!AN14))</f>
        <v/>
      </c>
      <c r="K18" s="261"/>
    </row>
    <row r="19" spans="2:11" s="330" customFormat="1" ht="6.95" customHeight="1" x14ac:dyDescent="0.3">
      <c r="B19" s="194"/>
      <c r="C19" s="332"/>
      <c r="D19" s="332"/>
      <c r="E19" s="332"/>
      <c r="F19" s="332"/>
      <c r="G19" s="332"/>
      <c r="H19" s="332"/>
      <c r="I19" s="332"/>
      <c r="J19" s="332"/>
      <c r="K19" s="261"/>
    </row>
    <row r="20" spans="2:11" s="330" customFormat="1" ht="14.45" customHeight="1" x14ac:dyDescent="0.3">
      <c r="B20" s="194"/>
      <c r="C20" s="332"/>
      <c r="D20" s="400" t="s">
        <v>32</v>
      </c>
      <c r="E20" s="332"/>
      <c r="F20" s="332"/>
      <c r="G20" s="332"/>
      <c r="H20" s="332"/>
      <c r="I20" s="400" t="s">
        <v>26</v>
      </c>
      <c r="J20" s="397" t="s">
        <v>5</v>
      </c>
      <c r="K20" s="261"/>
    </row>
    <row r="21" spans="2:11" s="330" customFormat="1" ht="18" customHeight="1" x14ac:dyDescent="0.3">
      <c r="B21" s="194"/>
      <c r="C21" s="332"/>
      <c r="D21" s="332"/>
      <c r="E21" s="397" t="s">
        <v>3682</v>
      </c>
      <c r="F21" s="332"/>
      <c r="G21" s="332"/>
      <c r="H21" s="332"/>
      <c r="I21" s="400" t="s">
        <v>29</v>
      </c>
      <c r="J21" s="397" t="s">
        <v>5</v>
      </c>
      <c r="K21" s="261"/>
    </row>
    <row r="22" spans="2:11" s="330" customFormat="1" ht="6.95" customHeight="1" x14ac:dyDescent="0.3">
      <c r="B22" s="194"/>
      <c r="C22" s="332"/>
      <c r="D22" s="332"/>
      <c r="E22" s="332"/>
      <c r="F22" s="332"/>
      <c r="G22" s="332"/>
      <c r="H22" s="332"/>
      <c r="I22" s="332"/>
      <c r="J22" s="332"/>
      <c r="K22" s="261"/>
    </row>
    <row r="23" spans="2:11" s="330" customFormat="1" ht="14.45" customHeight="1" x14ac:dyDescent="0.3">
      <c r="B23" s="194"/>
      <c r="C23" s="332"/>
      <c r="D23" s="400" t="s">
        <v>37</v>
      </c>
      <c r="E23" s="332"/>
      <c r="F23" s="332"/>
      <c r="G23" s="332"/>
      <c r="H23" s="332"/>
      <c r="I23" s="332"/>
      <c r="J23" s="332"/>
      <c r="K23" s="261"/>
    </row>
    <row r="24" spans="2:11" s="298" customFormat="1" ht="71.25" customHeight="1" x14ac:dyDescent="0.3">
      <c r="B24" s="301"/>
      <c r="C24" s="300"/>
      <c r="D24" s="300"/>
      <c r="E24" s="799" t="s">
        <v>38</v>
      </c>
      <c r="F24" s="799"/>
      <c r="G24" s="799"/>
      <c r="H24" s="799"/>
      <c r="I24" s="300"/>
      <c r="J24" s="300"/>
      <c r="K24" s="299"/>
    </row>
    <row r="25" spans="2:11" s="330" customFormat="1" ht="6.95" customHeight="1" x14ac:dyDescent="0.3">
      <c r="B25" s="194"/>
      <c r="C25" s="332"/>
      <c r="D25" s="332"/>
      <c r="E25" s="332"/>
      <c r="F25" s="332"/>
      <c r="G25" s="332"/>
      <c r="H25" s="332"/>
      <c r="I25" s="332"/>
      <c r="J25" s="332"/>
      <c r="K25" s="261"/>
    </row>
    <row r="26" spans="2:11" s="330" customFormat="1" ht="6.95" customHeight="1" x14ac:dyDescent="0.3">
      <c r="B26" s="194"/>
      <c r="C26" s="332"/>
      <c r="D26" s="241"/>
      <c r="E26" s="241"/>
      <c r="F26" s="241"/>
      <c r="G26" s="241"/>
      <c r="H26" s="241"/>
      <c r="I26" s="241"/>
      <c r="J26" s="241"/>
      <c r="K26" s="296"/>
    </row>
    <row r="27" spans="2:11" s="330" customFormat="1" ht="25.35" customHeight="1" x14ac:dyDescent="0.3">
      <c r="B27" s="194"/>
      <c r="C27" s="332"/>
      <c r="D27" s="410" t="s">
        <v>39</v>
      </c>
      <c r="E27" s="332"/>
      <c r="F27" s="332"/>
      <c r="G27" s="332"/>
      <c r="H27" s="332"/>
      <c r="I27" s="332"/>
      <c r="J27" s="393">
        <f>ROUND(J94,2)</f>
        <v>0</v>
      </c>
      <c r="K27" s="261"/>
    </row>
    <row r="28" spans="2:11" s="330" customFormat="1" ht="6.95" customHeight="1" x14ac:dyDescent="0.3">
      <c r="B28" s="194"/>
      <c r="C28" s="332"/>
      <c r="D28" s="241"/>
      <c r="E28" s="241"/>
      <c r="F28" s="241"/>
      <c r="G28" s="241"/>
      <c r="H28" s="241"/>
      <c r="I28" s="241"/>
      <c r="J28" s="241"/>
      <c r="K28" s="296"/>
    </row>
    <row r="29" spans="2:11" s="330" customFormat="1" ht="14.45" customHeight="1" x14ac:dyDescent="0.3">
      <c r="B29" s="194"/>
      <c r="C29" s="332"/>
      <c r="D29" s="332"/>
      <c r="E29" s="332"/>
      <c r="F29" s="409" t="s">
        <v>41</v>
      </c>
      <c r="G29" s="332"/>
      <c r="H29" s="332"/>
      <c r="I29" s="409" t="s">
        <v>40</v>
      </c>
      <c r="J29" s="409" t="s">
        <v>42</v>
      </c>
      <c r="K29" s="261"/>
    </row>
    <row r="30" spans="2:11" s="330" customFormat="1" ht="14.45" customHeight="1" x14ac:dyDescent="0.3">
      <c r="B30" s="194"/>
      <c r="C30" s="332"/>
      <c r="D30" s="408" t="s">
        <v>43</v>
      </c>
      <c r="E30" s="408" t="s">
        <v>44</v>
      </c>
      <c r="F30" s="406">
        <f>ROUND(SUM(BB94:BB299), 2)</f>
        <v>0</v>
      </c>
      <c r="G30" s="332"/>
      <c r="H30" s="332"/>
      <c r="I30" s="407">
        <v>0.21</v>
      </c>
      <c r="J30" s="406">
        <f>ROUND(ROUND((SUM(BB94:BB299)), 2)*I30, 2)</f>
        <v>0</v>
      </c>
      <c r="K30" s="261"/>
    </row>
    <row r="31" spans="2:11" s="330" customFormat="1" ht="14.45" customHeight="1" x14ac:dyDescent="0.3">
      <c r="B31" s="194"/>
      <c r="C31" s="332"/>
      <c r="D31" s="332"/>
      <c r="E31" s="408" t="s">
        <v>45</v>
      </c>
      <c r="F31" s="406">
        <f>ROUND(SUM(BC94:BC299), 2)</f>
        <v>0</v>
      </c>
      <c r="G31" s="332"/>
      <c r="H31" s="332"/>
      <c r="I31" s="407">
        <v>0.15</v>
      </c>
      <c r="J31" s="406">
        <f>ROUND(ROUND((SUM(BC94:BC299)), 2)*I31, 2)</f>
        <v>0</v>
      </c>
      <c r="K31" s="261"/>
    </row>
    <row r="32" spans="2:11" s="330" customFormat="1" ht="14.45" hidden="1" customHeight="1" x14ac:dyDescent="0.3">
      <c r="B32" s="194"/>
      <c r="C32" s="332"/>
      <c r="D32" s="332"/>
      <c r="E32" s="408" t="s">
        <v>46</v>
      </c>
      <c r="F32" s="406">
        <f>ROUND(SUM(BD94:BD299), 2)</f>
        <v>0</v>
      </c>
      <c r="G32" s="332"/>
      <c r="H32" s="332"/>
      <c r="I32" s="407">
        <v>0.21</v>
      </c>
      <c r="J32" s="406">
        <v>0</v>
      </c>
      <c r="K32" s="261"/>
    </row>
    <row r="33" spans="2:11" s="330" customFormat="1" ht="14.45" hidden="1" customHeight="1" x14ac:dyDescent="0.3">
      <c r="B33" s="194"/>
      <c r="C33" s="332"/>
      <c r="D33" s="332"/>
      <c r="E33" s="408" t="s">
        <v>47</v>
      </c>
      <c r="F33" s="406">
        <f>ROUND(SUM(BE94:BE299), 2)</f>
        <v>0</v>
      </c>
      <c r="G33" s="332"/>
      <c r="H33" s="332"/>
      <c r="I33" s="407">
        <v>0.15</v>
      </c>
      <c r="J33" s="406">
        <v>0</v>
      </c>
      <c r="K33" s="261"/>
    </row>
    <row r="34" spans="2:11" s="330" customFormat="1" ht="14.45" hidden="1" customHeight="1" x14ac:dyDescent="0.3">
      <c r="B34" s="194"/>
      <c r="C34" s="332"/>
      <c r="D34" s="332"/>
      <c r="E34" s="408" t="s">
        <v>48</v>
      </c>
      <c r="F34" s="406">
        <f>ROUND(SUM(BF94:BF299), 2)</f>
        <v>0</v>
      </c>
      <c r="G34" s="332"/>
      <c r="H34" s="332"/>
      <c r="I34" s="407">
        <v>0</v>
      </c>
      <c r="J34" s="406">
        <v>0</v>
      </c>
      <c r="K34" s="261"/>
    </row>
    <row r="35" spans="2:11" s="330" customFormat="1" ht="6.95" customHeight="1" x14ac:dyDescent="0.3">
      <c r="B35" s="194"/>
      <c r="C35" s="332"/>
      <c r="D35" s="332"/>
      <c r="E35" s="332"/>
      <c r="F35" s="332"/>
      <c r="G35" s="332"/>
      <c r="H35" s="332"/>
      <c r="I35" s="332"/>
      <c r="J35" s="332"/>
      <c r="K35" s="261"/>
    </row>
    <row r="36" spans="2:11" s="330" customFormat="1" ht="25.35" customHeight="1" x14ac:dyDescent="0.3">
      <c r="B36" s="194"/>
      <c r="C36" s="280"/>
      <c r="D36" s="405" t="s">
        <v>49</v>
      </c>
      <c r="E36" s="289"/>
      <c r="F36" s="289"/>
      <c r="G36" s="404" t="s">
        <v>50</v>
      </c>
      <c r="H36" s="403" t="s">
        <v>51</v>
      </c>
      <c r="I36" s="289"/>
      <c r="J36" s="402">
        <f>SUM(J27:J34)</f>
        <v>0</v>
      </c>
      <c r="K36" s="287"/>
    </row>
    <row r="37" spans="2:11" s="33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33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330" customFormat="1" ht="36.950000000000003" customHeight="1" x14ac:dyDescent="0.3">
      <c r="B42" s="194"/>
      <c r="C42" s="401" t="s">
        <v>188</v>
      </c>
      <c r="D42" s="332"/>
      <c r="E42" s="332"/>
      <c r="F42" s="332"/>
      <c r="G42" s="332"/>
      <c r="H42" s="332"/>
      <c r="I42" s="332"/>
      <c r="J42" s="332"/>
      <c r="K42" s="261"/>
    </row>
    <row r="43" spans="2:11" s="330" customFormat="1" ht="6.95" customHeight="1" x14ac:dyDescent="0.3">
      <c r="B43" s="194"/>
      <c r="C43" s="332"/>
      <c r="D43" s="332"/>
      <c r="E43" s="332"/>
      <c r="F43" s="332"/>
      <c r="G43" s="332"/>
      <c r="H43" s="332"/>
      <c r="I43" s="332"/>
      <c r="J43" s="332"/>
      <c r="K43" s="261"/>
    </row>
    <row r="44" spans="2:11" s="330" customFormat="1" ht="14.45" customHeight="1" x14ac:dyDescent="0.3">
      <c r="B44" s="194"/>
      <c r="C44" s="400" t="s">
        <v>3675</v>
      </c>
      <c r="D44" s="332"/>
      <c r="E44" s="332"/>
      <c r="F44" s="332"/>
      <c r="G44" s="332"/>
      <c r="H44" s="332"/>
      <c r="I44" s="332"/>
      <c r="J44" s="332"/>
      <c r="K44" s="261"/>
    </row>
    <row r="45" spans="2:11" s="330" customFormat="1" ht="16.5" customHeight="1" x14ac:dyDescent="0.3">
      <c r="B45" s="194"/>
      <c r="C45" s="332"/>
      <c r="D45" s="332"/>
      <c r="E45" s="804" t="str">
        <f>E7</f>
        <v>Valdice - modernizace tepelného hospodářství  - EED, Věznice Vadice</v>
      </c>
      <c r="F45" s="805"/>
      <c r="G45" s="805"/>
      <c r="H45" s="805"/>
      <c r="I45" s="332"/>
      <c r="J45" s="332"/>
      <c r="K45" s="261"/>
    </row>
    <row r="46" spans="2:11" s="330" customFormat="1" ht="14.45" customHeight="1" x14ac:dyDescent="0.3">
      <c r="B46" s="194"/>
      <c r="C46" s="400" t="s">
        <v>187</v>
      </c>
      <c r="D46" s="332"/>
      <c r="E46" s="332"/>
      <c r="F46" s="332"/>
      <c r="G46" s="332"/>
      <c r="H46" s="332"/>
      <c r="I46" s="332"/>
      <c r="J46" s="332"/>
      <c r="K46" s="261"/>
    </row>
    <row r="47" spans="2:11" s="330" customFormat="1" ht="17.25" customHeight="1" x14ac:dyDescent="0.3">
      <c r="B47" s="194"/>
      <c r="C47" s="332"/>
      <c r="D47" s="332"/>
      <c r="E47" s="807" t="str">
        <f>E9</f>
        <v>D1.2. - Stavebně konstrukční řešení, S0 01 - Hlavní kotelna obj. 42</v>
      </c>
      <c r="F47" s="798"/>
      <c r="G47" s="798"/>
      <c r="H47" s="798"/>
      <c r="I47" s="332"/>
      <c r="J47" s="332"/>
      <c r="K47" s="261"/>
    </row>
    <row r="48" spans="2:11" s="330" customFormat="1" ht="6.95" customHeight="1" x14ac:dyDescent="0.3">
      <c r="B48" s="194"/>
      <c r="C48" s="332"/>
      <c r="D48" s="332"/>
      <c r="E48" s="332"/>
      <c r="F48" s="332"/>
      <c r="G48" s="332"/>
      <c r="H48" s="332"/>
      <c r="I48" s="332"/>
      <c r="J48" s="332"/>
      <c r="K48" s="261"/>
    </row>
    <row r="49" spans="2:44" s="330" customFormat="1" ht="18" customHeight="1" x14ac:dyDescent="0.3">
      <c r="B49" s="194"/>
      <c r="C49" s="400" t="s">
        <v>21</v>
      </c>
      <c r="D49" s="332"/>
      <c r="E49" s="332"/>
      <c r="F49" s="397" t="str">
        <f>F12</f>
        <v>Valdice</v>
      </c>
      <c r="G49" s="332"/>
      <c r="H49" s="332"/>
      <c r="I49" s="400" t="s">
        <v>23</v>
      </c>
      <c r="J49" s="399" t="str">
        <f>IF(J12="","",J12)</f>
        <v>10. 5. 2018</v>
      </c>
      <c r="K49" s="261"/>
    </row>
    <row r="50" spans="2:44" s="330" customFormat="1" ht="6.95" customHeight="1" x14ac:dyDescent="0.3">
      <c r="B50" s="194"/>
      <c r="C50" s="332"/>
      <c r="D50" s="332"/>
      <c r="E50" s="332"/>
      <c r="F50" s="332"/>
      <c r="G50" s="332"/>
      <c r="H50" s="332"/>
      <c r="I50" s="332"/>
      <c r="J50" s="332"/>
      <c r="K50" s="261"/>
    </row>
    <row r="51" spans="2:44" s="330" customFormat="1" ht="15" x14ac:dyDescent="0.3">
      <c r="B51" s="194"/>
      <c r="C51" s="400" t="s">
        <v>25</v>
      </c>
      <c r="D51" s="332"/>
      <c r="E51" s="332"/>
      <c r="F51" s="397" t="str">
        <f>E15</f>
        <v>Vězeňská služba České republiky, Praha 4</v>
      </c>
      <c r="G51" s="332"/>
      <c r="H51" s="332"/>
      <c r="I51" s="400" t="s">
        <v>32</v>
      </c>
      <c r="J51" s="799" t="str">
        <f>E21</f>
        <v xml:space="preserve">ASSPRO projekční a inženýrská kancelář s.r.o. </v>
      </c>
      <c r="K51" s="261"/>
    </row>
    <row r="52" spans="2:44" s="330" customFormat="1" ht="14.45" customHeight="1" x14ac:dyDescent="0.3">
      <c r="B52" s="194"/>
      <c r="C52" s="400" t="s">
        <v>30</v>
      </c>
      <c r="D52" s="332"/>
      <c r="E52" s="332"/>
      <c r="F52" s="397" t="str">
        <f>IF(E18="","",E18)</f>
        <v xml:space="preserve"> </v>
      </c>
      <c r="G52" s="332"/>
      <c r="H52" s="332"/>
      <c r="I52" s="332"/>
      <c r="J52" s="787"/>
      <c r="K52" s="261"/>
    </row>
    <row r="53" spans="2:44" s="330" customFormat="1" ht="10.35" customHeight="1" x14ac:dyDescent="0.3">
      <c r="B53" s="194"/>
      <c r="C53" s="332"/>
      <c r="D53" s="332"/>
      <c r="E53" s="332"/>
      <c r="F53" s="332"/>
      <c r="G53" s="332"/>
      <c r="H53" s="332"/>
      <c r="I53" s="332"/>
      <c r="J53" s="332"/>
      <c r="K53" s="261"/>
    </row>
    <row r="54" spans="2:44" s="330" customFormat="1" ht="29.25" customHeight="1" x14ac:dyDescent="0.3">
      <c r="B54" s="194"/>
      <c r="C54" s="396" t="s">
        <v>189</v>
      </c>
      <c r="D54" s="280"/>
      <c r="E54" s="280"/>
      <c r="F54" s="280"/>
      <c r="G54" s="280"/>
      <c r="H54" s="280"/>
      <c r="I54" s="280"/>
      <c r="J54" s="395" t="s">
        <v>190</v>
      </c>
      <c r="K54" s="278"/>
    </row>
    <row r="55" spans="2:44" s="330" customFormat="1" ht="10.35" customHeight="1" x14ac:dyDescent="0.3">
      <c r="B55" s="194"/>
      <c r="C55" s="332"/>
      <c r="D55" s="332"/>
      <c r="E55" s="332"/>
      <c r="F55" s="332"/>
      <c r="G55" s="332"/>
      <c r="H55" s="332"/>
      <c r="I55" s="332"/>
      <c r="J55" s="332"/>
      <c r="K55" s="261"/>
    </row>
    <row r="56" spans="2:44" s="330" customFormat="1" ht="29.25" customHeight="1" x14ac:dyDescent="0.3">
      <c r="B56" s="194"/>
      <c r="C56" s="394" t="s">
        <v>191</v>
      </c>
      <c r="D56" s="332"/>
      <c r="E56" s="332"/>
      <c r="F56" s="332"/>
      <c r="G56" s="332"/>
      <c r="H56" s="332"/>
      <c r="I56" s="332"/>
      <c r="J56" s="393">
        <f>J94</f>
        <v>0</v>
      </c>
      <c r="K56" s="261"/>
      <c r="AR56" s="200" t="s">
        <v>192</v>
      </c>
    </row>
    <row r="57" spans="2:44" s="386" customFormat="1" ht="24.95" customHeight="1" x14ac:dyDescent="0.3">
      <c r="B57" s="392"/>
      <c r="C57" s="391"/>
      <c r="D57" s="390" t="s">
        <v>2397</v>
      </c>
      <c r="E57" s="389"/>
      <c r="F57" s="389"/>
      <c r="G57" s="389"/>
      <c r="H57" s="389"/>
      <c r="I57" s="389"/>
      <c r="J57" s="388">
        <f>J95</f>
        <v>0</v>
      </c>
      <c r="K57" s="387"/>
    </row>
    <row r="58" spans="2:44" s="379" customFormat="1" ht="19.899999999999999" customHeight="1" x14ac:dyDescent="0.3">
      <c r="B58" s="385"/>
      <c r="C58" s="384"/>
      <c r="D58" s="383" t="s">
        <v>2396</v>
      </c>
      <c r="E58" s="382"/>
      <c r="F58" s="382"/>
      <c r="G58" s="382"/>
      <c r="H58" s="382"/>
      <c r="I58" s="382"/>
      <c r="J58" s="381">
        <f>J96</f>
        <v>0</v>
      </c>
      <c r="K58" s="380"/>
    </row>
    <row r="59" spans="2:44" s="379" customFormat="1" ht="19.899999999999999" customHeight="1" x14ac:dyDescent="0.3">
      <c r="B59" s="385"/>
      <c r="C59" s="384"/>
      <c r="D59" s="383" t="s">
        <v>2395</v>
      </c>
      <c r="E59" s="382"/>
      <c r="F59" s="382"/>
      <c r="G59" s="382"/>
      <c r="H59" s="382"/>
      <c r="I59" s="382"/>
      <c r="J59" s="381">
        <f>J120</f>
        <v>0</v>
      </c>
      <c r="K59" s="380"/>
    </row>
    <row r="60" spans="2:44" s="379" customFormat="1" ht="19.899999999999999" customHeight="1" x14ac:dyDescent="0.3">
      <c r="B60" s="385"/>
      <c r="C60" s="384"/>
      <c r="D60" s="383" t="s">
        <v>2394</v>
      </c>
      <c r="E60" s="382"/>
      <c r="F60" s="382"/>
      <c r="G60" s="382"/>
      <c r="H60" s="382"/>
      <c r="I60" s="382"/>
      <c r="J60" s="381">
        <f>J138</f>
        <v>0</v>
      </c>
      <c r="K60" s="380"/>
    </row>
    <row r="61" spans="2:44" s="379" customFormat="1" ht="19.899999999999999" customHeight="1" x14ac:dyDescent="0.3">
      <c r="B61" s="385"/>
      <c r="C61" s="384"/>
      <c r="D61" s="383" t="s">
        <v>2590</v>
      </c>
      <c r="E61" s="382"/>
      <c r="F61" s="382"/>
      <c r="G61" s="382"/>
      <c r="H61" s="382"/>
      <c r="I61" s="382"/>
      <c r="J61" s="381">
        <f>J144</f>
        <v>0</v>
      </c>
      <c r="K61" s="380"/>
    </row>
    <row r="62" spans="2:44" s="379" customFormat="1" ht="19.899999999999999" customHeight="1" x14ac:dyDescent="0.3">
      <c r="B62" s="385"/>
      <c r="C62" s="384"/>
      <c r="D62" s="383" t="s">
        <v>2393</v>
      </c>
      <c r="E62" s="382"/>
      <c r="F62" s="382"/>
      <c r="G62" s="382"/>
      <c r="H62" s="382"/>
      <c r="I62" s="382"/>
      <c r="J62" s="381">
        <f>J154</f>
        <v>0</v>
      </c>
      <c r="K62" s="380"/>
    </row>
    <row r="63" spans="2:44" s="379" customFormat="1" ht="19.899999999999999" customHeight="1" x14ac:dyDescent="0.3">
      <c r="B63" s="385"/>
      <c r="C63" s="384"/>
      <c r="D63" s="383" t="s">
        <v>3681</v>
      </c>
      <c r="E63" s="382"/>
      <c r="F63" s="382"/>
      <c r="G63" s="382"/>
      <c r="H63" s="382"/>
      <c r="I63" s="382"/>
      <c r="J63" s="381">
        <f>J167</f>
        <v>0</v>
      </c>
      <c r="K63" s="380"/>
    </row>
    <row r="64" spans="2:44" s="379" customFormat="1" ht="19.899999999999999" customHeight="1" x14ac:dyDescent="0.3">
      <c r="B64" s="385"/>
      <c r="C64" s="384"/>
      <c r="D64" s="383" t="s">
        <v>2392</v>
      </c>
      <c r="E64" s="382"/>
      <c r="F64" s="382"/>
      <c r="G64" s="382"/>
      <c r="H64" s="382"/>
      <c r="I64" s="382"/>
      <c r="J64" s="381">
        <f>J185</f>
        <v>0</v>
      </c>
      <c r="K64" s="380"/>
    </row>
    <row r="65" spans="2:12" s="379" customFormat="1" ht="19.899999999999999" customHeight="1" x14ac:dyDescent="0.3">
      <c r="B65" s="385"/>
      <c r="C65" s="384"/>
      <c r="D65" s="383" t="s">
        <v>3680</v>
      </c>
      <c r="E65" s="382"/>
      <c r="F65" s="382"/>
      <c r="G65" s="382"/>
      <c r="H65" s="382"/>
      <c r="I65" s="382"/>
      <c r="J65" s="381">
        <f>J197</f>
        <v>0</v>
      </c>
      <c r="K65" s="380"/>
    </row>
    <row r="66" spans="2:12" s="379" customFormat="1" ht="19.899999999999999" customHeight="1" x14ac:dyDescent="0.3">
      <c r="B66" s="385"/>
      <c r="C66" s="384"/>
      <c r="D66" s="383" t="s">
        <v>3679</v>
      </c>
      <c r="E66" s="382"/>
      <c r="F66" s="382"/>
      <c r="G66" s="382"/>
      <c r="H66" s="382"/>
      <c r="I66" s="382"/>
      <c r="J66" s="381">
        <f>J200</f>
        <v>0</v>
      </c>
      <c r="K66" s="380"/>
    </row>
    <row r="67" spans="2:12" s="379" customFormat="1" ht="19.899999999999999" customHeight="1" x14ac:dyDescent="0.3">
      <c r="B67" s="385"/>
      <c r="C67" s="384"/>
      <c r="D67" s="383" t="s">
        <v>3678</v>
      </c>
      <c r="E67" s="382"/>
      <c r="F67" s="382"/>
      <c r="G67" s="382"/>
      <c r="H67" s="382"/>
      <c r="I67" s="382"/>
      <c r="J67" s="381">
        <f>J215</f>
        <v>0</v>
      </c>
      <c r="K67" s="380"/>
    </row>
    <row r="68" spans="2:12" s="379" customFormat="1" ht="19.899999999999999" customHeight="1" x14ac:dyDescent="0.3">
      <c r="B68" s="385"/>
      <c r="C68" s="384"/>
      <c r="D68" s="383" t="s">
        <v>2587</v>
      </c>
      <c r="E68" s="382"/>
      <c r="F68" s="382"/>
      <c r="G68" s="382"/>
      <c r="H68" s="382"/>
      <c r="I68" s="382"/>
      <c r="J68" s="381">
        <f>J235</f>
        <v>0</v>
      </c>
      <c r="K68" s="380"/>
    </row>
    <row r="69" spans="2:12" s="386" customFormat="1" ht="24.95" customHeight="1" x14ac:dyDescent="0.3">
      <c r="B69" s="392"/>
      <c r="C69" s="391"/>
      <c r="D69" s="390" t="s">
        <v>193</v>
      </c>
      <c r="E69" s="389"/>
      <c r="F69" s="389"/>
      <c r="G69" s="389"/>
      <c r="H69" s="389"/>
      <c r="I69" s="389"/>
      <c r="J69" s="388">
        <f>J237</f>
        <v>0</v>
      </c>
      <c r="K69" s="387"/>
    </row>
    <row r="70" spans="2:12" s="379" customFormat="1" ht="19.899999999999999" customHeight="1" x14ac:dyDescent="0.3">
      <c r="B70" s="385"/>
      <c r="C70" s="384"/>
      <c r="D70" s="383" t="s">
        <v>924</v>
      </c>
      <c r="E70" s="382"/>
      <c r="F70" s="382"/>
      <c r="G70" s="382"/>
      <c r="H70" s="382"/>
      <c r="I70" s="382"/>
      <c r="J70" s="381">
        <f>J238</f>
        <v>0</v>
      </c>
      <c r="K70" s="380"/>
    </row>
    <row r="71" spans="2:12" s="379" customFormat="1" ht="19.899999999999999" customHeight="1" x14ac:dyDescent="0.3">
      <c r="B71" s="385"/>
      <c r="C71" s="384"/>
      <c r="D71" s="383" t="s">
        <v>3677</v>
      </c>
      <c r="E71" s="382"/>
      <c r="F71" s="382"/>
      <c r="G71" s="382"/>
      <c r="H71" s="382"/>
      <c r="I71" s="382"/>
      <c r="J71" s="381">
        <f>J246</f>
        <v>0</v>
      </c>
      <c r="K71" s="380"/>
    </row>
    <row r="72" spans="2:12" s="379" customFormat="1" ht="19.899999999999999" customHeight="1" x14ac:dyDescent="0.3">
      <c r="B72" s="385"/>
      <c r="C72" s="384"/>
      <c r="D72" s="383" t="s">
        <v>3676</v>
      </c>
      <c r="E72" s="382"/>
      <c r="F72" s="382"/>
      <c r="G72" s="382"/>
      <c r="H72" s="382"/>
      <c r="I72" s="382"/>
      <c r="J72" s="381">
        <f>J282</f>
        <v>0</v>
      </c>
      <c r="K72" s="380"/>
    </row>
    <row r="73" spans="2:12" s="379" customFormat="1" ht="19.899999999999999" customHeight="1" x14ac:dyDescent="0.3">
      <c r="B73" s="385"/>
      <c r="C73" s="384"/>
      <c r="D73" s="383" t="s">
        <v>3350</v>
      </c>
      <c r="E73" s="382"/>
      <c r="F73" s="382"/>
      <c r="G73" s="382"/>
      <c r="H73" s="382"/>
      <c r="I73" s="382"/>
      <c r="J73" s="381">
        <f>J287</f>
        <v>0</v>
      </c>
      <c r="K73" s="380"/>
    </row>
    <row r="74" spans="2:12" s="379" customFormat="1" ht="19.899999999999999" customHeight="1" x14ac:dyDescent="0.3">
      <c r="B74" s="385"/>
      <c r="C74" s="384"/>
      <c r="D74" s="383" t="s">
        <v>2385</v>
      </c>
      <c r="E74" s="382"/>
      <c r="F74" s="382"/>
      <c r="G74" s="382"/>
      <c r="H74" s="382"/>
      <c r="I74" s="382"/>
      <c r="J74" s="381">
        <f>J294</f>
        <v>0</v>
      </c>
      <c r="K74" s="380"/>
    </row>
    <row r="75" spans="2:12" s="330" customFormat="1" ht="21.75" customHeight="1" x14ac:dyDescent="0.3">
      <c r="B75" s="194"/>
      <c r="C75" s="332"/>
      <c r="D75" s="332"/>
      <c r="E75" s="332"/>
      <c r="F75" s="332"/>
      <c r="G75" s="332"/>
      <c r="H75" s="332"/>
      <c r="I75" s="332"/>
      <c r="J75" s="332"/>
      <c r="K75" s="261"/>
    </row>
    <row r="76" spans="2:12" s="330" customFormat="1" ht="6.95" customHeight="1" x14ac:dyDescent="0.3">
      <c r="B76" s="196"/>
      <c r="C76" s="195"/>
      <c r="D76" s="195"/>
      <c r="E76" s="195"/>
      <c r="F76" s="195"/>
      <c r="G76" s="195"/>
      <c r="H76" s="195"/>
      <c r="I76" s="195"/>
      <c r="J76" s="195"/>
      <c r="K76" s="260"/>
    </row>
    <row r="80" spans="2:12" s="330" customFormat="1" ht="6.95" customHeight="1" x14ac:dyDescent="0.3">
      <c r="B80" s="259"/>
      <c r="C80" s="258"/>
      <c r="D80" s="258"/>
      <c r="E80" s="258"/>
      <c r="F80" s="258"/>
      <c r="G80" s="258"/>
      <c r="H80" s="258"/>
      <c r="I80" s="258"/>
      <c r="J80" s="258"/>
      <c r="K80" s="258"/>
      <c r="L80" s="194"/>
    </row>
    <row r="81" spans="2:60" s="330" customFormat="1" ht="36.950000000000003" customHeight="1" x14ac:dyDescent="0.3">
      <c r="B81" s="194"/>
      <c r="C81" s="378" t="s">
        <v>195</v>
      </c>
      <c r="L81" s="194"/>
    </row>
    <row r="82" spans="2:60" s="330" customFormat="1" ht="6.95" customHeight="1" x14ac:dyDescent="0.3">
      <c r="B82" s="194"/>
      <c r="L82" s="194"/>
    </row>
    <row r="83" spans="2:60" s="330" customFormat="1" ht="14.45" customHeight="1" x14ac:dyDescent="0.3">
      <c r="B83" s="194"/>
      <c r="C83" s="377" t="s">
        <v>3675</v>
      </c>
      <c r="L83" s="194"/>
    </row>
    <row r="84" spans="2:60" s="330" customFormat="1" ht="16.5" customHeight="1" x14ac:dyDescent="0.3">
      <c r="B84" s="194"/>
      <c r="E84" s="800" t="str">
        <f>E7</f>
        <v>Valdice - modernizace tepelného hospodářství  - EED, Věznice Vadice</v>
      </c>
      <c r="F84" s="801"/>
      <c r="G84" s="801"/>
      <c r="H84" s="801"/>
      <c r="L84" s="194"/>
    </row>
    <row r="85" spans="2:60" s="330" customFormat="1" ht="14.45" customHeight="1" x14ac:dyDescent="0.3">
      <c r="B85" s="194"/>
      <c r="C85" s="377" t="s">
        <v>187</v>
      </c>
      <c r="L85" s="194"/>
    </row>
    <row r="86" spans="2:60" s="330" customFormat="1" ht="17.25" customHeight="1" x14ac:dyDescent="0.3">
      <c r="B86" s="194"/>
      <c r="E86" s="802" t="str">
        <f>E9</f>
        <v>D1.2. - Stavebně konstrukční řešení, S0 01 - Hlavní kotelna obj. 42</v>
      </c>
      <c r="F86" s="791"/>
      <c r="G86" s="791"/>
      <c r="H86" s="791"/>
      <c r="L86" s="194"/>
    </row>
    <row r="87" spans="2:60" s="330" customFormat="1" ht="6.95" customHeight="1" x14ac:dyDescent="0.3">
      <c r="B87" s="194"/>
      <c r="L87" s="194"/>
    </row>
    <row r="88" spans="2:60" s="330" customFormat="1" ht="18" customHeight="1" x14ac:dyDescent="0.3">
      <c r="B88" s="194"/>
      <c r="C88" s="377" t="s">
        <v>21</v>
      </c>
      <c r="F88" s="374" t="str">
        <f>F12</f>
        <v>Valdice</v>
      </c>
      <c r="I88" s="377" t="s">
        <v>23</v>
      </c>
      <c r="J88" s="376" t="str">
        <f>IF(J12="","",J12)</f>
        <v>10. 5. 2018</v>
      </c>
      <c r="L88" s="194"/>
    </row>
    <row r="89" spans="2:60" s="330" customFormat="1" ht="6.95" customHeight="1" x14ac:dyDescent="0.3">
      <c r="B89" s="194"/>
      <c r="L89" s="194"/>
    </row>
    <row r="90" spans="2:60" s="330" customFormat="1" ht="15" x14ac:dyDescent="0.3">
      <c r="B90" s="194"/>
      <c r="C90" s="377" t="s">
        <v>25</v>
      </c>
      <c r="F90" s="374" t="str">
        <f>E15</f>
        <v>Vězeňská služba České republiky, Praha 4</v>
      </c>
      <c r="I90" s="377" t="s">
        <v>32</v>
      </c>
      <c r="J90" s="374" t="str">
        <f>E21</f>
        <v xml:space="preserve">ASSPRO projekční a inženýrská kancelář s.r.o. </v>
      </c>
      <c r="L90" s="194"/>
    </row>
    <row r="91" spans="2:60" s="330" customFormat="1" ht="14.45" customHeight="1" x14ac:dyDescent="0.3">
      <c r="B91" s="194"/>
      <c r="C91" s="377" t="s">
        <v>30</v>
      </c>
      <c r="F91" s="374" t="str">
        <f>IF(E18="","",E18)</f>
        <v xml:space="preserve"> </v>
      </c>
      <c r="L91" s="194"/>
    </row>
    <row r="92" spans="2:60" s="330" customFormat="1" ht="10.35" customHeight="1" x14ac:dyDescent="0.3">
      <c r="B92" s="194"/>
      <c r="L92" s="194"/>
    </row>
    <row r="93" spans="2:60" s="246" customFormat="1" ht="29.25" customHeight="1" x14ac:dyDescent="0.3">
      <c r="B93" s="250"/>
      <c r="C93" s="373" t="s">
        <v>196</v>
      </c>
      <c r="D93" s="371" t="s">
        <v>58</v>
      </c>
      <c r="E93" s="371" t="s">
        <v>54</v>
      </c>
      <c r="F93" s="371" t="s">
        <v>197</v>
      </c>
      <c r="G93" s="371" t="s">
        <v>198</v>
      </c>
      <c r="H93" s="371" t="s">
        <v>199</v>
      </c>
      <c r="I93" s="371" t="s">
        <v>200</v>
      </c>
      <c r="J93" s="371" t="s">
        <v>190</v>
      </c>
      <c r="K93" s="370" t="s">
        <v>201</v>
      </c>
      <c r="L93" s="250"/>
      <c r="M93" s="369" t="s">
        <v>202</v>
      </c>
      <c r="N93" s="368" t="s">
        <v>43</v>
      </c>
      <c r="O93" s="368" t="s">
        <v>203</v>
      </c>
      <c r="P93" s="368" t="s">
        <v>204</v>
      </c>
      <c r="Q93" s="368" t="s">
        <v>205</v>
      </c>
      <c r="R93" s="368" t="s">
        <v>206</v>
      </c>
      <c r="S93" s="368" t="s">
        <v>207</v>
      </c>
      <c r="T93" s="367" t="s">
        <v>208</v>
      </c>
    </row>
    <row r="94" spans="2:60" s="330" customFormat="1" ht="29.25" customHeight="1" x14ac:dyDescent="0.35">
      <c r="B94" s="194"/>
      <c r="C94" s="366" t="s">
        <v>191</v>
      </c>
      <c r="J94" s="365">
        <f>BH94</f>
        <v>0</v>
      </c>
      <c r="L94" s="194"/>
      <c r="M94" s="243"/>
      <c r="N94" s="241"/>
      <c r="O94" s="241"/>
      <c r="P94" s="364">
        <f>P95+P237</f>
        <v>321.18185099999994</v>
      </c>
      <c r="Q94" s="241"/>
      <c r="R94" s="364">
        <f>R95+R237</f>
        <v>21.588196189999998</v>
      </c>
      <c r="S94" s="241"/>
      <c r="T94" s="363">
        <f>T95+T237</f>
        <v>4.9419999999999993</v>
      </c>
      <c r="AQ94" s="200" t="s">
        <v>72</v>
      </c>
      <c r="AR94" s="200" t="s">
        <v>192</v>
      </c>
      <c r="BH94" s="362">
        <f>BH95+BH237</f>
        <v>0</v>
      </c>
    </row>
    <row r="95" spans="2:60" s="348" customFormat="1" ht="37.35" customHeight="1" x14ac:dyDescent="0.35">
      <c r="B95" s="356"/>
      <c r="D95" s="350" t="s">
        <v>72</v>
      </c>
      <c r="E95" s="361" t="s">
        <v>2383</v>
      </c>
      <c r="F95" s="361" t="s">
        <v>2382</v>
      </c>
      <c r="J95" s="360">
        <f>BH95</f>
        <v>0</v>
      </c>
      <c r="L95" s="356"/>
      <c r="M95" s="355"/>
      <c r="N95" s="353"/>
      <c r="O95" s="353"/>
      <c r="P95" s="354">
        <f>P96+P120+P138+P144+P154+P167+P185+P197+P200+P215+P235</f>
        <v>264.02856699999995</v>
      </c>
      <c r="Q95" s="353"/>
      <c r="R95" s="354">
        <f>R96+R120+R138+R144+R154+R167+R185+R197+R200+R215+R235</f>
        <v>13.837110589999998</v>
      </c>
      <c r="S95" s="353"/>
      <c r="T95" s="352">
        <f>T96+T120+T138+T144+T154+T167+T185+T197+T200+T215+T235</f>
        <v>4.3019999999999996</v>
      </c>
      <c r="AO95" s="350" t="s">
        <v>81</v>
      </c>
      <c r="AQ95" s="351" t="s">
        <v>72</v>
      </c>
      <c r="AR95" s="351" t="s">
        <v>73</v>
      </c>
      <c r="AV95" s="350" t="s">
        <v>211</v>
      </c>
      <c r="BH95" s="349">
        <f>BH96+BH120+BH138+BH144+BH154+BH167+BH185+BH197+BH200+BH215+BH235</f>
        <v>0</v>
      </c>
    </row>
    <row r="96" spans="2:60" s="348" customFormat="1" ht="19.899999999999999" customHeight="1" x14ac:dyDescent="0.3">
      <c r="B96" s="356"/>
      <c r="D96" s="350" t="s">
        <v>72</v>
      </c>
      <c r="E96" s="419" t="s">
        <v>81</v>
      </c>
      <c r="F96" s="419" t="s">
        <v>2381</v>
      </c>
      <c r="J96" s="418">
        <f>BH96</f>
        <v>0</v>
      </c>
      <c r="L96" s="356"/>
      <c r="M96" s="355"/>
      <c r="N96" s="353"/>
      <c r="O96" s="353"/>
      <c r="P96" s="354">
        <f>SUM(P97:P119)</f>
        <v>27.643553999999998</v>
      </c>
      <c r="Q96" s="353"/>
      <c r="R96" s="354">
        <f>SUM(R97:R119)</f>
        <v>5.3000000000000009E-4</v>
      </c>
      <c r="S96" s="353"/>
      <c r="T96" s="352">
        <f>SUM(T97:T119)</f>
        <v>0</v>
      </c>
      <c r="AO96" s="350" t="s">
        <v>81</v>
      </c>
      <c r="AQ96" s="351" t="s">
        <v>72</v>
      </c>
      <c r="AR96" s="351" t="s">
        <v>81</v>
      </c>
      <c r="AV96" s="350" t="s">
        <v>211</v>
      </c>
      <c r="BH96" s="349">
        <f>SUM(BH97:BH119)</f>
        <v>0</v>
      </c>
    </row>
    <row r="97" spans="2:62" s="330" customFormat="1" ht="25.5" customHeight="1" x14ac:dyDescent="0.3">
      <c r="B97" s="215"/>
      <c r="C97" s="214" t="s">
        <v>81</v>
      </c>
      <c r="D97" s="214" t="s">
        <v>466</v>
      </c>
      <c r="E97" s="213" t="s">
        <v>3674</v>
      </c>
      <c r="F97" s="209" t="s">
        <v>3673</v>
      </c>
      <c r="G97" s="212" t="s">
        <v>794</v>
      </c>
      <c r="H97" s="211">
        <v>6.7859999999999996</v>
      </c>
      <c r="I97" s="210"/>
      <c r="J97" s="210"/>
      <c r="K97" s="209"/>
      <c r="L97" s="194"/>
      <c r="M97" s="347" t="s">
        <v>5</v>
      </c>
      <c r="N97" s="346" t="s">
        <v>44</v>
      </c>
      <c r="O97" s="344">
        <v>3.14</v>
      </c>
      <c r="P97" s="344">
        <f>O97*H97</f>
        <v>21.308039999999998</v>
      </c>
      <c r="Q97" s="344">
        <v>0</v>
      </c>
      <c r="R97" s="344">
        <f>Q97*H97</f>
        <v>0</v>
      </c>
      <c r="S97" s="344">
        <v>0</v>
      </c>
      <c r="T97" s="343">
        <f>S97*H97</f>
        <v>0</v>
      </c>
      <c r="AO97" s="200" t="s">
        <v>803</v>
      </c>
      <c r="AQ97" s="200" t="s">
        <v>466</v>
      </c>
      <c r="AR97" s="200" t="s">
        <v>83</v>
      </c>
      <c r="AV97" s="200" t="s">
        <v>211</v>
      </c>
      <c r="BB97" s="204">
        <f>IF(N97="základní",J97,0)</f>
        <v>0</v>
      </c>
      <c r="BC97" s="204">
        <f>IF(N97="snížená",J97,0)</f>
        <v>0</v>
      </c>
      <c r="BD97" s="204">
        <f>IF(N97="zákl. přenesená",J97,0)</f>
        <v>0</v>
      </c>
      <c r="BE97" s="204">
        <f>IF(N97="sníž. přenesená",J97,0)</f>
        <v>0</v>
      </c>
      <c r="BF97" s="204">
        <f>IF(N97="nulová",J97,0)</f>
        <v>0</v>
      </c>
      <c r="BG97" s="200" t="s">
        <v>81</v>
      </c>
      <c r="BH97" s="204">
        <f>ROUND(I97*H97,2)</f>
        <v>0</v>
      </c>
      <c r="BI97" s="200" t="s">
        <v>803</v>
      </c>
      <c r="BJ97" s="200" t="s">
        <v>3672</v>
      </c>
    </row>
    <row r="98" spans="2:62" s="429" customFormat="1" x14ac:dyDescent="0.3">
      <c r="B98" s="434"/>
      <c r="D98" s="428" t="s">
        <v>566</v>
      </c>
      <c r="E98" s="430" t="s">
        <v>5</v>
      </c>
      <c r="F98" s="436" t="s">
        <v>3665</v>
      </c>
      <c r="H98" s="435">
        <v>2.4</v>
      </c>
      <c r="L98" s="434"/>
      <c r="M98" s="433"/>
      <c r="N98" s="432"/>
      <c r="O98" s="432"/>
      <c r="P98" s="432"/>
      <c r="Q98" s="432"/>
      <c r="R98" s="432"/>
      <c r="S98" s="432"/>
      <c r="T98" s="431"/>
      <c r="AQ98" s="430" t="s">
        <v>566</v>
      </c>
      <c r="AR98" s="430" t="s">
        <v>83</v>
      </c>
      <c r="AS98" s="429" t="s">
        <v>83</v>
      </c>
      <c r="AT98" s="429" t="s">
        <v>36</v>
      </c>
      <c r="AU98" s="429" t="s">
        <v>73</v>
      </c>
      <c r="AV98" s="430" t="s">
        <v>211</v>
      </c>
    </row>
    <row r="99" spans="2:62" s="429" customFormat="1" ht="27" x14ac:dyDescent="0.3">
      <c r="B99" s="434"/>
      <c r="D99" s="428" t="s">
        <v>566</v>
      </c>
      <c r="E99" s="430" t="s">
        <v>5</v>
      </c>
      <c r="F99" s="436" t="s">
        <v>3671</v>
      </c>
      <c r="H99" s="435">
        <v>4.3860000000000001</v>
      </c>
      <c r="L99" s="434"/>
      <c r="M99" s="433"/>
      <c r="N99" s="432"/>
      <c r="O99" s="432"/>
      <c r="P99" s="432"/>
      <c r="Q99" s="432"/>
      <c r="R99" s="432"/>
      <c r="S99" s="432"/>
      <c r="T99" s="431"/>
      <c r="AQ99" s="430" t="s">
        <v>566</v>
      </c>
      <c r="AR99" s="430" t="s">
        <v>83</v>
      </c>
      <c r="AS99" s="429" t="s">
        <v>83</v>
      </c>
      <c r="AT99" s="429" t="s">
        <v>36</v>
      </c>
      <c r="AU99" s="429" t="s">
        <v>73</v>
      </c>
      <c r="AV99" s="430" t="s">
        <v>211</v>
      </c>
    </row>
    <row r="100" spans="2:62" s="420" customFormat="1" x14ac:dyDescent="0.3">
      <c r="B100" s="425"/>
      <c r="D100" s="428" t="s">
        <v>566</v>
      </c>
      <c r="E100" s="421" t="s">
        <v>5</v>
      </c>
      <c r="F100" s="427" t="s">
        <v>2143</v>
      </c>
      <c r="H100" s="426">
        <v>6.7859999999999996</v>
      </c>
      <c r="L100" s="425"/>
      <c r="M100" s="439"/>
      <c r="N100" s="438"/>
      <c r="O100" s="438"/>
      <c r="P100" s="438"/>
      <c r="Q100" s="438"/>
      <c r="R100" s="438"/>
      <c r="S100" s="438"/>
      <c r="T100" s="437"/>
      <c r="AQ100" s="421" t="s">
        <v>566</v>
      </c>
      <c r="AR100" s="421" t="s">
        <v>83</v>
      </c>
      <c r="AS100" s="420" t="s">
        <v>803</v>
      </c>
      <c r="AT100" s="420" t="s">
        <v>36</v>
      </c>
      <c r="AU100" s="420" t="s">
        <v>81</v>
      </c>
      <c r="AV100" s="421" t="s">
        <v>211</v>
      </c>
    </row>
    <row r="101" spans="2:62" s="330" customFormat="1" ht="38.25" customHeight="1" x14ac:dyDescent="0.3">
      <c r="B101" s="215"/>
      <c r="C101" s="214" t="s">
        <v>83</v>
      </c>
      <c r="D101" s="214" t="s">
        <v>466</v>
      </c>
      <c r="E101" s="213" t="s">
        <v>3670</v>
      </c>
      <c r="F101" s="209" t="s">
        <v>3669</v>
      </c>
      <c r="G101" s="212" t="s">
        <v>794</v>
      </c>
      <c r="H101" s="211">
        <v>2.714</v>
      </c>
      <c r="I101" s="210"/>
      <c r="J101" s="210"/>
      <c r="K101" s="209"/>
      <c r="L101" s="194"/>
      <c r="M101" s="347" t="s">
        <v>5</v>
      </c>
      <c r="N101" s="346" t="s">
        <v>44</v>
      </c>
      <c r="O101" s="344">
        <v>0.47399999999999998</v>
      </c>
      <c r="P101" s="344">
        <f>O101*H101</f>
        <v>1.2864359999999999</v>
      </c>
      <c r="Q101" s="344">
        <v>0</v>
      </c>
      <c r="R101" s="344">
        <f>Q101*H101</f>
        <v>0</v>
      </c>
      <c r="S101" s="344">
        <v>0</v>
      </c>
      <c r="T101" s="343">
        <f>S101*H101</f>
        <v>0</v>
      </c>
      <c r="AO101" s="200" t="s">
        <v>803</v>
      </c>
      <c r="AQ101" s="200" t="s">
        <v>466</v>
      </c>
      <c r="AR101" s="200" t="s">
        <v>83</v>
      </c>
      <c r="AV101" s="200" t="s">
        <v>211</v>
      </c>
      <c r="BB101" s="204">
        <f>IF(N101="základní",J101,0)</f>
        <v>0</v>
      </c>
      <c r="BC101" s="204">
        <f>IF(N101="snížená",J101,0)</f>
        <v>0</v>
      </c>
      <c r="BD101" s="204">
        <f>IF(N101="zákl. přenesená",J101,0)</f>
        <v>0</v>
      </c>
      <c r="BE101" s="204">
        <f>IF(N101="sníž. přenesená",J101,0)</f>
        <v>0</v>
      </c>
      <c r="BF101" s="204">
        <f>IF(N101="nulová",J101,0)</f>
        <v>0</v>
      </c>
      <c r="BG101" s="200" t="s">
        <v>81</v>
      </c>
      <c r="BH101" s="204">
        <f>ROUND(I101*H101,2)</f>
        <v>0</v>
      </c>
      <c r="BI101" s="200" t="s">
        <v>803</v>
      </c>
      <c r="BJ101" s="200" t="s">
        <v>3668</v>
      </c>
    </row>
    <row r="102" spans="2:62" s="429" customFormat="1" x14ac:dyDescent="0.3">
      <c r="B102" s="434"/>
      <c r="D102" s="428" t="s">
        <v>566</v>
      </c>
      <c r="E102" s="430" t="s">
        <v>5</v>
      </c>
      <c r="F102" s="436" t="s">
        <v>3667</v>
      </c>
      <c r="H102" s="435">
        <v>2.714</v>
      </c>
      <c r="L102" s="434"/>
      <c r="M102" s="433"/>
      <c r="N102" s="432"/>
      <c r="O102" s="432"/>
      <c r="P102" s="432"/>
      <c r="Q102" s="432"/>
      <c r="R102" s="432"/>
      <c r="S102" s="432"/>
      <c r="T102" s="431"/>
      <c r="AQ102" s="430" t="s">
        <v>566</v>
      </c>
      <c r="AR102" s="430" t="s">
        <v>83</v>
      </c>
      <c r="AS102" s="429" t="s">
        <v>83</v>
      </c>
      <c r="AT102" s="429" t="s">
        <v>36</v>
      </c>
      <c r="AU102" s="429" t="s">
        <v>81</v>
      </c>
      <c r="AV102" s="430" t="s">
        <v>211</v>
      </c>
    </row>
    <row r="103" spans="2:62" s="330" customFormat="1" ht="38.25" customHeight="1" x14ac:dyDescent="0.3">
      <c r="B103" s="215"/>
      <c r="C103" s="214" t="s">
        <v>799</v>
      </c>
      <c r="D103" s="214" t="s">
        <v>466</v>
      </c>
      <c r="E103" s="213" t="s">
        <v>2576</v>
      </c>
      <c r="F103" s="209" t="s">
        <v>2575</v>
      </c>
      <c r="G103" s="212" t="s">
        <v>794</v>
      </c>
      <c r="H103" s="211">
        <v>2.4</v>
      </c>
      <c r="I103" s="210"/>
      <c r="J103" s="210"/>
      <c r="K103" s="209"/>
      <c r="L103" s="194"/>
      <c r="M103" s="347" t="s">
        <v>5</v>
      </c>
      <c r="N103" s="346" t="s">
        <v>44</v>
      </c>
      <c r="O103" s="344">
        <v>0.34499999999999997</v>
      </c>
      <c r="P103" s="344">
        <f>O103*H103</f>
        <v>0.82799999999999996</v>
      </c>
      <c r="Q103" s="344">
        <v>0</v>
      </c>
      <c r="R103" s="344">
        <f>Q103*H103</f>
        <v>0</v>
      </c>
      <c r="S103" s="344">
        <v>0</v>
      </c>
      <c r="T103" s="343">
        <f>S103*H103</f>
        <v>0</v>
      </c>
      <c r="AO103" s="200" t="s">
        <v>803</v>
      </c>
      <c r="AQ103" s="200" t="s">
        <v>466</v>
      </c>
      <c r="AR103" s="200" t="s">
        <v>83</v>
      </c>
      <c r="AV103" s="200" t="s">
        <v>211</v>
      </c>
      <c r="BB103" s="204">
        <f>IF(N103="základní",J103,0)</f>
        <v>0</v>
      </c>
      <c r="BC103" s="204">
        <f>IF(N103="snížená",J103,0)</f>
        <v>0</v>
      </c>
      <c r="BD103" s="204">
        <f>IF(N103="zákl. přenesená",J103,0)</f>
        <v>0</v>
      </c>
      <c r="BE103" s="204">
        <f>IF(N103="sníž. přenesená",J103,0)</f>
        <v>0</v>
      </c>
      <c r="BF103" s="204">
        <f>IF(N103="nulová",J103,0)</f>
        <v>0</v>
      </c>
      <c r="BG103" s="200" t="s">
        <v>81</v>
      </c>
      <c r="BH103" s="204">
        <f>ROUND(I103*H103,2)</f>
        <v>0</v>
      </c>
      <c r="BI103" s="200" t="s">
        <v>803</v>
      </c>
      <c r="BJ103" s="200" t="s">
        <v>3666</v>
      </c>
    </row>
    <row r="104" spans="2:62" s="429" customFormat="1" x14ac:dyDescent="0.3">
      <c r="B104" s="434"/>
      <c r="D104" s="428" t="s">
        <v>566</v>
      </c>
      <c r="E104" s="430" t="s">
        <v>5</v>
      </c>
      <c r="F104" s="436" t="s">
        <v>3665</v>
      </c>
      <c r="H104" s="435">
        <v>2.4</v>
      </c>
      <c r="L104" s="434"/>
      <c r="M104" s="433"/>
      <c r="N104" s="432"/>
      <c r="O104" s="432"/>
      <c r="P104" s="432"/>
      <c r="Q104" s="432"/>
      <c r="R104" s="432"/>
      <c r="S104" s="432"/>
      <c r="T104" s="431"/>
      <c r="AQ104" s="430" t="s">
        <v>566</v>
      </c>
      <c r="AR104" s="430" t="s">
        <v>83</v>
      </c>
      <c r="AS104" s="429" t="s">
        <v>83</v>
      </c>
      <c r="AT104" s="429" t="s">
        <v>36</v>
      </c>
      <c r="AU104" s="429" t="s">
        <v>81</v>
      </c>
      <c r="AV104" s="430" t="s">
        <v>211</v>
      </c>
    </row>
    <row r="105" spans="2:62" s="330" customFormat="1" ht="38.25" customHeight="1" x14ac:dyDescent="0.3">
      <c r="B105" s="215"/>
      <c r="C105" s="214" t="s">
        <v>803</v>
      </c>
      <c r="D105" s="214" t="s">
        <v>466</v>
      </c>
      <c r="E105" s="213" t="s">
        <v>2572</v>
      </c>
      <c r="F105" s="209" t="s">
        <v>3664</v>
      </c>
      <c r="G105" s="212" t="s">
        <v>794</v>
      </c>
      <c r="H105" s="211">
        <v>2.621</v>
      </c>
      <c r="I105" s="210"/>
      <c r="J105" s="210"/>
      <c r="K105" s="209"/>
      <c r="L105" s="194"/>
      <c r="M105" s="347" t="s">
        <v>5</v>
      </c>
      <c r="N105" s="346" t="s">
        <v>44</v>
      </c>
      <c r="O105" s="344">
        <v>8.3000000000000004E-2</v>
      </c>
      <c r="P105" s="344">
        <f>O105*H105</f>
        <v>0.21754300000000001</v>
      </c>
      <c r="Q105" s="344">
        <v>0</v>
      </c>
      <c r="R105" s="344">
        <f>Q105*H105</f>
        <v>0</v>
      </c>
      <c r="S105" s="344">
        <v>0</v>
      </c>
      <c r="T105" s="343">
        <f>S105*H105</f>
        <v>0</v>
      </c>
      <c r="AO105" s="200" t="s">
        <v>803</v>
      </c>
      <c r="AQ105" s="200" t="s">
        <v>466</v>
      </c>
      <c r="AR105" s="200" t="s">
        <v>83</v>
      </c>
      <c r="AV105" s="200" t="s">
        <v>211</v>
      </c>
      <c r="BB105" s="204">
        <f>IF(N105="základní",J105,0)</f>
        <v>0</v>
      </c>
      <c r="BC105" s="204">
        <f>IF(N105="snížená",J105,0)</f>
        <v>0</v>
      </c>
      <c r="BD105" s="204">
        <f>IF(N105="zákl. přenesená",J105,0)</f>
        <v>0</v>
      </c>
      <c r="BE105" s="204">
        <f>IF(N105="sníž. přenesená",J105,0)</f>
        <v>0</v>
      </c>
      <c r="BF105" s="204">
        <f>IF(N105="nulová",J105,0)</f>
        <v>0</v>
      </c>
      <c r="BG105" s="200" t="s">
        <v>81</v>
      </c>
      <c r="BH105" s="204">
        <f>ROUND(I105*H105,2)</f>
        <v>0</v>
      </c>
      <c r="BI105" s="200" t="s">
        <v>803</v>
      </c>
      <c r="BJ105" s="200" t="s">
        <v>3663</v>
      </c>
    </row>
    <row r="106" spans="2:62" s="429" customFormat="1" x14ac:dyDescent="0.3">
      <c r="B106" s="434"/>
      <c r="D106" s="428" t="s">
        <v>566</v>
      </c>
      <c r="E106" s="430" t="s">
        <v>5</v>
      </c>
      <c r="F106" s="436" t="s">
        <v>3662</v>
      </c>
      <c r="H106" s="435">
        <v>2.621</v>
      </c>
      <c r="L106" s="434"/>
      <c r="M106" s="433"/>
      <c r="N106" s="432"/>
      <c r="O106" s="432"/>
      <c r="P106" s="432"/>
      <c r="Q106" s="432"/>
      <c r="R106" s="432"/>
      <c r="S106" s="432"/>
      <c r="T106" s="431"/>
      <c r="AQ106" s="430" t="s">
        <v>566</v>
      </c>
      <c r="AR106" s="430" t="s">
        <v>83</v>
      </c>
      <c r="AS106" s="429" t="s">
        <v>83</v>
      </c>
      <c r="AT106" s="429" t="s">
        <v>36</v>
      </c>
      <c r="AU106" s="429" t="s">
        <v>81</v>
      </c>
      <c r="AV106" s="430" t="s">
        <v>211</v>
      </c>
    </row>
    <row r="107" spans="2:62" s="330" customFormat="1" ht="25.5" customHeight="1" x14ac:dyDescent="0.3">
      <c r="B107" s="215"/>
      <c r="C107" s="214" t="s">
        <v>807</v>
      </c>
      <c r="D107" s="214" t="s">
        <v>466</v>
      </c>
      <c r="E107" s="213" t="s">
        <v>3661</v>
      </c>
      <c r="F107" s="209" t="s">
        <v>3541</v>
      </c>
      <c r="G107" s="212" t="s">
        <v>236</v>
      </c>
      <c r="H107" s="211">
        <v>4.718</v>
      </c>
      <c r="I107" s="210"/>
      <c r="J107" s="210"/>
      <c r="K107" s="209"/>
      <c r="L107" s="194"/>
      <c r="M107" s="347" t="s">
        <v>5</v>
      </c>
      <c r="N107" s="346" t="s">
        <v>44</v>
      </c>
      <c r="O107" s="344">
        <v>0</v>
      </c>
      <c r="P107" s="344">
        <f>O107*H107</f>
        <v>0</v>
      </c>
      <c r="Q107" s="344">
        <v>0</v>
      </c>
      <c r="R107" s="344">
        <f>Q107*H107</f>
        <v>0</v>
      </c>
      <c r="S107" s="344">
        <v>0</v>
      </c>
      <c r="T107" s="343">
        <f>S107*H107</f>
        <v>0</v>
      </c>
      <c r="AO107" s="200" t="s">
        <v>803</v>
      </c>
      <c r="AQ107" s="200" t="s">
        <v>466</v>
      </c>
      <c r="AR107" s="200" t="s">
        <v>83</v>
      </c>
      <c r="AV107" s="200" t="s">
        <v>211</v>
      </c>
      <c r="BB107" s="204">
        <f>IF(N107="základní",J107,0)</f>
        <v>0</v>
      </c>
      <c r="BC107" s="204">
        <f>IF(N107="snížená",J107,0)</f>
        <v>0</v>
      </c>
      <c r="BD107" s="204">
        <f>IF(N107="zákl. přenesená",J107,0)</f>
        <v>0</v>
      </c>
      <c r="BE107" s="204">
        <f>IF(N107="sníž. přenesená",J107,0)</f>
        <v>0</v>
      </c>
      <c r="BF107" s="204">
        <f>IF(N107="nulová",J107,0)</f>
        <v>0</v>
      </c>
      <c r="BG107" s="200" t="s">
        <v>81</v>
      </c>
      <c r="BH107" s="204">
        <f>ROUND(I107*H107,2)</f>
        <v>0</v>
      </c>
      <c r="BI107" s="200" t="s">
        <v>803</v>
      </c>
      <c r="BJ107" s="200" t="s">
        <v>3660</v>
      </c>
    </row>
    <row r="108" spans="2:62" s="429" customFormat="1" x14ac:dyDescent="0.3">
      <c r="B108" s="434"/>
      <c r="D108" s="428" t="s">
        <v>566</v>
      </c>
      <c r="E108" s="430" t="s">
        <v>5</v>
      </c>
      <c r="F108" s="436" t="s">
        <v>3659</v>
      </c>
      <c r="H108" s="435">
        <v>4.718</v>
      </c>
      <c r="L108" s="434"/>
      <c r="M108" s="433"/>
      <c r="N108" s="432"/>
      <c r="O108" s="432"/>
      <c r="P108" s="432"/>
      <c r="Q108" s="432"/>
      <c r="R108" s="432"/>
      <c r="S108" s="432"/>
      <c r="T108" s="431"/>
      <c r="AQ108" s="430" t="s">
        <v>566</v>
      </c>
      <c r="AR108" s="430" t="s">
        <v>83</v>
      </c>
      <c r="AS108" s="429" t="s">
        <v>83</v>
      </c>
      <c r="AT108" s="429" t="s">
        <v>36</v>
      </c>
      <c r="AU108" s="429" t="s">
        <v>81</v>
      </c>
      <c r="AV108" s="430" t="s">
        <v>211</v>
      </c>
    </row>
    <row r="109" spans="2:62" s="330" customFormat="1" ht="25.5" customHeight="1" x14ac:dyDescent="0.3">
      <c r="B109" s="215"/>
      <c r="C109" s="214" t="s">
        <v>811</v>
      </c>
      <c r="D109" s="214" t="s">
        <v>466</v>
      </c>
      <c r="E109" s="213" t="s">
        <v>2563</v>
      </c>
      <c r="F109" s="209" t="s">
        <v>3658</v>
      </c>
      <c r="G109" s="212" t="s">
        <v>794</v>
      </c>
      <c r="H109" s="211">
        <v>4.165</v>
      </c>
      <c r="I109" s="210"/>
      <c r="J109" s="210"/>
      <c r="K109" s="209"/>
      <c r="L109" s="194"/>
      <c r="M109" s="347" t="s">
        <v>5</v>
      </c>
      <c r="N109" s="346" t="s">
        <v>44</v>
      </c>
      <c r="O109" s="344">
        <v>0.29899999999999999</v>
      </c>
      <c r="P109" s="344">
        <f>O109*H109</f>
        <v>1.2453349999999999</v>
      </c>
      <c r="Q109" s="344">
        <v>0</v>
      </c>
      <c r="R109" s="344">
        <f>Q109*H109</f>
        <v>0</v>
      </c>
      <c r="S109" s="344">
        <v>0</v>
      </c>
      <c r="T109" s="343">
        <f>S109*H109</f>
        <v>0</v>
      </c>
      <c r="AO109" s="200" t="s">
        <v>803</v>
      </c>
      <c r="AQ109" s="200" t="s">
        <v>466</v>
      </c>
      <c r="AR109" s="200" t="s">
        <v>83</v>
      </c>
      <c r="AV109" s="200" t="s">
        <v>211</v>
      </c>
      <c r="BB109" s="204">
        <f>IF(N109="základní",J109,0)</f>
        <v>0</v>
      </c>
      <c r="BC109" s="204">
        <f>IF(N109="snížená",J109,0)</f>
        <v>0</v>
      </c>
      <c r="BD109" s="204">
        <f>IF(N109="zákl. přenesená",J109,0)</f>
        <v>0</v>
      </c>
      <c r="BE109" s="204">
        <f>IF(N109="sníž. přenesená",J109,0)</f>
        <v>0</v>
      </c>
      <c r="BF109" s="204">
        <f>IF(N109="nulová",J109,0)</f>
        <v>0</v>
      </c>
      <c r="BG109" s="200" t="s">
        <v>81</v>
      </c>
      <c r="BH109" s="204">
        <f>ROUND(I109*H109,2)</f>
        <v>0</v>
      </c>
      <c r="BI109" s="200" t="s">
        <v>803</v>
      </c>
      <c r="BJ109" s="200" t="s">
        <v>3657</v>
      </c>
    </row>
    <row r="110" spans="2:62" s="429" customFormat="1" ht="27" x14ac:dyDescent="0.3">
      <c r="B110" s="434"/>
      <c r="D110" s="428" t="s">
        <v>566</v>
      </c>
      <c r="E110" s="430" t="s">
        <v>5</v>
      </c>
      <c r="F110" s="436" t="s">
        <v>3656</v>
      </c>
      <c r="H110" s="435">
        <v>4.165</v>
      </c>
      <c r="L110" s="434"/>
      <c r="M110" s="433"/>
      <c r="N110" s="432"/>
      <c r="O110" s="432"/>
      <c r="P110" s="432"/>
      <c r="Q110" s="432"/>
      <c r="R110" s="432"/>
      <c r="S110" s="432"/>
      <c r="T110" s="431"/>
      <c r="AQ110" s="430" t="s">
        <v>566</v>
      </c>
      <c r="AR110" s="430" t="s">
        <v>83</v>
      </c>
      <c r="AS110" s="429" t="s">
        <v>83</v>
      </c>
      <c r="AT110" s="429" t="s">
        <v>36</v>
      </c>
      <c r="AU110" s="429" t="s">
        <v>81</v>
      </c>
      <c r="AV110" s="430" t="s">
        <v>211</v>
      </c>
    </row>
    <row r="111" spans="2:62" s="330" customFormat="1" ht="38.25" customHeight="1" x14ac:dyDescent="0.3">
      <c r="B111" s="215"/>
      <c r="C111" s="214" t="s">
        <v>815</v>
      </c>
      <c r="D111" s="214" t="s">
        <v>466</v>
      </c>
      <c r="E111" s="213" t="s">
        <v>3655</v>
      </c>
      <c r="F111" s="209" t="s">
        <v>3654</v>
      </c>
      <c r="G111" s="212" t="s">
        <v>1950</v>
      </c>
      <c r="H111" s="211">
        <v>15</v>
      </c>
      <c r="I111" s="210"/>
      <c r="J111" s="210"/>
      <c r="K111" s="209"/>
      <c r="L111" s="194"/>
      <c r="M111" s="347" t="s">
        <v>5</v>
      </c>
      <c r="N111" s="346" t="s">
        <v>44</v>
      </c>
      <c r="O111" s="344">
        <v>0.09</v>
      </c>
      <c r="P111" s="344">
        <f>O111*H111</f>
        <v>1.3499999999999999</v>
      </c>
      <c r="Q111" s="344">
        <v>0</v>
      </c>
      <c r="R111" s="344">
        <f>Q111*H111</f>
        <v>0</v>
      </c>
      <c r="S111" s="344">
        <v>0</v>
      </c>
      <c r="T111" s="343">
        <f>S111*H111</f>
        <v>0</v>
      </c>
      <c r="AO111" s="200" t="s">
        <v>803</v>
      </c>
      <c r="AQ111" s="200" t="s">
        <v>466</v>
      </c>
      <c r="AR111" s="200" t="s">
        <v>83</v>
      </c>
      <c r="AV111" s="200" t="s">
        <v>211</v>
      </c>
      <c r="BB111" s="204">
        <f>IF(N111="základní",J111,0)</f>
        <v>0</v>
      </c>
      <c r="BC111" s="204">
        <f>IF(N111="snížená",J111,0)</f>
        <v>0</v>
      </c>
      <c r="BD111" s="204">
        <f>IF(N111="zákl. přenesená",J111,0)</f>
        <v>0</v>
      </c>
      <c r="BE111" s="204">
        <f>IF(N111="sníž. přenesená",J111,0)</f>
        <v>0</v>
      </c>
      <c r="BF111" s="204">
        <f>IF(N111="nulová",J111,0)</f>
        <v>0</v>
      </c>
      <c r="BG111" s="200" t="s">
        <v>81</v>
      </c>
      <c r="BH111" s="204">
        <f>ROUND(I111*H111,2)</f>
        <v>0</v>
      </c>
      <c r="BI111" s="200" t="s">
        <v>803</v>
      </c>
      <c r="BJ111" s="200" t="s">
        <v>3653</v>
      </c>
    </row>
    <row r="112" spans="2:62" s="429" customFormat="1" x14ac:dyDescent="0.3">
      <c r="B112" s="434"/>
      <c r="D112" s="428" t="s">
        <v>566</v>
      </c>
      <c r="E112" s="430" t="s">
        <v>5</v>
      </c>
      <c r="F112" s="436" t="s">
        <v>3652</v>
      </c>
      <c r="H112" s="435">
        <v>5</v>
      </c>
      <c r="L112" s="434"/>
      <c r="M112" s="433"/>
      <c r="N112" s="432"/>
      <c r="O112" s="432"/>
      <c r="P112" s="432"/>
      <c r="Q112" s="432"/>
      <c r="R112" s="432"/>
      <c r="S112" s="432"/>
      <c r="T112" s="431"/>
      <c r="AQ112" s="430" t="s">
        <v>566</v>
      </c>
      <c r="AR112" s="430" t="s">
        <v>83</v>
      </c>
      <c r="AS112" s="429" t="s">
        <v>83</v>
      </c>
      <c r="AT112" s="429" t="s">
        <v>36</v>
      </c>
      <c r="AU112" s="429" t="s">
        <v>73</v>
      </c>
      <c r="AV112" s="430" t="s">
        <v>211</v>
      </c>
    </row>
    <row r="113" spans="2:62" s="429" customFormat="1" x14ac:dyDescent="0.3">
      <c r="B113" s="434"/>
      <c r="D113" s="428" t="s">
        <v>566</v>
      </c>
      <c r="E113" s="430" t="s">
        <v>5</v>
      </c>
      <c r="F113" s="436" t="s">
        <v>3651</v>
      </c>
      <c r="H113" s="435">
        <v>10</v>
      </c>
      <c r="L113" s="434"/>
      <c r="M113" s="433"/>
      <c r="N113" s="432"/>
      <c r="O113" s="432"/>
      <c r="P113" s="432"/>
      <c r="Q113" s="432"/>
      <c r="R113" s="432"/>
      <c r="S113" s="432"/>
      <c r="T113" s="431"/>
      <c r="AQ113" s="430" t="s">
        <v>566</v>
      </c>
      <c r="AR113" s="430" t="s">
        <v>83</v>
      </c>
      <c r="AS113" s="429" t="s">
        <v>83</v>
      </c>
      <c r="AT113" s="429" t="s">
        <v>36</v>
      </c>
      <c r="AU113" s="429" t="s">
        <v>73</v>
      </c>
      <c r="AV113" s="430" t="s">
        <v>211</v>
      </c>
    </row>
    <row r="114" spans="2:62" s="420" customFormat="1" x14ac:dyDescent="0.3">
      <c r="B114" s="425"/>
      <c r="D114" s="428" t="s">
        <v>566</v>
      </c>
      <c r="E114" s="421" t="s">
        <v>5</v>
      </c>
      <c r="F114" s="427" t="s">
        <v>2143</v>
      </c>
      <c r="H114" s="426">
        <v>15</v>
      </c>
      <c r="L114" s="425"/>
      <c r="M114" s="439"/>
      <c r="N114" s="438"/>
      <c r="O114" s="438"/>
      <c r="P114" s="438"/>
      <c r="Q114" s="438"/>
      <c r="R114" s="438"/>
      <c r="S114" s="438"/>
      <c r="T114" s="437"/>
      <c r="AQ114" s="421" t="s">
        <v>566</v>
      </c>
      <c r="AR114" s="421" t="s">
        <v>83</v>
      </c>
      <c r="AS114" s="420" t="s">
        <v>803</v>
      </c>
      <c r="AT114" s="420" t="s">
        <v>36</v>
      </c>
      <c r="AU114" s="420" t="s">
        <v>81</v>
      </c>
      <c r="AV114" s="421" t="s">
        <v>211</v>
      </c>
    </row>
    <row r="115" spans="2:62" s="330" customFormat="1" ht="25.5" customHeight="1" x14ac:dyDescent="0.3">
      <c r="B115" s="215"/>
      <c r="C115" s="214" t="s">
        <v>819</v>
      </c>
      <c r="D115" s="214" t="s">
        <v>466</v>
      </c>
      <c r="E115" s="213" t="s">
        <v>2551</v>
      </c>
      <c r="F115" s="209" t="s">
        <v>2550</v>
      </c>
      <c r="G115" s="212" t="s">
        <v>1950</v>
      </c>
      <c r="H115" s="211">
        <v>15</v>
      </c>
      <c r="I115" s="210"/>
      <c r="J115" s="210"/>
      <c r="K115" s="209"/>
      <c r="L115" s="194"/>
      <c r="M115" s="347" t="s">
        <v>5</v>
      </c>
      <c r="N115" s="346" t="s">
        <v>44</v>
      </c>
      <c r="O115" s="344">
        <v>5.8000000000000003E-2</v>
      </c>
      <c r="P115" s="344">
        <f>O115*H115</f>
        <v>0.87</v>
      </c>
      <c r="Q115" s="344">
        <v>0</v>
      </c>
      <c r="R115" s="344">
        <f>Q115*H115</f>
        <v>0</v>
      </c>
      <c r="S115" s="344">
        <v>0</v>
      </c>
      <c r="T115" s="343">
        <f>S115*H115</f>
        <v>0</v>
      </c>
      <c r="AO115" s="200" t="s">
        <v>803</v>
      </c>
      <c r="AQ115" s="200" t="s">
        <v>466</v>
      </c>
      <c r="AR115" s="200" t="s">
        <v>83</v>
      </c>
      <c r="AV115" s="200" t="s">
        <v>211</v>
      </c>
      <c r="BB115" s="204">
        <f>IF(N115="základní",J115,0)</f>
        <v>0</v>
      </c>
      <c r="BC115" s="204">
        <f>IF(N115="snížená",J115,0)</f>
        <v>0</v>
      </c>
      <c r="BD115" s="204">
        <f>IF(N115="zákl. přenesená",J115,0)</f>
        <v>0</v>
      </c>
      <c r="BE115" s="204">
        <f>IF(N115="sníž. přenesená",J115,0)</f>
        <v>0</v>
      </c>
      <c r="BF115" s="204">
        <f>IF(N115="nulová",J115,0)</f>
        <v>0</v>
      </c>
      <c r="BG115" s="200" t="s">
        <v>81</v>
      </c>
      <c r="BH115" s="204">
        <f>ROUND(I115*H115,2)</f>
        <v>0</v>
      </c>
      <c r="BI115" s="200" t="s">
        <v>803</v>
      </c>
      <c r="BJ115" s="200" t="s">
        <v>3650</v>
      </c>
    </row>
    <row r="116" spans="2:62" s="330" customFormat="1" ht="16.5" customHeight="1" x14ac:dyDescent="0.3">
      <c r="B116" s="215"/>
      <c r="C116" s="342" t="s">
        <v>823</v>
      </c>
      <c r="D116" s="342" t="s">
        <v>214</v>
      </c>
      <c r="E116" s="341" t="s">
        <v>2548</v>
      </c>
      <c r="F116" s="337" t="s">
        <v>2547</v>
      </c>
      <c r="G116" s="340" t="s">
        <v>2076</v>
      </c>
      <c r="H116" s="339">
        <v>0.53</v>
      </c>
      <c r="I116" s="338"/>
      <c r="J116" s="338"/>
      <c r="K116" s="209"/>
      <c r="L116" s="336"/>
      <c r="M116" s="335" t="s">
        <v>5</v>
      </c>
      <c r="N116" s="345" t="s">
        <v>44</v>
      </c>
      <c r="O116" s="344">
        <v>0</v>
      </c>
      <c r="P116" s="344">
        <f>O116*H116</f>
        <v>0</v>
      </c>
      <c r="Q116" s="344">
        <v>1E-3</v>
      </c>
      <c r="R116" s="344">
        <f>Q116*H116</f>
        <v>5.3000000000000009E-4</v>
      </c>
      <c r="S116" s="344">
        <v>0</v>
      </c>
      <c r="T116" s="343">
        <f>S116*H116</f>
        <v>0</v>
      </c>
      <c r="AO116" s="200" t="s">
        <v>819</v>
      </c>
      <c r="AQ116" s="200" t="s">
        <v>214</v>
      </c>
      <c r="AR116" s="200" t="s">
        <v>83</v>
      </c>
      <c r="AV116" s="200" t="s">
        <v>211</v>
      </c>
      <c r="BB116" s="204">
        <f>IF(N116="základní",J116,0)</f>
        <v>0</v>
      </c>
      <c r="BC116" s="204">
        <f>IF(N116="snížená",J116,0)</f>
        <v>0</v>
      </c>
      <c r="BD116" s="204">
        <f>IF(N116="zákl. přenesená",J116,0)</f>
        <v>0</v>
      </c>
      <c r="BE116" s="204">
        <f>IF(N116="sníž. přenesená",J116,0)</f>
        <v>0</v>
      </c>
      <c r="BF116" s="204">
        <f>IF(N116="nulová",J116,0)</f>
        <v>0</v>
      </c>
      <c r="BG116" s="200" t="s">
        <v>81</v>
      </c>
      <c r="BH116" s="204">
        <f>ROUND(I116*H116,2)</f>
        <v>0</v>
      </c>
      <c r="BI116" s="200" t="s">
        <v>803</v>
      </c>
      <c r="BJ116" s="200" t="s">
        <v>3649</v>
      </c>
    </row>
    <row r="117" spans="2:62" s="429" customFormat="1" x14ac:dyDescent="0.3">
      <c r="B117" s="434"/>
      <c r="D117" s="428" t="s">
        <v>566</v>
      </c>
      <c r="E117" s="430" t="s">
        <v>5</v>
      </c>
      <c r="F117" s="436" t="s">
        <v>3648</v>
      </c>
      <c r="H117" s="435">
        <v>0.53</v>
      </c>
      <c r="L117" s="434"/>
      <c r="M117" s="433"/>
      <c r="N117" s="432"/>
      <c r="O117" s="432"/>
      <c r="P117" s="432"/>
      <c r="Q117" s="432"/>
      <c r="R117" s="432"/>
      <c r="S117" s="432"/>
      <c r="T117" s="431"/>
      <c r="AQ117" s="430" t="s">
        <v>566</v>
      </c>
      <c r="AR117" s="430" t="s">
        <v>83</v>
      </c>
      <c r="AS117" s="429" t="s">
        <v>83</v>
      </c>
      <c r="AT117" s="429" t="s">
        <v>36</v>
      </c>
      <c r="AU117" s="429" t="s">
        <v>81</v>
      </c>
      <c r="AV117" s="430" t="s">
        <v>211</v>
      </c>
    </row>
    <row r="118" spans="2:62" s="330" customFormat="1" ht="16.5" customHeight="1" x14ac:dyDescent="0.3">
      <c r="B118" s="215"/>
      <c r="C118" s="214" t="s">
        <v>827</v>
      </c>
      <c r="D118" s="214" t="s">
        <v>466</v>
      </c>
      <c r="E118" s="213" t="s">
        <v>3647</v>
      </c>
      <c r="F118" s="209" t="s">
        <v>3646</v>
      </c>
      <c r="G118" s="212" t="s">
        <v>794</v>
      </c>
      <c r="H118" s="211">
        <v>0.45</v>
      </c>
      <c r="I118" s="210"/>
      <c r="J118" s="210"/>
      <c r="K118" s="209"/>
      <c r="L118" s="194"/>
      <c r="M118" s="347" t="s">
        <v>5</v>
      </c>
      <c r="N118" s="346" t="s">
        <v>44</v>
      </c>
      <c r="O118" s="344">
        <v>1.196</v>
      </c>
      <c r="P118" s="344">
        <f>O118*H118</f>
        <v>0.53820000000000001</v>
      </c>
      <c r="Q118" s="344">
        <v>0</v>
      </c>
      <c r="R118" s="344">
        <f>Q118*H118</f>
        <v>0</v>
      </c>
      <c r="S118" s="344">
        <v>0</v>
      </c>
      <c r="T118" s="343">
        <f>S118*H118</f>
        <v>0</v>
      </c>
      <c r="AO118" s="200" t="s">
        <v>803</v>
      </c>
      <c r="AQ118" s="200" t="s">
        <v>466</v>
      </c>
      <c r="AR118" s="200" t="s">
        <v>83</v>
      </c>
      <c r="AV118" s="200" t="s">
        <v>211</v>
      </c>
      <c r="BB118" s="204">
        <f>IF(N118="základní",J118,0)</f>
        <v>0</v>
      </c>
      <c r="BC118" s="204">
        <f>IF(N118="snížená",J118,0)</f>
        <v>0</v>
      </c>
      <c r="BD118" s="204">
        <f>IF(N118="zákl. přenesená",J118,0)</f>
        <v>0</v>
      </c>
      <c r="BE118" s="204">
        <f>IF(N118="sníž. přenesená",J118,0)</f>
        <v>0</v>
      </c>
      <c r="BF118" s="204">
        <f>IF(N118="nulová",J118,0)</f>
        <v>0</v>
      </c>
      <c r="BG118" s="200" t="s">
        <v>81</v>
      </c>
      <c r="BH118" s="204">
        <f>ROUND(I118*H118,2)</f>
        <v>0</v>
      </c>
      <c r="BI118" s="200" t="s">
        <v>803</v>
      </c>
      <c r="BJ118" s="200" t="s">
        <v>3645</v>
      </c>
    </row>
    <row r="119" spans="2:62" s="429" customFormat="1" x14ac:dyDescent="0.3">
      <c r="B119" s="434"/>
      <c r="D119" s="428" t="s">
        <v>566</v>
      </c>
      <c r="E119" s="430" t="s">
        <v>5</v>
      </c>
      <c r="F119" s="436" t="s">
        <v>3644</v>
      </c>
      <c r="H119" s="435">
        <v>0.45</v>
      </c>
      <c r="L119" s="434"/>
      <c r="M119" s="433"/>
      <c r="N119" s="432"/>
      <c r="O119" s="432"/>
      <c r="P119" s="432"/>
      <c r="Q119" s="432"/>
      <c r="R119" s="432"/>
      <c r="S119" s="432"/>
      <c r="T119" s="431"/>
      <c r="AQ119" s="430" t="s">
        <v>566</v>
      </c>
      <c r="AR119" s="430" t="s">
        <v>83</v>
      </c>
      <c r="AS119" s="429" t="s">
        <v>83</v>
      </c>
      <c r="AT119" s="429" t="s">
        <v>36</v>
      </c>
      <c r="AU119" s="429" t="s">
        <v>81</v>
      </c>
      <c r="AV119" s="430" t="s">
        <v>211</v>
      </c>
    </row>
    <row r="120" spans="2:62" s="348" customFormat="1" ht="29.85" customHeight="1" x14ac:dyDescent="0.3">
      <c r="B120" s="356"/>
      <c r="D120" s="350" t="s">
        <v>72</v>
      </c>
      <c r="E120" s="419" t="s">
        <v>83</v>
      </c>
      <c r="F120" s="419" t="s">
        <v>2347</v>
      </c>
      <c r="J120" s="418"/>
      <c r="L120" s="356"/>
      <c r="M120" s="355"/>
      <c r="N120" s="353"/>
      <c r="O120" s="353"/>
      <c r="P120" s="354">
        <f>SUM(P121:P137)</f>
        <v>5.9912330000000003</v>
      </c>
      <c r="Q120" s="353"/>
      <c r="R120" s="354">
        <f>SUM(R121:R137)</f>
        <v>8.8674349899999996</v>
      </c>
      <c r="S120" s="353"/>
      <c r="T120" s="352">
        <f>SUM(T121:T137)</f>
        <v>0</v>
      </c>
      <c r="AO120" s="350" t="s">
        <v>81</v>
      </c>
      <c r="AQ120" s="351" t="s">
        <v>72</v>
      </c>
      <c r="AR120" s="351" t="s">
        <v>81</v>
      </c>
      <c r="AV120" s="350" t="s">
        <v>211</v>
      </c>
      <c r="BH120" s="349">
        <f>SUM(BH121:BH137)</f>
        <v>0</v>
      </c>
    </row>
    <row r="121" spans="2:62" s="330" customFormat="1" ht="25.5" customHeight="1" x14ac:dyDescent="0.3">
      <c r="B121" s="215"/>
      <c r="C121" s="214" t="s">
        <v>831</v>
      </c>
      <c r="D121" s="214" t="s">
        <v>466</v>
      </c>
      <c r="E121" s="213" t="s">
        <v>3643</v>
      </c>
      <c r="F121" s="209" t="s">
        <v>3642</v>
      </c>
      <c r="G121" s="212" t="s">
        <v>794</v>
      </c>
      <c r="H121" s="211">
        <v>0.2</v>
      </c>
      <c r="I121" s="210"/>
      <c r="J121" s="210"/>
      <c r="K121" s="209"/>
      <c r="L121" s="194"/>
      <c r="M121" s="347" t="s">
        <v>5</v>
      </c>
      <c r="N121" s="346" t="s">
        <v>44</v>
      </c>
      <c r="O121" s="344">
        <v>0.98499999999999999</v>
      </c>
      <c r="P121" s="344">
        <f>O121*H121</f>
        <v>0.19700000000000001</v>
      </c>
      <c r="Q121" s="344">
        <v>1.98</v>
      </c>
      <c r="R121" s="344">
        <f>Q121*H121</f>
        <v>0.39600000000000002</v>
      </c>
      <c r="S121" s="344">
        <v>0</v>
      </c>
      <c r="T121" s="343">
        <f>S121*H121</f>
        <v>0</v>
      </c>
      <c r="AO121" s="200" t="s">
        <v>803</v>
      </c>
      <c r="AQ121" s="200" t="s">
        <v>466</v>
      </c>
      <c r="AR121" s="200" t="s">
        <v>83</v>
      </c>
      <c r="AV121" s="200" t="s">
        <v>211</v>
      </c>
      <c r="BB121" s="204">
        <f>IF(N121="základní",J121,0)</f>
        <v>0</v>
      </c>
      <c r="BC121" s="204">
        <f>IF(N121="snížená",J121,0)</f>
        <v>0</v>
      </c>
      <c r="BD121" s="204">
        <f>IF(N121="zákl. přenesená",J121,0)</f>
        <v>0</v>
      </c>
      <c r="BE121" s="204">
        <f>IF(N121="sníž. přenesená",J121,0)</f>
        <v>0</v>
      </c>
      <c r="BF121" s="204">
        <f>IF(N121="nulová",J121,0)</f>
        <v>0</v>
      </c>
      <c r="BG121" s="200" t="s">
        <v>81</v>
      </c>
      <c r="BH121" s="204">
        <f>ROUND(I121*H121,2)</f>
        <v>0</v>
      </c>
      <c r="BI121" s="200" t="s">
        <v>803</v>
      </c>
      <c r="BJ121" s="200" t="s">
        <v>3641</v>
      </c>
    </row>
    <row r="122" spans="2:62" s="429" customFormat="1" ht="27" x14ac:dyDescent="0.3">
      <c r="B122" s="434"/>
      <c r="D122" s="428" t="s">
        <v>566</v>
      </c>
      <c r="E122" s="430" t="s">
        <v>5</v>
      </c>
      <c r="F122" s="436" t="s">
        <v>3640</v>
      </c>
      <c r="H122" s="435">
        <v>0.2</v>
      </c>
      <c r="L122" s="434"/>
      <c r="M122" s="433"/>
      <c r="N122" s="432"/>
      <c r="O122" s="432"/>
      <c r="P122" s="432"/>
      <c r="Q122" s="432"/>
      <c r="R122" s="432"/>
      <c r="S122" s="432"/>
      <c r="T122" s="431"/>
      <c r="AQ122" s="430" t="s">
        <v>566</v>
      </c>
      <c r="AR122" s="430" t="s">
        <v>83</v>
      </c>
      <c r="AS122" s="429" t="s">
        <v>83</v>
      </c>
      <c r="AT122" s="429" t="s">
        <v>36</v>
      </c>
      <c r="AU122" s="429" t="s">
        <v>81</v>
      </c>
      <c r="AV122" s="430" t="s">
        <v>211</v>
      </c>
    </row>
    <row r="123" spans="2:62" s="330" customFormat="1" ht="25.5" customHeight="1" x14ac:dyDescent="0.3">
      <c r="B123" s="215"/>
      <c r="C123" s="214" t="s">
        <v>835</v>
      </c>
      <c r="D123" s="214" t="s">
        <v>466</v>
      </c>
      <c r="E123" s="213" t="s">
        <v>3639</v>
      </c>
      <c r="F123" s="209" t="s">
        <v>3638</v>
      </c>
      <c r="G123" s="212" t="s">
        <v>794</v>
      </c>
      <c r="H123" s="211">
        <v>2.484</v>
      </c>
      <c r="I123" s="210"/>
      <c r="J123" s="210"/>
      <c r="K123" s="209"/>
      <c r="L123" s="194"/>
      <c r="M123" s="347" t="s">
        <v>5</v>
      </c>
      <c r="N123" s="346" t="s">
        <v>44</v>
      </c>
      <c r="O123" s="344">
        <v>0.58399999999999996</v>
      </c>
      <c r="P123" s="344">
        <f>O123*H123</f>
        <v>1.4506559999999999</v>
      </c>
      <c r="Q123" s="344">
        <v>2.45329</v>
      </c>
      <c r="R123" s="344">
        <f>Q123*H123</f>
        <v>6.0939723599999995</v>
      </c>
      <c r="S123" s="344">
        <v>0</v>
      </c>
      <c r="T123" s="343">
        <f>S123*H123</f>
        <v>0</v>
      </c>
      <c r="AO123" s="200" t="s">
        <v>803</v>
      </c>
      <c r="AQ123" s="200" t="s">
        <v>466</v>
      </c>
      <c r="AR123" s="200" t="s">
        <v>83</v>
      </c>
      <c r="AV123" s="200" t="s">
        <v>211</v>
      </c>
      <c r="BB123" s="204">
        <f>IF(N123="základní",J123,0)</f>
        <v>0</v>
      </c>
      <c r="BC123" s="204">
        <f>IF(N123="snížená",J123,0)</f>
        <v>0</v>
      </c>
      <c r="BD123" s="204">
        <f>IF(N123="zákl. přenesená",J123,0)</f>
        <v>0</v>
      </c>
      <c r="BE123" s="204">
        <f>IF(N123="sníž. přenesená",J123,0)</f>
        <v>0</v>
      </c>
      <c r="BF123" s="204">
        <f>IF(N123="nulová",J123,0)</f>
        <v>0</v>
      </c>
      <c r="BG123" s="200" t="s">
        <v>81</v>
      </c>
      <c r="BH123" s="204">
        <f>ROUND(I123*H123,2)</f>
        <v>0</v>
      </c>
      <c r="BI123" s="200" t="s">
        <v>803</v>
      </c>
      <c r="BJ123" s="200" t="s">
        <v>3637</v>
      </c>
    </row>
    <row r="124" spans="2:62" s="429" customFormat="1" x14ac:dyDescent="0.3">
      <c r="B124" s="434"/>
      <c r="D124" s="428" t="s">
        <v>566</v>
      </c>
      <c r="E124" s="430" t="s">
        <v>5</v>
      </c>
      <c r="F124" s="436" t="s">
        <v>3636</v>
      </c>
      <c r="H124" s="435">
        <v>2.4</v>
      </c>
      <c r="L124" s="434"/>
      <c r="M124" s="433"/>
      <c r="N124" s="432"/>
      <c r="O124" s="432"/>
      <c r="P124" s="432"/>
      <c r="Q124" s="432"/>
      <c r="R124" s="432"/>
      <c r="S124" s="432"/>
      <c r="T124" s="431"/>
      <c r="AQ124" s="430" t="s">
        <v>566</v>
      </c>
      <c r="AR124" s="430" t="s">
        <v>83</v>
      </c>
      <c r="AS124" s="429" t="s">
        <v>83</v>
      </c>
      <c r="AT124" s="429" t="s">
        <v>36</v>
      </c>
      <c r="AU124" s="429" t="s">
        <v>73</v>
      </c>
      <c r="AV124" s="430" t="s">
        <v>211</v>
      </c>
    </row>
    <row r="125" spans="2:62" s="429" customFormat="1" x14ac:dyDescent="0.3">
      <c r="B125" s="434"/>
      <c r="D125" s="428" t="s">
        <v>566</v>
      </c>
      <c r="E125" s="430" t="s">
        <v>5</v>
      </c>
      <c r="F125" s="436" t="s">
        <v>3635</v>
      </c>
      <c r="H125" s="435">
        <v>8.4000000000000005E-2</v>
      </c>
      <c r="L125" s="434"/>
      <c r="M125" s="433"/>
      <c r="N125" s="432"/>
      <c r="O125" s="432"/>
      <c r="P125" s="432"/>
      <c r="Q125" s="432"/>
      <c r="R125" s="432"/>
      <c r="S125" s="432"/>
      <c r="T125" s="431"/>
      <c r="AQ125" s="430" t="s">
        <v>566</v>
      </c>
      <c r="AR125" s="430" t="s">
        <v>83</v>
      </c>
      <c r="AS125" s="429" t="s">
        <v>83</v>
      </c>
      <c r="AT125" s="429" t="s">
        <v>36</v>
      </c>
      <c r="AU125" s="429" t="s">
        <v>73</v>
      </c>
      <c r="AV125" s="430" t="s">
        <v>211</v>
      </c>
    </row>
    <row r="126" spans="2:62" s="420" customFormat="1" x14ac:dyDescent="0.3">
      <c r="B126" s="425"/>
      <c r="D126" s="428" t="s">
        <v>566</v>
      </c>
      <c r="E126" s="421" t="s">
        <v>5</v>
      </c>
      <c r="F126" s="427" t="s">
        <v>2143</v>
      </c>
      <c r="H126" s="426">
        <v>2.484</v>
      </c>
      <c r="L126" s="425"/>
      <c r="M126" s="439"/>
      <c r="N126" s="438"/>
      <c r="O126" s="438"/>
      <c r="P126" s="438"/>
      <c r="Q126" s="438"/>
      <c r="R126" s="438"/>
      <c r="S126" s="438"/>
      <c r="T126" s="437"/>
      <c r="AQ126" s="421" t="s">
        <v>566</v>
      </c>
      <c r="AR126" s="421" t="s">
        <v>83</v>
      </c>
      <c r="AS126" s="420" t="s">
        <v>803</v>
      </c>
      <c r="AT126" s="420" t="s">
        <v>36</v>
      </c>
      <c r="AU126" s="420" t="s">
        <v>81</v>
      </c>
      <c r="AV126" s="421" t="s">
        <v>211</v>
      </c>
    </row>
    <row r="127" spans="2:62" s="330" customFormat="1" ht="25.5" customHeight="1" x14ac:dyDescent="0.3">
      <c r="B127" s="215"/>
      <c r="C127" s="214" t="s">
        <v>839</v>
      </c>
      <c r="D127" s="214" t="s">
        <v>466</v>
      </c>
      <c r="E127" s="213" t="s">
        <v>3634</v>
      </c>
      <c r="F127" s="209" t="s">
        <v>3633</v>
      </c>
      <c r="G127" s="212" t="s">
        <v>794</v>
      </c>
      <c r="H127" s="211">
        <v>0.88200000000000001</v>
      </c>
      <c r="I127" s="210"/>
      <c r="J127" s="210"/>
      <c r="K127" s="209"/>
      <c r="L127" s="194"/>
      <c r="M127" s="347" t="s">
        <v>5</v>
      </c>
      <c r="N127" s="346" t="s">
        <v>44</v>
      </c>
      <c r="O127" s="344">
        <v>0.49299999999999999</v>
      </c>
      <c r="P127" s="344">
        <f>O127*H127</f>
        <v>0.43482599999999999</v>
      </c>
      <c r="Q127" s="344">
        <v>2.45329</v>
      </c>
      <c r="R127" s="344">
        <f>Q127*H127</f>
        <v>2.16380178</v>
      </c>
      <c r="S127" s="344">
        <v>0</v>
      </c>
      <c r="T127" s="343">
        <f>S127*H127</f>
        <v>0</v>
      </c>
      <c r="AO127" s="200" t="s">
        <v>803</v>
      </c>
      <c r="AQ127" s="200" t="s">
        <v>466</v>
      </c>
      <c r="AR127" s="200" t="s">
        <v>83</v>
      </c>
      <c r="AV127" s="200" t="s">
        <v>211</v>
      </c>
      <c r="BB127" s="204">
        <f>IF(N127="základní",J127,0)</f>
        <v>0</v>
      </c>
      <c r="BC127" s="204">
        <f>IF(N127="snížená",J127,0)</f>
        <v>0</v>
      </c>
      <c r="BD127" s="204">
        <f>IF(N127="zákl. přenesená",J127,0)</f>
        <v>0</v>
      </c>
      <c r="BE127" s="204">
        <f>IF(N127="sníž. přenesená",J127,0)</f>
        <v>0</v>
      </c>
      <c r="BF127" s="204">
        <f>IF(N127="nulová",J127,0)</f>
        <v>0</v>
      </c>
      <c r="BG127" s="200" t="s">
        <v>81</v>
      </c>
      <c r="BH127" s="204">
        <f>ROUND(I127*H127,2)</f>
        <v>0</v>
      </c>
      <c r="BI127" s="200" t="s">
        <v>803</v>
      </c>
      <c r="BJ127" s="200" t="s">
        <v>3632</v>
      </c>
    </row>
    <row r="128" spans="2:62" s="429" customFormat="1" x14ac:dyDescent="0.3">
      <c r="B128" s="434"/>
      <c r="D128" s="428" t="s">
        <v>566</v>
      </c>
      <c r="E128" s="430" t="s">
        <v>5</v>
      </c>
      <c r="F128" s="436" t="s">
        <v>3631</v>
      </c>
      <c r="H128" s="435">
        <v>0.88200000000000001</v>
      </c>
      <c r="L128" s="434"/>
      <c r="M128" s="433"/>
      <c r="N128" s="432"/>
      <c r="O128" s="432"/>
      <c r="P128" s="432"/>
      <c r="Q128" s="432"/>
      <c r="R128" s="432"/>
      <c r="S128" s="432"/>
      <c r="T128" s="431"/>
      <c r="AQ128" s="430" t="s">
        <v>566</v>
      </c>
      <c r="AR128" s="430" t="s">
        <v>83</v>
      </c>
      <c r="AS128" s="429" t="s">
        <v>83</v>
      </c>
      <c r="AT128" s="429" t="s">
        <v>36</v>
      </c>
      <c r="AU128" s="429" t="s">
        <v>81</v>
      </c>
      <c r="AV128" s="430" t="s">
        <v>211</v>
      </c>
    </row>
    <row r="129" spans="2:62" s="330" customFormat="1" ht="16.5" customHeight="1" x14ac:dyDescent="0.3">
      <c r="B129" s="215"/>
      <c r="C129" s="214" t="s">
        <v>843</v>
      </c>
      <c r="D129" s="214" t="s">
        <v>466</v>
      </c>
      <c r="E129" s="213" t="s">
        <v>2341</v>
      </c>
      <c r="F129" s="209" t="s">
        <v>3630</v>
      </c>
      <c r="G129" s="212" t="s">
        <v>1950</v>
      </c>
      <c r="H129" s="211">
        <v>8.0839999999999996</v>
      </c>
      <c r="I129" s="210"/>
      <c r="J129" s="210"/>
      <c r="K129" s="209"/>
      <c r="L129" s="194"/>
      <c r="M129" s="347" t="s">
        <v>5</v>
      </c>
      <c r="N129" s="346" t="s">
        <v>44</v>
      </c>
      <c r="O129" s="344">
        <v>0.27400000000000002</v>
      </c>
      <c r="P129" s="344">
        <f>O129*H129</f>
        <v>2.2150159999999999</v>
      </c>
      <c r="Q129" s="344">
        <v>2.64E-3</v>
      </c>
      <c r="R129" s="344">
        <f>Q129*H129</f>
        <v>2.1341759999999998E-2</v>
      </c>
      <c r="S129" s="344">
        <v>0</v>
      </c>
      <c r="T129" s="343">
        <f>S129*H129</f>
        <v>0</v>
      </c>
      <c r="AO129" s="200" t="s">
        <v>803</v>
      </c>
      <c r="AQ129" s="200" t="s">
        <v>466</v>
      </c>
      <c r="AR129" s="200" t="s">
        <v>83</v>
      </c>
      <c r="AV129" s="200" t="s">
        <v>211</v>
      </c>
      <c r="BB129" s="204">
        <f>IF(N129="základní",J129,0)</f>
        <v>0</v>
      </c>
      <c r="BC129" s="204">
        <f>IF(N129="snížená",J129,0)</f>
        <v>0</v>
      </c>
      <c r="BD129" s="204">
        <f>IF(N129="zákl. přenesená",J129,0)</f>
        <v>0</v>
      </c>
      <c r="BE129" s="204">
        <f>IF(N129="sníž. přenesená",J129,0)</f>
        <v>0</v>
      </c>
      <c r="BF129" s="204">
        <f>IF(N129="nulová",J129,0)</f>
        <v>0</v>
      </c>
      <c r="BG129" s="200" t="s">
        <v>81</v>
      </c>
      <c r="BH129" s="204">
        <f>ROUND(I129*H129,2)</f>
        <v>0</v>
      </c>
      <c r="BI129" s="200" t="s">
        <v>803</v>
      </c>
      <c r="BJ129" s="200" t="s">
        <v>3629</v>
      </c>
    </row>
    <row r="130" spans="2:62" s="429" customFormat="1" x14ac:dyDescent="0.3">
      <c r="B130" s="434"/>
      <c r="D130" s="428" t="s">
        <v>566</v>
      </c>
      <c r="E130" s="430" t="s">
        <v>5</v>
      </c>
      <c r="F130" s="436" t="s">
        <v>3628</v>
      </c>
      <c r="H130" s="435">
        <v>2.4</v>
      </c>
      <c r="L130" s="434"/>
      <c r="M130" s="433"/>
      <c r="N130" s="432"/>
      <c r="O130" s="432"/>
      <c r="P130" s="432"/>
      <c r="Q130" s="432"/>
      <c r="R130" s="432"/>
      <c r="S130" s="432"/>
      <c r="T130" s="431"/>
      <c r="AQ130" s="430" t="s">
        <v>566</v>
      </c>
      <c r="AR130" s="430" t="s">
        <v>83</v>
      </c>
      <c r="AS130" s="429" t="s">
        <v>83</v>
      </c>
      <c r="AT130" s="429" t="s">
        <v>36</v>
      </c>
      <c r="AU130" s="429" t="s">
        <v>73</v>
      </c>
      <c r="AV130" s="430" t="s">
        <v>211</v>
      </c>
    </row>
    <row r="131" spans="2:62" s="429" customFormat="1" ht="27" x14ac:dyDescent="0.3">
      <c r="B131" s="434"/>
      <c r="D131" s="428" t="s">
        <v>566</v>
      </c>
      <c r="E131" s="430" t="s">
        <v>5</v>
      </c>
      <c r="F131" s="436" t="s">
        <v>3627</v>
      </c>
      <c r="H131" s="435">
        <v>5.6840000000000002</v>
      </c>
      <c r="L131" s="434"/>
      <c r="M131" s="433"/>
      <c r="N131" s="432"/>
      <c r="O131" s="432"/>
      <c r="P131" s="432"/>
      <c r="Q131" s="432"/>
      <c r="R131" s="432"/>
      <c r="S131" s="432"/>
      <c r="T131" s="431"/>
      <c r="AQ131" s="430" t="s">
        <v>566</v>
      </c>
      <c r="AR131" s="430" t="s">
        <v>83</v>
      </c>
      <c r="AS131" s="429" t="s">
        <v>83</v>
      </c>
      <c r="AT131" s="429" t="s">
        <v>36</v>
      </c>
      <c r="AU131" s="429" t="s">
        <v>73</v>
      </c>
      <c r="AV131" s="430" t="s">
        <v>211</v>
      </c>
    </row>
    <row r="132" spans="2:62" s="420" customFormat="1" x14ac:dyDescent="0.3">
      <c r="B132" s="425"/>
      <c r="D132" s="428" t="s">
        <v>566</v>
      </c>
      <c r="E132" s="421" t="s">
        <v>5</v>
      </c>
      <c r="F132" s="427" t="s">
        <v>2143</v>
      </c>
      <c r="H132" s="426">
        <v>8.0839999999999996</v>
      </c>
      <c r="L132" s="425"/>
      <c r="M132" s="439"/>
      <c r="N132" s="438"/>
      <c r="O132" s="438"/>
      <c r="P132" s="438"/>
      <c r="Q132" s="438"/>
      <c r="R132" s="438"/>
      <c r="S132" s="438"/>
      <c r="T132" s="437"/>
      <c r="AQ132" s="421" t="s">
        <v>566</v>
      </c>
      <c r="AR132" s="421" t="s">
        <v>83</v>
      </c>
      <c r="AS132" s="420" t="s">
        <v>803</v>
      </c>
      <c r="AT132" s="420" t="s">
        <v>36</v>
      </c>
      <c r="AU132" s="420" t="s">
        <v>81</v>
      </c>
      <c r="AV132" s="421" t="s">
        <v>211</v>
      </c>
    </row>
    <row r="133" spans="2:62" s="330" customFormat="1" ht="16.5" customHeight="1" x14ac:dyDescent="0.3">
      <c r="B133" s="215"/>
      <c r="C133" s="214" t="s">
        <v>11</v>
      </c>
      <c r="D133" s="214" t="s">
        <v>466</v>
      </c>
      <c r="E133" s="213" t="s">
        <v>2334</v>
      </c>
      <c r="F133" s="209" t="s">
        <v>3626</v>
      </c>
      <c r="G133" s="212" t="s">
        <v>1950</v>
      </c>
      <c r="H133" s="211">
        <v>8.0839999999999996</v>
      </c>
      <c r="I133" s="210"/>
      <c r="J133" s="210"/>
      <c r="K133" s="209"/>
      <c r="L133" s="194"/>
      <c r="M133" s="347" t="s">
        <v>5</v>
      </c>
      <c r="N133" s="346" t="s">
        <v>44</v>
      </c>
      <c r="O133" s="344">
        <v>9.1999999999999998E-2</v>
      </c>
      <c r="P133" s="344">
        <f>O133*H133</f>
        <v>0.74372799999999994</v>
      </c>
      <c r="Q133" s="344">
        <v>0</v>
      </c>
      <c r="R133" s="344">
        <f>Q133*H133</f>
        <v>0</v>
      </c>
      <c r="S133" s="344">
        <v>0</v>
      </c>
      <c r="T133" s="343">
        <f>S133*H133</f>
        <v>0</v>
      </c>
      <c r="AO133" s="200" t="s">
        <v>803</v>
      </c>
      <c r="AQ133" s="200" t="s">
        <v>466</v>
      </c>
      <c r="AR133" s="200" t="s">
        <v>83</v>
      </c>
      <c r="AV133" s="200" t="s">
        <v>211</v>
      </c>
      <c r="BB133" s="204">
        <f>IF(N133="základní",J133,0)</f>
        <v>0</v>
      </c>
      <c r="BC133" s="204">
        <f>IF(N133="snížená",J133,0)</f>
        <v>0</v>
      </c>
      <c r="BD133" s="204">
        <f>IF(N133="zákl. přenesená",J133,0)</f>
        <v>0</v>
      </c>
      <c r="BE133" s="204">
        <f>IF(N133="sníž. přenesená",J133,0)</f>
        <v>0</v>
      </c>
      <c r="BF133" s="204">
        <f>IF(N133="nulová",J133,0)</f>
        <v>0</v>
      </c>
      <c r="BG133" s="200" t="s">
        <v>81</v>
      </c>
      <c r="BH133" s="204">
        <f>ROUND(I133*H133,2)</f>
        <v>0</v>
      </c>
      <c r="BI133" s="200" t="s">
        <v>803</v>
      </c>
      <c r="BJ133" s="200" t="s">
        <v>3625</v>
      </c>
    </row>
    <row r="134" spans="2:62" s="330" customFormat="1" ht="16.5" customHeight="1" x14ac:dyDescent="0.3">
      <c r="B134" s="215"/>
      <c r="C134" s="214" t="s">
        <v>218</v>
      </c>
      <c r="D134" s="214" t="s">
        <v>466</v>
      </c>
      <c r="E134" s="213" t="s">
        <v>2327</v>
      </c>
      <c r="F134" s="209" t="s">
        <v>3624</v>
      </c>
      <c r="G134" s="212" t="s">
        <v>236</v>
      </c>
      <c r="H134" s="211">
        <v>1.7000000000000001E-2</v>
      </c>
      <c r="I134" s="210"/>
      <c r="J134" s="210"/>
      <c r="K134" s="209"/>
      <c r="L134" s="194"/>
      <c r="M134" s="347" t="s">
        <v>5</v>
      </c>
      <c r="N134" s="346" t="s">
        <v>44</v>
      </c>
      <c r="O134" s="344">
        <v>15.231</v>
      </c>
      <c r="P134" s="344">
        <f>O134*H134</f>
        <v>0.25892700000000002</v>
      </c>
      <c r="Q134" s="344">
        <v>1.06277</v>
      </c>
      <c r="R134" s="344">
        <f>Q134*H134</f>
        <v>1.8067090000000001E-2</v>
      </c>
      <c r="S134" s="344">
        <v>0</v>
      </c>
      <c r="T134" s="343">
        <f>S134*H134</f>
        <v>0</v>
      </c>
      <c r="AO134" s="200" t="s">
        <v>803</v>
      </c>
      <c r="AQ134" s="200" t="s">
        <v>466</v>
      </c>
      <c r="AR134" s="200" t="s">
        <v>83</v>
      </c>
      <c r="AV134" s="200" t="s">
        <v>211</v>
      </c>
      <c r="BB134" s="204">
        <f>IF(N134="základní",J134,0)</f>
        <v>0</v>
      </c>
      <c r="BC134" s="204">
        <f>IF(N134="snížená",J134,0)</f>
        <v>0</v>
      </c>
      <c r="BD134" s="204">
        <f>IF(N134="zákl. přenesená",J134,0)</f>
        <v>0</v>
      </c>
      <c r="BE134" s="204">
        <f>IF(N134="sníž. přenesená",J134,0)</f>
        <v>0</v>
      </c>
      <c r="BF134" s="204">
        <f>IF(N134="nulová",J134,0)</f>
        <v>0</v>
      </c>
      <c r="BG134" s="200" t="s">
        <v>81</v>
      </c>
      <c r="BH134" s="204">
        <f>ROUND(I134*H134,2)</f>
        <v>0</v>
      </c>
      <c r="BI134" s="200" t="s">
        <v>803</v>
      </c>
      <c r="BJ134" s="200" t="s">
        <v>3623</v>
      </c>
    </row>
    <row r="135" spans="2:62" s="429" customFormat="1" ht="27" x14ac:dyDescent="0.3">
      <c r="B135" s="434"/>
      <c r="D135" s="428" t="s">
        <v>566</v>
      </c>
      <c r="E135" s="430" t="s">
        <v>5</v>
      </c>
      <c r="F135" s="436" t="s">
        <v>3622</v>
      </c>
      <c r="H135" s="435">
        <v>1.7000000000000001E-2</v>
      </c>
      <c r="L135" s="434"/>
      <c r="M135" s="433"/>
      <c r="N135" s="432"/>
      <c r="O135" s="432"/>
      <c r="P135" s="432"/>
      <c r="Q135" s="432"/>
      <c r="R135" s="432"/>
      <c r="S135" s="432"/>
      <c r="T135" s="431"/>
      <c r="AQ135" s="430" t="s">
        <v>566</v>
      </c>
      <c r="AR135" s="430" t="s">
        <v>83</v>
      </c>
      <c r="AS135" s="429" t="s">
        <v>83</v>
      </c>
      <c r="AT135" s="429" t="s">
        <v>36</v>
      </c>
      <c r="AU135" s="429" t="s">
        <v>81</v>
      </c>
      <c r="AV135" s="430" t="s">
        <v>211</v>
      </c>
    </row>
    <row r="136" spans="2:62" s="330" customFormat="1" ht="16.5" customHeight="1" x14ac:dyDescent="0.3">
      <c r="B136" s="215"/>
      <c r="C136" s="214" t="s">
        <v>476</v>
      </c>
      <c r="D136" s="214" t="s">
        <v>466</v>
      </c>
      <c r="E136" s="213" t="s">
        <v>3621</v>
      </c>
      <c r="F136" s="209" t="s">
        <v>3620</v>
      </c>
      <c r="G136" s="212" t="s">
        <v>1950</v>
      </c>
      <c r="H136" s="211">
        <v>1.56</v>
      </c>
      <c r="I136" s="210"/>
      <c r="J136" s="210"/>
      <c r="K136" s="209"/>
      <c r="L136" s="194"/>
      <c r="M136" s="347" t="s">
        <v>5</v>
      </c>
      <c r="N136" s="346" t="s">
        <v>44</v>
      </c>
      <c r="O136" s="344">
        <v>0.443</v>
      </c>
      <c r="P136" s="344">
        <f>O136*H136</f>
        <v>0.69108000000000003</v>
      </c>
      <c r="Q136" s="344">
        <v>0.11169999999999999</v>
      </c>
      <c r="R136" s="344">
        <f>Q136*H136</f>
        <v>0.17425199999999999</v>
      </c>
      <c r="S136" s="344">
        <v>0</v>
      </c>
      <c r="T136" s="343">
        <f>S136*H136</f>
        <v>0</v>
      </c>
      <c r="AO136" s="200" t="s">
        <v>803</v>
      </c>
      <c r="AQ136" s="200" t="s">
        <v>466</v>
      </c>
      <c r="AR136" s="200" t="s">
        <v>83</v>
      </c>
      <c r="AV136" s="200" t="s">
        <v>211</v>
      </c>
      <c r="BB136" s="204">
        <f>IF(N136="základní",J136,0)</f>
        <v>0</v>
      </c>
      <c r="BC136" s="204">
        <f>IF(N136="snížená",J136,0)</f>
        <v>0</v>
      </c>
      <c r="BD136" s="204">
        <f>IF(N136="zákl. přenesená",J136,0)</f>
        <v>0</v>
      </c>
      <c r="BE136" s="204">
        <f>IF(N136="sníž. přenesená",J136,0)</f>
        <v>0</v>
      </c>
      <c r="BF136" s="204">
        <f>IF(N136="nulová",J136,0)</f>
        <v>0</v>
      </c>
      <c r="BG136" s="200" t="s">
        <v>81</v>
      </c>
      <c r="BH136" s="204">
        <f>ROUND(I136*H136,2)</f>
        <v>0</v>
      </c>
      <c r="BI136" s="200" t="s">
        <v>803</v>
      </c>
      <c r="BJ136" s="200" t="s">
        <v>3619</v>
      </c>
    </row>
    <row r="137" spans="2:62" s="429" customFormat="1" ht="27" x14ac:dyDescent="0.3">
      <c r="B137" s="434"/>
      <c r="D137" s="428" t="s">
        <v>566</v>
      </c>
      <c r="E137" s="430" t="s">
        <v>5</v>
      </c>
      <c r="F137" s="436" t="s">
        <v>3618</v>
      </c>
      <c r="H137" s="435">
        <v>1.56</v>
      </c>
      <c r="L137" s="434"/>
      <c r="M137" s="433"/>
      <c r="N137" s="432"/>
      <c r="O137" s="432"/>
      <c r="P137" s="432"/>
      <c r="Q137" s="432"/>
      <c r="R137" s="432"/>
      <c r="S137" s="432"/>
      <c r="T137" s="431"/>
      <c r="AQ137" s="430" t="s">
        <v>566</v>
      </c>
      <c r="AR137" s="430" t="s">
        <v>83</v>
      </c>
      <c r="AS137" s="429" t="s">
        <v>83</v>
      </c>
      <c r="AT137" s="429" t="s">
        <v>36</v>
      </c>
      <c r="AU137" s="429" t="s">
        <v>81</v>
      </c>
      <c r="AV137" s="430" t="s">
        <v>211</v>
      </c>
    </row>
    <row r="138" spans="2:62" s="348" customFormat="1" ht="29.85" customHeight="1" x14ac:dyDescent="0.3">
      <c r="B138" s="356"/>
      <c r="D138" s="350" t="s">
        <v>72</v>
      </c>
      <c r="E138" s="419" t="s">
        <v>799</v>
      </c>
      <c r="F138" s="419" t="s">
        <v>2315</v>
      </c>
      <c r="J138" s="418"/>
      <c r="L138" s="356"/>
      <c r="M138" s="355"/>
      <c r="N138" s="353"/>
      <c r="O138" s="353"/>
      <c r="P138" s="354">
        <f>SUM(P139:P143)</f>
        <v>2.6300000000000003</v>
      </c>
      <c r="Q138" s="353"/>
      <c r="R138" s="354">
        <f>SUM(R139:R143)</f>
        <v>0.55608000000000002</v>
      </c>
      <c r="S138" s="353"/>
      <c r="T138" s="352">
        <f>SUM(T139:T143)</f>
        <v>0</v>
      </c>
      <c r="AO138" s="350" t="s">
        <v>81</v>
      </c>
      <c r="AQ138" s="351" t="s">
        <v>72</v>
      </c>
      <c r="AR138" s="351" t="s">
        <v>81</v>
      </c>
      <c r="AV138" s="350" t="s">
        <v>211</v>
      </c>
      <c r="BH138" s="349">
        <f>SUM(BH139:BH143)</f>
        <v>0</v>
      </c>
    </row>
    <row r="139" spans="2:62" s="330" customFormat="1" ht="25.5" customHeight="1" x14ac:dyDescent="0.3">
      <c r="B139" s="215"/>
      <c r="C139" s="214" t="s">
        <v>480</v>
      </c>
      <c r="D139" s="214" t="s">
        <v>466</v>
      </c>
      <c r="E139" s="213" t="s">
        <v>3617</v>
      </c>
      <c r="F139" s="209" t="s">
        <v>3616</v>
      </c>
      <c r="G139" s="212" t="s">
        <v>680</v>
      </c>
      <c r="H139" s="211">
        <v>9</v>
      </c>
      <c r="I139" s="210"/>
      <c r="J139" s="210"/>
      <c r="K139" s="209"/>
      <c r="L139" s="194"/>
      <c r="M139" s="347" t="s">
        <v>5</v>
      </c>
      <c r="N139" s="346" t="s">
        <v>44</v>
      </c>
      <c r="O139" s="344">
        <v>0.23100000000000001</v>
      </c>
      <c r="P139" s="344">
        <f>O139*H139</f>
        <v>2.0790000000000002</v>
      </c>
      <c r="Q139" s="344">
        <v>4.8430000000000001E-2</v>
      </c>
      <c r="R139" s="344">
        <f>Q139*H139</f>
        <v>0.43586999999999998</v>
      </c>
      <c r="S139" s="344">
        <v>0</v>
      </c>
      <c r="T139" s="343">
        <f>S139*H139</f>
        <v>0</v>
      </c>
      <c r="AO139" s="200" t="s">
        <v>803</v>
      </c>
      <c r="AQ139" s="200" t="s">
        <v>466</v>
      </c>
      <c r="AR139" s="200" t="s">
        <v>83</v>
      </c>
      <c r="AV139" s="200" t="s">
        <v>211</v>
      </c>
      <c r="BB139" s="204">
        <f>IF(N139="základní",J139,0)</f>
        <v>0</v>
      </c>
      <c r="BC139" s="204">
        <f>IF(N139="snížená",J139,0)</f>
        <v>0</v>
      </c>
      <c r="BD139" s="204">
        <f>IF(N139="zákl. přenesená",J139,0)</f>
        <v>0</v>
      </c>
      <c r="BE139" s="204">
        <f>IF(N139="sníž. přenesená",J139,0)</f>
        <v>0</v>
      </c>
      <c r="BF139" s="204">
        <f>IF(N139="nulová",J139,0)</f>
        <v>0</v>
      </c>
      <c r="BG139" s="200" t="s">
        <v>81</v>
      </c>
      <c r="BH139" s="204">
        <f>ROUND(I139*H139,2)</f>
        <v>0</v>
      </c>
      <c r="BI139" s="200" t="s">
        <v>803</v>
      </c>
      <c r="BJ139" s="200" t="s">
        <v>3615</v>
      </c>
    </row>
    <row r="140" spans="2:62" s="429" customFormat="1" ht="27" x14ac:dyDescent="0.3">
      <c r="B140" s="434"/>
      <c r="D140" s="428" t="s">
        <v>566</v>
      </c>
      <c r="E140" s="430" t="s">
        <v>5</v>
      </c>
      <c r="F140" s="436" t="s">
        <v>3614</v>
      </c>
      <c r="H140" s="435">
        <v>9</v>
      </c>
      <c r="L140" s="434"/>
      <c r="M140" s="433"/>
      <c r="N140" s="432"/>
      <c r="O140" s="432"/>
      <c r="P140" s="432"/>
      <c r="Q140" s="432"/>
      <c r="R140" s="432"/>
      <c r="S140" s="432"/>
      <c r="T140" s="431"/>
      <c r="AQ140" s="430" t="s">
        <v>566</v>
      </c>
      <c r="AR140" s="430" t="s">
        <v>83</v>
      </c>
      <c r="AS140" s="429" t="s">
        <v>83</v>
      </c>
      <c r="AT140" s="429" t="s">
        <v>36</v>
      </c>
      <c r="AU140" s="429" t="s">
        <v>81</v>
      </c>
      <c r="AV140" s="430" t="s">
        <v>211</v>
      </c>
    </row>
    <row r="141" spans="2:62" s="330" customFormat="1" ht="25.5" customHeight="1" x14ac:dyDescent="0.3">
      <c r="B141" s="215"/>
      <c r="C141" s="214" t="s">
        <v>491</v>
      </c>
      <c r="D141" s="214" t="s">
        <v>466</v>
      </c>
      <c r="E141" s="213" t="s">
        <v>2314</v>
      </c>
      <c r="F141" s="209" t="s">
        <v>3613</v>
      </c>
      <c r="G141" s="212" t="s">
        <v>680</v>
      </c>
      <c r="H141" s="211">
        <v>1</v>
      </c>
      <c r="I141" s="210"/>
      <c r="J141" s="210"/>
      <c r="K141" s="209"/>
      <c r="L141" s="194"/>
      <c r="M141" s="347" t="s">
        <v>5</v>
      </c>
      <c r="N141" s="346" t="s">
        <v>44</v>
      </c>
      <c r="O141" s="344">
        <v>0.55100000000000005</v>
      </c>
      <c r="P141" s="344">
        <f>O141*H141</f>
        <v>0.55100000000000005</v>
      </c>
      <c r="Q141" s="344">
        <v>0.12021</v>
      </c>
      <c r="R141" s="344">
        <f>Q141*H141</f>
        <v>0.12021</v>
      </c>
      <c r="S141" s="344">
        <v>0</v>
      </c>
      <c r="T141" s="343">
        <f>S141*H141</f>
        <v>0</v>
      </c>
      <c r="AO141" s="200" t="s">
        <v>803</v>
      </c>
      <c r="AQ141" s="200" t="s">
        <v>466</v>
      </c>
      <c r="AR141" s="200" t="s">
        <v>83</v>
      </c>
      <c r="AV141" s="200" t="s">
        <v>211</v>
      </c>
      <c r="BB141" s="204">
        <f>IF(N141="základní",J141,0)</f>
        <v>0</v>
      </c>
      <c r="BC141" s="204">
        <f>IF(N141="snížená",J141,0)</f>
        <v>0</v>
      </c>
      <c r="BD141" s="204">
        <f>IF(N141="zákl. přenesená",J141,0)</f>
        <v>0</v>
      </c>
      <c r="BE141" s="204">
        <f>IF(N141="sníž. přenesená",J141,0)</f>
        <v>0</v>
      </c>
      <c r="BF141" s="204">
        <f>IF(N141="nulová",J141,0)</f>
        <v>0</v>
      </c>
      <c r="BG141" s="200" t="s">
        <v>81</v>
      </c>
      <c r="BH141" s="204">
        <f>ROUND(I141*H141,2)</f>
        <v>0</v>
      </c>
      <c r="BI141" s="200" t="s">
        <v>803</v>
      </c>
      <c r="BJ141" s="200" t="s">
        <v>3612</v>
      </c>
    </row>
    <row r="142" spans="2:62" s="429" customFormat="1" ht="27" x14ac:dyDescent="0.3">
      <c r="B142" s="434"/>
      <c r="D142" s="428" t="s">
        <v>566</v>
      </c>
      <c r="E142" s="430" t="s">
        <v>5</v>
      </c>
      <c r="F142" s="436" t="s">
        <v>3611</v>
      </c>
      <c r="H142" s="435">
        <v>1</v>
      </c>
      <c r="L142" s="434"/>
      <c r="M142" s="433"/>
      <c r="N142" s="432"/>
      <c r="O142" s="432"/>
      <c r="P142" s="432"/>
      <c r="Q142" s="432"/>
      <c r="R142" s="432"/>
      <c r="S142" s="432"/>
      <c r="T142" s="431"/>
      <c r="AQ142" s="430" t="s">
        <v>566</v>
      </c>
      <c r="AR142" s="430" t="s">
        <v>83</v>
      </c>
      <c r="AS142" s="429" t="s">
        <v>83</v>
      </c>
      <c r="AT142" s="429" t="s">
        <v>36</v>
      </c>
      <c r="AU142" s="429" t="s">
        <v>73</v>
      </c>
      <c r="AV142" s="430" t="s">
        <v>211</v>
      </c>
    </row>
    <row r="143" spans="2:62" s="429" customFormat="1" ht="27" x14ac:dyDescent="0.3">
      <c r="B143" s="434"/>
      <c r="D143" s="428" t="s">
        <v>566</v>
      </c>
      <c r="E143" s="430" t="s">
        <v>5</v>
      </c>
      <c r="F143" s="436" t="s">
        <v>3610</v>
      </c>
      <c r="H143" s="435">
        <v>1</v>
      </c>
      <c r="L143" s="434"/>
      <c r="M143" s="433"/>
      <c r="N143" s="432"/>
      <c r="O143" s="432"/>
      <c r="P143" s="432"/>
      <c r="Q143" s="432"/>
      <c r="R143" s="432"/>
      <c r="S143" s="432"/>
      <c r="T143" s="431"/>
      <c r="AQ143" s="430" t="s">
        <v>566</v>
      </c>
      <c r="AR143" s="430" t="s">
        <v>83</v>
      </c>
      <c r="AS143" s="429" t="s">
        <v>83</v>
      </c>
      <c r="AT143" s="429" t="s">
        <v>36</v>
      </c>
      <c r="AU143" s="429" t="s">
        <v>81</v>
      </c>
      <c r="AV143" s="430" t="s">
        <v>211</v>
      </c>
    </row>
    <row r="144" spans="2:62" s="348" customFormat="1" ht="29.85" customHeight="1" x14ac:dyDescent="0.3">
      <c r="B144" s="356"/>
      <c r="D144" s="350" t="s">
        <v>72</v>
      </c>
      <c r="E144" s="419" t="s">
        <v>803</v>
      </c>
      <c r="F144" s="419" t="s">
        <v>2544</v>
      </c>
      <c r="J144" s="418"/>
      <c r="L144" s="356"/>
      <c r="M144" s="355"/>
      <c r="N144" s="353"/>
      <c r="O144" s="353"/>
      <c r="P144" s="354">
        <f>SUM(P145:P153)</f>
        <v>0.24710399999999999</v>
      </c>
      <c r="Q144" s="353"/>
      <c r="R144" s="354">
        <f>SUM(R145:R153)</f>
        <v>4.540679999999999E-2</v>
      </c>
      <c r="S144" s="353"/>
      <c r="T144" s="352">
        <f>SUM(T145:T153)</f>
        <v>0</v>
      </c>
      <c r="AO144" s="350" t="s">
        <v>81</v>
      </c>
      <c r="AQ144" s="351" t="s">
        <v>72</v>
      </c>
      <c r="AR144" s="351" t="s">
        <v>81</v>
      </c>
      <c r="AV144" s="350" t="s">
        <v>211</v>
      </c>
      <c r="BH144" s="349">
        <f>SUM(BH145:BH153)</f>
        <v>0</v>
      </c>
    </row>
    <row r="145" spans="2:62" s="330" customFormat="1" ht="16.5" customHeight="1" x14ac:dyDescent="0.3">
      <c r="B145" s="215"/>
      <c r="C145" s="214" t="s">
        <v>495</v>
      </c>
      <c r="D145" s="214" t="s">
        <v>466</v>
      </c>
      <c r="E145" s="213" t="s">
        <v>3609</v>
      </c>
      <c r="F145" s="209" t="s">
        <v>3608</v>
      </c>
      <c r="G145" s="212" t="s">
        <v>794</v>
      </c>
      <c r="H145" s="211">
        <v>1.7999999999999999E-2</v>
      </c>
      <c r="I145" s="210"/>
      <c r="J145" s="210"/>
      <c r="K145" s="209"/>
      <c r="L145" s="194"/>
      <c r="M145" s="347" t="s">
        <v>5</v>
      </c>
      <c r="N145" s="346" t="s">
        <v>44</v>
      </c>
      <c r="O145" s="344">
        <v>1.448</v>
      </c>
      <c r="P145" s="344">
        <f>O145*H145</f>
        <v>2.6063999999999997E-2</v>
      </c>
      <c r="Q145" s="344">
        <v>2.4533999999999998</v>
      </c>
      <c r="R145" s="344">
        <f>Q145*H145</f>
        <v>4.4161199999999991E-2</v>
      </c>
      <c r="S145" s="344">
        <v>0</v>
      </c>
      <c r="T145" s="343">
        <f>S145*H145</f>
        <v>0</v>
      </c>
      <c r="AO145" s="200" t="s">
        <v>803</v>
      </c>
      <c r="AQ145" s="200" t="s">
        <v>466</v>
      </c>
      <c r="AR145" s="200" t="s">
        <v>83</v>
      </c>
      <c r="AV145" s="200" t="s">
        <v>211</v>
      </c>
      <c r="BB145" s="204">
        <f>IF(N145="základní",J145,0)</f>
        <v>0</v>
      </c>
      <c r="BC145" s="204">
        <f>IF(N145="snížená",J145,0)</f>
        <v>0</v>
      </c>
      <c r="BD145" s="204">
        <f>IF(N145="zákl. přenesená",J145,0)</f>
        <v>0</v>
      </c>
      <c r="BE145" s="204">
        <f>IF(N145="sníž. přenesená",J145,0)</f>
        <v>0</v>
      </c>
      <c r="BF145" s="204">
        <f>IF(N145="nulová",J145,0)</f>
        <v>0</v>
      </c>
      <c r="BG145" s="200" t="s">
        <v>81</v>
      </c>
      <c r="BH145" s="204">
        <f>ROUND(I145*H145,2)</f>
        <v>0</v>
      </c>
      <c r="BI145" s="200" t="s">
        <v>803</v>
      </c>
      <c r="BJ145" s="200" t="s">
        <v>3607</v>
      </c>
    </row>
    <row r="146" spans="2:62" s="429" customFormat="1" x14ac:dyDescent="0.3">
      <c r="B146" s="434"/>
      <c r="D146" s="428" t="s">
        <v>566</v>
      </c>
      <c r="E146" s="430" t="s">
        <v>5</v>
      </c>
      <c r="F146" s="436" t="s">
        <v>3606</v>
      </c>
      <c r="H146" s="435">
        <v>8.9999999999999993E-3</v>
      </c>
      <c r="L146" s="434"/>
      <c r="M146" s="433"/>
      <c r="N146" s="432"/>
      <c r="O146" s="432"/>
      <c r="P146" s="432"/>
      <c r="Q146" s="432"/>
      <c r="R146" s="432"/>
      <c r="S146" s="432"/>
      <c r="T146" s="431"/>
      <c r="AQ146" s="430" t="s">
        <v>566</v>
      </c>
      <c r="AR146" s="430" t="s">
        <v>83</v>
      </c>
      <c r="AS146" s="429" t="s">
        <v>83</v>
      </c>
      <c r="AT146" s="429" t="s">
        <v>36</v>
      </c>
      <c r="AU146" s="429" t="s">
        <v>73</v>
      </c>
      <c r="AV146" s="430" t="s">
        <v>211</v>
      </c>
    </row>
    <row r="147" spans="2:62" s="429" customFormat="1" x14ac:dyDescent="0.3">
      <c r="B147" s="434"/>
      <c r="D147" s="428" t="s">
        <v>566</v>
      </c>
      <c r="E147" s="430" t="s">
        <v>5</v>
      </c>
      <c r="F147" s="436" t="s">
        <v>3605</v>
      </c>
      <c r="H147" s="435">
        <v>8.9999999999999993E-3</v>
      </c>
      <c r="L147" s="434"/>
      <c r="M147" s="433"/>
      <c r="N147" s="432"/>
      <c r="O147" s="432"/>
      <c r="P147" s="432"/>
      <c r="Q147" s="432"/>
      <c r="R147" s="432"/>
      <c r="S147" s="432"/>
      <c r="T147" s="431"/>
      <c r="AQ147" s="430" t="s">
        <v>566</v>
      </c>
      <c r="AR147" s="430" t="s">
        <v>83</v>
      </c>
      <c r="AS147" s="429" t="s">
        <v>83</v>
      </c>
      <c r="AT147" s="429" t="s">
        <v>36</v>
      </c>
      <c r="AU147" s="429" t="s">
        <v>73</v>
      </c>
      <c r="AV147" s="430" t="s">
        <v>211</v>
      </c>
    </row>
    <row r="148" spans="2:62" s="420" customFormat="1" x14ac:dyDescent="0.3">
      <c r="B148" s="425"/>
      <c r="D148" s="428" t="s">
        <v>566</v>
      </c>
      <c r="E148" s="421" t="s">
        <v>5</v>
      </c>
      <c r="F148" s="427" t="s">
        <v>2143</v>
      </c>
      <c r="H148" s="426">
        <v>1.7999999999999999E-2</v>
      </c>
      <c r="L148" s="425"/>
      <c r="M148" s="439"/>
      <c r="N148" s="438"/>
      <c r="O148" s="438"/>
      <c r="P148" s="438"/>
      <c r="Q148" s="438"/>
      <c r="R148" s="438"/>
      <c r="S148" s="438"/>
      <c r="T148" s="437"/>
      <c r="AQ148" s="421" t="s">
        <v>566</v>
      </c>
      <c r="AR148" s="421" t="s">
        <v>83</v>
      </c>
      <c r="AS148" s="420" t="s">
        <v>803</v>
      </c>
      <c r="AT148" s="420" t="s">
        <v>36</v>
      </c>
      <c r="AU148" s="420" t="s">
        <v>81</v>
      </c>
      <c r="AV148" s="421" t="s">
        <v>211</v>
      </c>
    </row>
    <row r="149" spans="2:62" s="330" customFormat="1" ht="16.5" customHeight="1" x14ac:dyDescent="0.3">
      <c r="B149" s="215"/>
      <c r="C149" s="214" t="s">
        <v>10</v>
      </c>
      <c r="D149" s="214" t="s">
        <v>466</v>
      </c>
      <c r="E149" s="213" t="s">
        <v>3604</v>
      </c>
      <c r="F149" s="209" t="s">
        <v>3603</v>
      </c>
      <c r="G149" s="212" t="s">
        <v>1950</v>
      </c>
      <c r="H149" s="211">
        <v>0.24</v>
      </c>
      <c r="I149" s="210"/>
      <c r="J149" s="210"/>
      <c r="K149" s="209"/>
      <c r="L149" s="194"/>
      <c r="M149" s="347" t="s">
        <v>5</v>
      </c>
      <c r="N149" s="346" t="s">
        <v>44</v>
      </c>
      <c r="O149" s="344">
        <v>0.68100000000000005</v>
      </c>
      <c r="P149" s="344">
        <f>O149*H149</f>
        <v>0.16344</v>
      </c>
      <c r="Q149" s="344">
        <v>5.1900000000000002E-3</v>
      </c>
      <c r="R149" s="344">
        <f>Q149*H149</f>
        <v>1.2455999999999999E-3</v>
      </c>
      <c r="S149" s="344">
        <v>0</v>
      </c>
      <c r="T149" s="343">
        <f>S149*H149</f>
        <v>0</v>
      </c>
      <c r="AO149" s="200" t="s">
        <v>803</v>
      </c>
      <c r="AQ149" s="200" t="s">
        <v>466</v>
      </c>
      <c r="AR149" s="200" t="s">
        <v>83</v>
      </c>
      <c r="AV149" s="200" t="s">
        <v>211</v>
      </c>
      <c r="BB149" s="204">
        <f>IF(N149="základní",J149,0)</f>
        <v>0</v>
      </c>
      <c r="BC149" s="204">
        <f>IF(N149="snížená",J149,0)</f>
        <v>0</v>
      </c>
      <c r="BD149" s="204">
        <f>IF(N149="zákl. přenesená",J149,0)</f>
        <v>0</v>
      </c>
      <c r="BE149" s="204">
        <f>IF(N149="sníž. přenesená",J149,0)</f>
        <v>0</v>
      </c>
      <c r="BF149" s="204">
        <f>IF(N149="nulová",J149,0)</f>
        <v>0</v>
      </c>
      <c r="BG149" s="200" t="s">
        <v>81</v>
      </c>
      <c r="BH149" s="204">
        <f>ROUND(I149*H149,2)</f>
        <v>0</v>
      </c>
      <c r="BI149" s="200" t="s">
        <v>803</v>
      </c>
      <c r="BJ149" s="200" t="s">
        <v>3602</v>
      </c>
    </row>
    <row r="150" spans="2:62" s="429" customFormat="1" x14ac:dyDescent="0.3">
      <c r="B150" s="434"/>
      <c r="D150" s="428" t="s">
        <v>566</v>
      </c>
      <c r="E150" s="430" t="s">
        <v>5</v>
      </c>
      <c r="F150" s="436" t="s">
        <v>3601</v>
      </c>
      <c r="H150" s="435">
        <v>0.12</v>
      </c>
      <c r="L150" s="434"/>
      <c r="M150" s="433"/>
      <c r="N150" s="432"/>
      <c r="O150" s="432"/>
      <c r="P150" s="432"/>
      <c r="Q150" s="432"/>
      <c r="R150" s="432"/>
      <c r="S150" s="432"/>
      <c r="T150" s="431"/>
      <c r="AQ150" s="430" t="s">
        <v>566</v>
      </c>
      <c r="AR150" s="430" t="s">
        <v>83</v>
      </c>
      <c r="AS150" s="429" t="s">
        <v>83</v>
      </c>
      <c r="AT150" s="429" t="s">
        <v>36</v>
      </c>
      <c r="AU150" s="429" t="s">
        <v>73</v>
      </c>
      <c r="AV150" s="430" t="s">
        <v>211</v>
      </c>
    </row>
    <row r="151" spans="2:62" s="429" customFormat="1" x14ac:dyDescent="0.3">
      <c r="B151" s="434"/>
      <c r="D151" s="428" t="s">
        <v>566</v>
      </c>
      <c r="E151" s="430" t="s">
        <v>5</v>
      </c>
      <c r="F151" s="436" t="s">
        <v>3600</v>
      </c>
      <c r="H151" s="435">
        <v>0.12</v>
      </c>
      <c r="L151" s="434"/>
      <c r="M151" s="433"/>
      <c r="N151" s="432"/>
      <c r="O151" s="432"/>
      <c r="P151" s="432"/>
      <c r="Q151" s="432"/>
      <c r="R151" s="432"/>
      <c r="S151" s="432"/>
      <c r="T151" s="431"/>
      <c r="AQ151" s="430" t="s">
        <v>566</v>
      </c>
      <c r="AR151" s="430" t="s">
        <v>83</v>
      </c>
      <c r="AS151" s="429" t="s">
        <v>83</v>
      </c>
      <c r="AT151" s="429" t="s">
        <v>36</v>
      </c>
      <c r="AU151" s="429" t="s">
        <v>73</v>
      </c>
      <c r="AV151" s="430" t="s">
        <v>211</v>
      </c>
    </row>
    <row r="152" spans="2:62" s="420" customFormat="1" x14ac:dyDescent="0.3">
      <c r="B152" s="425"/>
      <c r="D152" s="428" t="s">
        <v>566</v>
      </c>
      <c r="E152" s="421" t="s">
        <v>5</v>
      </c>
      <c r="F152" s="427" t="s">
        <v>2143</v>
      </c>
      <c r="H152" s="426">
        <v>0.24</v>
      </c>
      <c r="L152" s="425"/>
      <c r="M152" s="439"/>
      <c r="N152" s="438"/>
      <c r="O152" s="438"/>
      <c r="P152" s="438"/>
      <c r="Q152" s="438"/>
      <c r="R152" s="438"/>
      <c r="S152" s="438"/>
      <c r="T152" s="437"/>
      <c r="AQ152" s="421" t="s">
        <v>566</v>
      </c>
      <c r="AR152" s="421" t="s">
        <v>83</v>
      </c>
      <c r="AS152" s="420" t="s">
        <v>803</v>
      </c>
      <c r="AT152" s="420" t="s">
        <v>36</v>
      </c>
      <c r="AU152" s="420" t="s">
        <v>81</v>
      </c>
      <c r="AV152" s="421" t="s">
        <v>211</v>
      </c>
    </row>
    <row r="153" spans="2:62" s="330" customFormat="1" ht="16.5" customHeight="1" x14ac:dyDescent="0.3">
      <c r="B153" s="215"/>
      <c r="C153" s="214" t="s">
        <v>847</v>
      </c>
      <c r="D153" s="214" t="s">
        <v>466</v>
      </c>
      <c r="E153" s="213" t="s">
        <v>3599</v>
      </c>
      <c r="F153" s="209" t="s">
        <v>3598</v>
      </c>
      <c r="G153" s="212" t="s">
        <v>1950</v>
      </c>
      <c r="H153" s="211">
        <v>0.24</v>
      </c>
      <c r="I153" s="210"/>
      <c r="J153" s="210"/>
      <c r="K153" s="209"/>
      <c r="L153" s="194"/>
      <c r="M153" s="347" t="s">
        <v>5</v>
      </c>
      <c r="N153" s="346" t="s">
        <v>44</v>
      </c>
      <c r="O153" s="344">
        <v>0.24</v>
      </c>
      <c r="P153" s="344">
        <f>O153*H153</f>
        <v>5.7599999999999998E-2</v>
      </c>
      <c r="Q153" s="344">
        <v>0</v>
      </c>
      <c r="R153" s="344">
        <f>Q153*H153</f>
        <v>0</v>
      </c>
      <c r="S153" s="344">
        <v>0</v>
      </c>
      <c r="T153" s="343">
        <f>S153*H153</f>
        <v>0</v>
      </c>
      <c r="AO153" s="200" t="s">
        <v>803</v>
      </c>
      <c r="AQ153" s="200" t="s">
        <v>466</v>
      </c>
      <c r="AR153" s="200" t="s">
        <v>83</v>
      </c>
      <c r="AV153" s="200" t="s">
        <v>211</v>
      </c>
      <c r="BB153" s="204">
        <f>IF(N153="základní",J153,0)</f>
        <v>0</v>
      </c>
      <c r="BC153" s="204">
        <f>IF(N153="snížená",J153,0)</f>
        <v>0</v>
      </c>
      <c r="BD153" s="204">
        <f>IF(N153="zákl. přenesená",J153,0)</f>
        <v>0</v>
      </c>
      <c r="BE153" s="204">
        <f>IF(N153="sníž. přenesená",J153,0)</f>
        <v>0</v>
      </c>
      <c r="BF153" s="204">
        <f>IF(N153="nulová",J153,0)</f>
        <v>0</v>
      </c>
      <c r="BG153" s="200" t="s">
        <v>81</v>
      </c>
      <c r="BH153" s="204">
        <f>ROUND(I153*H153,2)</f>
        <v>0</v>
      </c>
      <c r="BI153" s="200" t="s">
        <v>803</v>
      </c>
      <c r="BJ153" s="200" t="s">
        <v>3597</v>
      </c>
    </row>
    <row r="154" spans="2:62" s="348" customFormat="1" ht="29.85" customHeight="1" x14ac:dyDescent="0.3">
      <c r="B154" s="356"/>
      <c r="D154" s="350" t="s">
        <v>72</v>
      </c>
      <c r="E154" s="419" t="s">
        <v>807</v>
      </c>
      <c r="F154" s="419" t="s">
        <v>2296</v>
      </c>
      <c r="J154" s="418"/>
      <c r="L154" s="356"/>
      <c r="M154" s="355"/>
      <c r="N154" s="353"/>
      <c r="O154" s="353"/>
      <c r="P154" s="354">
        <f>SUM(P155:P166)</f>
        <v>6.8962799999999991</v>
      </c>
      <c r="Q154" s="353"/>
      <c r="R154" s="354">
        <f>SUM(R155:R166)</f>
        <v>3.2504628000000002</v>
      </c>
      <c r="S154" s="353"/>
      <c r="T154" s="352">
        <f>SUM(T155:T166)</f>
        <v>0</v>
      </c>
      <c r="AO154" s="350" t="s">
        <v>81</v>
      </c>
      <c r="AQ154" s="351" t="s">
        <v>72</v>
      </c>
      <c r="AR154" s="351" t="s">
        <v>81</v>
      </c>
      <c r="AV154" s="350" t="s">
        <v>211</v>
      </c>
      <c r="BH154" s="349">
        <f>SUM(BH155:BH166)</f>
        <v>0</v>
      </c>
    </row>
    <row r="155" spans="2:62" s="330" customFormat="1" ht="25.5" customHeight="1" x14ac:dyDescent="0.3">
      <c r="B155" s="215"/>
      <c r="C155" s="214" t="s">
        <v>852</v>
      </c>
      <c r="D155" s="214" t="s">
        <v>466</v>
      </c>
      <c r="E155" s="213" t="s">
        <v>3596</v>
      </c>
      <c r="F155" s="209" t="s">
        <v>3595</v>
      </c>
      <c r="G155" s="212" t="s">
        <v>1950</v>
      </c>
      <c r="H155" s="211">
        <v>3</v>
      </c>
      <c r="I155" s="210"/>
      <c r="J155" s="210"/>
      <c r="K155" s="209"/>
      <c r="L155" s="194"/>
      <c r="M155" s="347" t="s">
        <v>5</v>
      </c>
      <c r="N155" s="346" t="s">
        <v>44</v>
      </c>
      <c r="O155" s="344">
        <v>0.4</v>
      </c>
      <c r="P155" s="344">
        <f>O155*H155</f>
        <v>1.2000000000000002</v>
      </c>
      <c r="Q155" s="344">
        <v>0.37080000000000002</v>
      </c>
      <c r="R155" s="344">
        <f>Q155*H155</f>
        <v>1.1124000000000001</v>
      </c>
      <c r="S155" s="344">
        <v>0</v>
      </c>
      <c r="T155" s="343">
        <f>S155*H155</f>
        <v>0</v>
      </c>
      <c r="AO155" s="200" t="s">
        <v>803</v>
      </c>
      <c r="AQ155" s="200" t="s">
        <v>466</v>
      </c>
      <c r="AR155" s="200" t="s">
        <v>83</v>
      </c>
      <c r="AV155" s="200" t="s">
        <v>211</v>
      </c>
      <c r="BB155" s="204">
        <f>IF(N155="základní",J155,0)</f>
        <v>0</v>
      </c>
      <c r="BC155" s="204">
        <f>IF(N155="snížená",J155,0)</f>
        <v>0</v>
      </c>
      <c r="BD155" s="204">
        <f>IF(N155="zákl. přenesená",J155,0)</f>
        <v>0</v>
      </c>
      <c r="BE155" s="204">
        <f>IF(N155="sníž. přenesená",J155,0)</f>
        <v>0</v>
      </c>
      <c r="BF155" s="204">
        <f>IF(N155="nulová",J155,0)</f>
        <v>0</v>
      </c>
      <c r="BG155" s="200" t="s">
        <v>81</v>
      </c>
      <c r="BH155" s="204">
        <f>ROUND(I155*H155,2)</f>
        <v>0</v>
      </c>
      <c r="BI155" s="200" t="s">
        <v>803</v>
      </c>
      <c r="BJ155" s="200" t="s">
        <v>3594</v>
      </c>
    </row>
    <row r="156" spans="2:62" s="429" customFormat="1" ht="27" x14ac:dyDescent="0.3">
      <c r="B156" s="434"/>
      <c r="D156" s="428" t="s">
        <v>566</v>
      </c>
      <c r="E156" s="430" t="s">
        <v>5</v>
      </c>
      <c r="F156" s="436" t="s">
        <v>3579</v>
      </c>
      <c r="H156" s="435">
        <v>3</v>
      </c>
      <c r="L156" s="434"/>
      <c r="M156" s="433"/>
      <c r="N156" s="432"/>
      <c r="O156" s="432"/>
      <c r="P156" s="432"/>
      <c r="Q156" s="432"/>
      <c r="R156" s="432"/>
      <c r="S156" s="432"/>
      <c r="T156" s="431"/>
      <c r="AQ156" s="430" t="s">
        <v>566</v>
      </c>
      <c r="AR156" s="430" t="s">
        <v>83</v>
      </c>
      <c r="AS156" s="429" t="s">
        <v>83</v>
      </c>
      <c r="AT156" s="429" t="s">
        <v>36</v>
      </c>
      <c r="AU156" s="429" t="s">
        <v>81</v>
      </c>
      <c r="AV156" s="430" t="s">
        <v>211</v>
      </c>
    </row>
    <row r="157" spans="2:62" s="330" customFormat="1" ht="25.5" customHeight="1" x14ac:dyDescent="0.3">
      <c r="B157" s="215"/>
      <c r="C157" s="214" t="s">
        <v>538</v>
      </c>
      <c r="D157" s="214" t="s">
        <v>466</v>
      </c>
      <c r="E157" s="213" t="s">
        <v>3593</v>
      </c>
      <c r="F157" s="209" t="s">
        <v>3592</v>
      </c>
      <c r="G157" s="212" t="s">
        <v>1950</v>
      </c>
      <c r="H157" s="211">
        <v>2.88</v>
      </c>
      <c r="I157" s="210"/>
      <c r="J157" s="210"/>
      <c r="K157" s="209"/>
      <c r="L157" s="194"/>
      <c r="M157" s="347" t="s">
        <v>5</v>
      </c>
      <c r="N157" s="346" t="s">
        <v>44</v>
      </c>
      <c r="O157" s="344">
        <v>0.5</v>
      </c>
      <c r="P157" s="344">
        <f>O157*H157</f>
        <v>1.44</v>
      </c>
      <c r="Q157" s="344">
        <v>0.34762999999999999</v>
      </c>
      <c r="R157" s="344">
        <f>Q157*H157</f>
        <v>1.0011744</v>
      </c>
      <c r="S157" s="344">
        <v>0</v>
      </c>
      <c r="T157" s="343">
        <f>S157*H157</f>
        <v>0</v>
      </c>
      <c r="AO157" s="200" t="s">
        <v>803</v>
      </c>
      <c r="AQ157" s="200" t="s">
        <v>466</v>
      </c>
      <c r="AR157" s="200" t="s">
        <v>83</v>
      </c>
      <c r="AV157" s="200" t="s">
        <v>211</v>
      </c>
      <c r="BB157" s="204">
        <f>IF(N157="základní",J157,0)</f>
        <v>0</v>
      </c>
      <c r="BC157" s="204">
        <f>IF(N157="snížená",J157,0)</f>
        <v>0</v>
      </c>
      <c r="BD157" s="204">
        <f>IF(N157="zákl. přenesená",J157,0)</f>
        <v>0</v>
      </c>
      <c r="BE157" s="204">
        <f>IF(N157="sníž. přenesená",J157,0)</f>
        <v>0</v>
      </c>
      <c r="BF157" s="204">
        <f>IF(N157="nulová",J157,0)</f>
        <v>0</v>
      </c>
      <c r="BG157" s="200" t="s">
        <v>81</v>
      </c>
      <c r="BH157" s="204">
        <f>ROUND(I157*H157,2)</f>
        <v>0</v>
      </c>
      <c r="BI157" s="200" t="s">
        <v>803</v>
      </c>
      <c r="BJ157" s="200" t="s">
        <v>3591</v>
      </c>
    </row>
    <row r="158" spans="2:62" s="429" customFormat="1" ht="27" x14ac:dyDescent="0.3">
      <c r="B158" s="434"/>
      <c r="D158" s="428" t="s">
        <v>566</v>
      </c>
      <c r="E158" s="430" t="s">
        <v>5</v>
      </c>
      <c r="F158" s="436" t="s">
        <v>3590</v>
      </c>
      <c r="H158" s="435">
        <v>2.88</v>
      </c>
      <c r="L158" s="434"/>
      <c r="M158" s="433"/>
      <c r="N158" s="432"/>
      <c r="O158" s="432"/>
      <c r="P158" s="432"/>
      <c r="Q158" s="432"/>
      <c r="R158" s="432"/>
      <c r="S158" s="432"/>
      <c r="T158" s="431"/>
      <c r="AQ158" s="430" t="s">
        <v>566</v>
      </c>
      <c r="AR158" s="430" t="s">
        <v>83</v>
      </c>
      <c r="AS158" s="429" t="s">
        <v>83</v>
      </c>
      <c r="AT158" s="429" t="s">
        <v>36</v>
      </c>
      <c r="AU158" s="429" t="s">
        <v>81</v>
      </c>
      <c r="AV158" s="430" t="s">
        <v>211</v>
      </c>
    </row>
    <row r="159" spans="2:62" s="330" customFormat="1" ht="25.5" customHeight="1" x14ac:dyDescent="0.3">
      <c r="B159" s="215"/>
      <c r="C159" s="214" t="s">
        <v>542</v>
      </c>
      <c r="D159" s="214" t="s">
        <v>466</v>
      </c>
      <c r="E159" s="213" t="s">
        <v>3589</v>
      </c>
      <c r="F159" s="209" t="s">
        <v>3588</v>
      </c>
      <c r="G159" s="212" t="s">
        <v>1950</v>
      </c>
      <c r="H159" s="211">
        <v>1.44</v>
      </c>
      <c r="I159" s="210"/>
      <c r="J159" s="210"/>
      <c r="K159" s="209"/>
      <c r="L159" s="194"/>
      <c r="M159" s="347" t="s">
        <v>5</v>
      </c>
      <c r="N159" s="346" t="s">
        <v>44</v>
      </c>
      <c r="O159" s="344">
        <v>0.58699999999999997</v>
      </c>
      <c r="P159" s="344">
        <f>O159*H159</f>
        <v>0.84527999999999992</v>
      </c>
      <c r="Q159" s="344">
        <v>0.12966</v>
      </c>
      <c r="R159" s="344">
        <f>Q159*H159</f>
        <v>0.1867104</v>
      </c>
      <c r="S159" s="344">
        <v>0</v>
      </c>
      <c r="T159" s="343">
        <f>S159*H159</f>
        <v>0</v>
      </c>
      <c r="AO159" s="200" t="s">
        <v>803</v>
      </c>
      <c r="AQ159" s="200" t="s">
        <v>466</v>
      </c>
      <c r="AR159" s="200" t="s">
        <v>83</v>
      </c>
      <c r="AV159" s="200" t="s">
        <v>211</v>
      </c>
      <c r="BB159" s="204">
        <f>IF(N159="základní",J159,0)</f>
        <v>0</v>
      </c>
      <c r="BC159" s="204">
        <f>IF(N159="snížená",J159,0)</f>
        <v>0</v>
      </c>
      <c r="BD159" s="204">
        <f>IF(N159="zákl. přenesená",J159,0)</f>
        <v>0</v>
      </c>
      <c r="BE159" s="204">
        <f>IF(N159="sníž. přenesená",J159,0)</f>
        <v>0</v>
      </c>
      <c r="BF159" s="204">
        <f>IF(N159="nulová",J159,0)</f>
        <v>0</v>
      </c>
      <c r="BG159" s="200" t="s">
        <v>81</v>
      </c>
      <c r="BH159" s="204">
        <f>ROUND(I159*H159,2)</f>
        <v>0</v>
      </c>
      <c r="BI159" s="200" t="s">
        <v>803</v>
      </c>
      <c r="BJ159" s="200" t="s">
        <v>3587</v>
      </c>
    </row>
    <row r="160" spans="2:62" s="429" customFormat="1" ht="27" x14ac:dyDescent="0.3">
      <c r="B160" s="434"/>
      <c r="D160" s="428" t="s">
        <v>566</v>
      </c>
      <c r="E160" s="430" t="s">
        <v>5</v>
      </c>
      <c r="F160" s="436" t="s">
        <v>3583</v>
      </c>
      <c r="H160" s="435">
        <v>1.44</v>
      </c>
      <c r="L160" s="434"/>
      <c r="M160" s="433"/>
      <c r="N160" s="432"/>
      <c r="O160" s="432"/>
      <c r="P160" s="432"/>
      <c r="Q160" s="432"/>
      <c r="R160" s="432"/>
      <c r="S160" s="432"/>
      <c r="T160" s="431"/>
      <c r="AQ160" s="430" t="s">
        <v>566</v>
      </c>
      <c r="AR160" s="430" t="s">
        <v>83</v>
      </c>
      <c r="AS160" s="429" t="s">
        <v>83</v>
      </c>
      <c r="AT160" s="429" t="s">
        <v>36</v>
      </c>
      <c r="AU160" s="429" t="s">
        <v>81</v>
      </c>
      <c r="AV160" s="430" t="s">
        <v>211</v>
      </c>
    </row>
    <row r="161" spans="2:62" s="330" customFormat="1" ht="25.5" customHeight="1" x14ac:dyDescent="0.3">
      <c r="B161" s="215"/>
      <c r="C161" s="214" t="s">
        <v>571</v>
      </c>
      <c r="D161" s="214" t="s">
        <v>466</v>
      </c>
      <c r="E161" s="213" t="s">
        <v>3586</v>
      </c>
      <c r="F161" s="209" t="s">
        <v>3585</v>
      </c>
      <c r="G161" s="212" t="s">
        <v>1950</v>
      </c>
      <c r="H161" s="211">
        <v>1.44</v>
      </c>
      <c r="I161" s="210"/>
      <c r="J161" s="210"/>
      <c r="K161" s="209"/>
      <c r="L161" s="194"/>
      <c r="M161" s="347" t="s">
        <v>5</v>
      </c>
      <c r="N161" s="346" t="s">
        <v>44</v>
      </c>
      <c r="O161" s="344">
        <v>0.75</v>
      </c>
      <c r="P161" s="344">
        <f>O161*H161</f>
        <v>1.08</v>
      </c>
      <c r="Q161" s="344">
        <v>0.20745</v>
      </c>
      <c r="R161" s="344">
        <f>Q161*H161</f>
        <v>0.29872799999999999</v>
      </c>
      <c r="S161" s="344">
        <v>0</v>
      </c>
      <c r="T161" s="343">
        <f>S161*H161</f>
        <v>0</v>
      </c>
      <c r="AO161" s="200" t="s">
        <v>803</v>
      </c>
      <c r="AQ161" s="200" t="s">
        <v>466</v>
      </c>
      <c r="AR161" s="200" t="s">
        <v>83</v>
      </c>
      <c r="AV161" s="200" t="s">
        <v>211</v>
      </c>
      <c r="BB161" s="204">
        <f>IF(N161="základní",J161,0)</f>
        <v>0</v>
      </c>
      <c r="BC161" s="204">
        <f>IF(N161="snížená",J161,0)</f>
        <v>0</v>
      </c>
      <c r="BD161" s="204">
        <f>IF(N161="zákl. přenesená",J161,0)</f>
        <v>0</v>
      </c>
      <c r="BE161" s="204">
        <f>IF(N161="sníž. přenesená",J161,0)</f>
        <v>0</v>
      </c>
      <c r="BF161" s="204">
        <f>IF(N161="nulová",J161,0)</f>
        <v>0</v>
      </c>
      <c r="BG161" s="200" t="s">
        <v>81</v>
      </c>
      <c r="BH161" s="204">
        <f>ROUND(I161*H161,2)</f>
        <v>0</v>
      </c>
      <c r="BI161" s="200" t="s">
        <v>803</v>
      </c>
      <c r="BJ161" s="200" t="s">
        <v>3584</v>
      </c>
    </row>
    <row r="162" spans="2:62" s="429" customFormat="1" ht="27" x14ac:dyDescent="0.3">
      <c r="B162" s="434"/>
      <c r="D162" s="428" t="s">
        <v>566</v>
      </c>
      <c r="E162" s="430" t="s">
        <v>5</v>
      </c>
      <c r="F162" s="436" t="s">
        <v>3583</v>
      </c>
      <c r="H162" s="435">
        <v>1.44</v>
      </c>
      <c r="L162" s="434"/>
      <c r="M162" s="433"/>
      <c r="N162" s="432"/>
      <c r="O162" s="432"/>
      <c r="P162" s="432"/>
      <c r="Q162" s="432"/>
      <c r="R162" s="432"/>
      <c r="S162" s="432"/>
      <c r="T162" s="431"/>
      <c r="AQ162" s="430" t="s">
        <v>566</v>
      </c>
      <c r="AR162" s="430" t="s">
        <v>83</v>
      </c>
      <c r="AS162" s="429" t="s">
        <v>83</v>
      </c>
      <c r="AT162" s="429" t="s">
        <v>36</v>
      </c>
      <c r="AU162" s="429" t="s">
        <v>81</v>
      </c>
      <c r="AV162" s="430" t="s">
        <v>211</v>
      </c>
    </row>
    <row r="163" spans="2:62" s="330" customFormat="1" ht="51" customHeight="1" x14ac:dyDescent="0.3">
      <c r="B163" s="215"/>
      <c r="C163" s="214" t="s">
        <v>546</v>
      </c>
      <c r="D163" s="214" t="s">
        <v>466</v>
      </c>
      <c r="E163" s="213" t="s">
        <v>3582</v>
      </c>
      <c r="F163" s="209" t="s">
        <v>3581</v>
      </c>
      <c r="G163" s="212" t="s">
        <v>1950</v>
      </c>
      <c r="H163" s="211">
        <v>3</v>
      </c>
      <c r="I163" s="210"/>
      <c r="J163" s="210"/>
      <c r="K163" s="209"/>
      <c r="L163" s="194"/>
      <c r="M163" s="347" t="s">
        <v>5</v>
      </c>
      <c r="N163" s="346" t="s">
        <v>44</v>
      </c>
      <c r="O163" s="344">
        <v>0.77700000000000002</v>
      </c>
      <c r="P163" s="344">
        <f>O163*H163</f>
        <v>2.331</v>
      </c>
      <c r="Q163" s="344">
        <v>0.10100000000000001</v>
      </c>
      <c r="R163" s="344">
        <f>Q163*H163</f>
        <v>0.30300000000000005</v>
      </c>
      <c r="S163" s="344">
        <v>0</v>
      </c>
      <c r="T163" s="343">
        <f>S163*H163</f>
        <v>0</v>
      </c>
      <c r="AO163" s="200" t="s">
        <v>803</v>
      </c>
      <c r="AQ163" s="200" t="s">
        <v>466</v>
      </c>
      <c r="AR163" s="200" t="s">
        <v>83</v>
      </c>
      <c r="AV163" s="200" t="s">
        <v>211</v>
      </c>
      <c r="BB163" s="204">
        <f>IF(N163="základní",J163,0)</f>
        <v>0</v>
      </c>
      <c r="BC163" s="204">
        <f>IF(N163="snížená",J163,0)</f>
        <v>0</v>
      </c>
      <c r="BD163" s="204">
        <f>IF(N163="zákl. přenesená",J163,0)</f>
        <v>0</v>
      </c>
      <c r="BE163" s="204">
        <f>IF(N163="sníž. přenesená",J163,0)</f>
        <v>0</v>
      </c>
      <c r="BF163" s="204">
        <f>IF(N163="nulová",J163,0)</f>
        <v>0</v>
      </c>
      <c r="BG163" s="200" t="s">
        <v>81</v>
      </c>
      <c r="BH163" s="204">
        <f>ROUND(I163*H163,2)</f>
        <v>0</v>
      </c>
      <c r="BI163" s="200" t="s">
        <v>803</v>
      </c>
      <c r="BJ163" s="200" t="s">
        <v>3580</v>
      </c>
    </row>
    <row r="164" spans="2:62" s="429" customFormat="1" ht="27" x14ac:dyDescent="0.3">
      <c r="B164" s="434"/>
      <c r="D164" s="428" t="s">
        <v>566</v>
      </c>
      <c r="E164" s="430" t="s">
        <v>5</v>
      </c>
      <c r="F164" s="436" t="s">
        <v>3579</v>
      </c>
      <c r="H164" s="435">
        <v>3</v>
      </c>
      <c r="L164" s="434"/>
      <c r="M164" s="433"/>
      <c r="N164" s="432"/>
      <c r="O164" s="432"/>
      <c r="P164" s="432"/>
      <c r="Q164" s="432"/>
      <c r="R164" s="432"/>
      <c r="S164" s="432"/>
      <c r="T164" s="431"/>
      <c r="AQ164" s="430" t="s">
        <v>566</v>
      </c>
      <c r="AR164" s="430" t="s">
        <v>83</v>
      </c>
      <c r="AS164" s="429" t="s">
        <v>83</v>
      </c>
      <c r="AT164" s="429" t="s">
        <v>36</v>
      </c>
      <c r="AU164" s="429" t="s">
        <v>81</v>
      </c>
      <c r="AV164" s="430" t="s">
        <v>211</v>
      </c>
    </row>
    <row r="165" spans="2:62" s="330" customFormat="1" ht="16.5" customHeight="1" x14ac:dyDescent="0.3">
      <c r="B165" s="215"/>
      <c r="C165" s="342" t="s">
        <v>550</v>
      </c>
      <c r="D165" s="342" t="s">
        <v>214</v>
      </c>
      <c r="E165" s="341" t="s">
        <v>3578</v>
      </c>
      <c r="F165" s="337" t="s">
        <v>3577</v>
      </c>
      <c r="G165" s="340" t="s">
        <v>1950</v>
      </c>
      <c r="H165" s="339">
        <v>3.03</v>
      </c>
      <c r="I165" s="338"/>
      <c r="J165" s="338"/>
      <c r="K165" s="337"/>
      <c r="L165" s="336"/>
      <c r="M165" s="335" t="s">
        <v>5</v>
      </c>
      <c r="N165" s="345" t="s">
        <v>44</v>
      </c>
      <c r="O165" s="344">
        <v>0</v>
      </c>
      <c r="P165" s="344">
        <f>O165*H165</f>
        <v>0</v>
      </c>
      <c r="Q165" s="344">
        <v>0.115</v>
      </c>
      <c r="R165" s="344">
        <f>Q165*H165</f>
        <v>0.34844999999999998</v>
      </c>
      <c r="S165" s="344">
        <v>0</v>
      </c>
      <c r="T165" s="343">
        <f>S165*H165</f>
        <v>0</v>
      </c>
      <c r="AO165" s="200" t="s">
        <v>819</v>
      </c>
      <c r="AQ165" s="200" t="s">
        <v>214</v>
      </c>
      <c r="AR165" s="200" t="s">
        <v>83</v>
      </c>
      <c r="AV165" s="200" t="s">
        <v>211</v>
      </c>
      <c r="BB165" s="204">
        <f>IF(N165="základní",J165,0)</f>
        <v>0</v>
      </c>
      <c r="BC165" s="204">
        <f>IF(N165="snížená",J165,0)</f>
        <v>0</v>
      </c>
      <c r="BD165" s="204">
        <f>IF(N165="zákl. přenesená",J165,0)</f>
        <v>0</v>
      </c>
      <c r="BE165" s="204">
        <f>IF(N165="sníž. přenesená",J165,0)</f>
        <v>0</v>
      </c>
      <c r="BF165" s="204">
        <f>IF(N165="nulová",J165,0)</f>
        <v>0</v>
      </c>
      <c r="BG165" s="200" t="s">
        <v>81</v>
      </c>
      <c r="BH165" s="204">
        <f>ROUND(I165*H165,2)</f>
        <v>0</v>
      </c>
      <c r="BI165" s="200" t="s">
        <v>803</v>
      </c>
      <c r="BJ165" s="200" t="s">
        <v>3576</v>
      </c>
    </row>
    <row r="166" spans="2:62" s="429" customFormat="1" x14ac:dyDescent="0.3">
      <c r="B166" s="434"/>
      <c r="D166" s="428" t="s">
        <v>566</v>
      </c>
      <c r="E166" s="430" t="s">
        <v>5</v>
      </c>
      <c r="F166" s="436" t="s">
        <v>3575</v>
      </c>
      <c r="H166" s="435">
        <v>3.03</v>
      </c>
      <c r="L166" s="434"/>
      <c r="M166" s="433"/>
      <c r="N166" s="432"/>
      <c r="O166" s="432"/>
      <c r="P166" s="432"/>
      <c r="Q166" s="432"/>
      <c r="R166" s="432"/>
      <c r="S166" s="432"/>
      <c r="T166" s="431"/>
      <c r="AQ166" s="430" t="s">
        <v>566</v>
      </c>
      <c r="AR166" s="430" t="s">
        <v>83</v>
      </c>
      <c r="AS166" s="429" t="s">
        <v>83</v>
      </c>
      <c r="AT166" s="429" t="s">
        <v>36</v>
      </c>
      <c r="AU166" s="429" t="s">
        <v>81</v>
      </c>
      <c r="AV166" s="430" t="s">
        <v>211</v>
      </c>
    </row>
    <row r="167" spans="2:62" s="348" customFormat="1" ht="29.85" customHeight="1" x14ac:dyDescent="0.3">
      <c r="B167" s="356"/>
      <c r="D167" s="350" t="s">
        <v>72</v>
      </c>
      <c r="E167" s="419" t="s">
        <v>3574</v>
      </c>
      <c r="F167" s="419" t="s">
        <v>3573</v>
      </c>
      <c r="J167" s="418"/>
      <c r="L167" s="356"/>
      <c r="M167" s="355"/>
      <c r="N167" s="353"/>
      <c r="O167" s="353"/>
      <c r="P167" s="354">
        <f>SUM(P168:P184)</f>
        <v>6.1187759999999995</v>
      </c>
      <c r="Q167" s="353"/>
      <c r="R167" s="354">
        <f>SUM(R168:R184)</f>
        <v>0</v>
      </c>
      <c r="S167" s="353"/>
      <c r="T167" s="352">
        <f>SUM(T168:T184)</f>
        <v>2.7869999999999999</v>
      </c>
      <c r="AO167" s="350" t="s">
        <v>81</v>
      </c>
      <c r="AQ167" s="351" t="s">
        <v>72</v>
      </c>
      <c r="AR167" s="351" t="s">
        <v>81</v>
      </c>
      <c r="AV167" s="350" t="s">
        <v>211</v>
      </c>
      <c r="BH167" s="349">
        <f>SUM(BH168:BH184)</f>
        <v>0</v>
      </c>
    </row>
    <row r="168" spans="2:62" s="330" customFormat="1" ht="51" customHeight="1" x14ac:dyDescent="0.3">
      <c r="B168" s="215"/>
      <c r="C168" s="214" t="s">
        <v>554</v>
      </c>
      <c r="D168" s="214" t="s">
        <v>466</v>
      </c>
      <c r="E168" s="213" t="s">
        <v>3572</v>
      </c>
      <c r="F168" s="209" t="s">
        <v>3571</v>
      </c>
      <c r="G168" s="212" t="s">
        <v>1950</v>
      </c>
      <c r="H168" s="211">
        <v>3</v>
      </c>
      <c r="I168" s="210"/>
      <c r="J168" s="210"/>
      <c r="K168" s="209"/>
      <c r="L168" s="194"/>
      <c r="M168" s="347" t="s">
        <v>5</v>
      </c>
      <c r="N168" s="346" t="s">
        <v>44</v>
      </c>
      <c r="O168" s="344">
        <v>0.20799999999999999</v>
      </c>
      <c r="P168" s="344">
        <f>O168*H168</f>
        <v>0.624</v>
      </c>
      <c r="Q168" s="344">
        <v>0</v>
      </c>
      <c r="R168" s="344">
        <f>Q168*H168</f>
        <v>0</v>
      </c>
      <c r="S168" s="344">
        <v>0.255</v>
      </c>
      <c r="T168" s="343">
        <f>S168*H168</f>
        <v>0.76500000000000001</v>
      </c>
      <c r="AO168" s="200" t="s">
        <v>803</v>
      </c>
      <c r="AQ168" s="200" t="s">
        <v>466</v>
      </c>
      <c r="AR168" s="200" t="s">
        <v>83</v>
      </c>
      <c r="AV168" s="200" t="s">
        <v>211</v>
      </c>
      <c r="BB168" s="204">
        <f>IF(N168="základní",J168,0)</f>
        <v>0</v>
      </c>
      <c r="BC168" s="204">
        <f>IF(N168="snížená",J168,0)</f>
        <v>0</v>
      </c>
      <c r="BD168" s="204">
        <f>IF(N168="zákl. přenesená",J168,0)</f>
        <v>0</v>
      </c>
      <c r="BE168" s="204">
        <f>IF(N168="sníž. přenesená",J168,0)</f>
        <v>0</v>
      </c>
      <c r="BF168" s="204">
        <f>IF(N168="nulová",J168,0)</f>
        <v>0</v>
      </c>
      <c r="BG168" s="200" t="s">
        <v>81</v>
      </c>
      <c r="BH168" s="204">
        <f>ROUND(I168*H168,2)</f>
        <v>0</v>
      </c>
      <c r="BI168" s="200" t="s">
        <v>803</v>
      </c>
      <c r="BJ168" s="200" t="s">
        <v>3570</v>
      </c>
    </row>
    <row r="169" spans="2:62" s="429" customFormat="1" ht="27" x14ac:dyDescent="0.3">
      <c r="B169" s="434"/>
      <c r="D169" s="428" t="s">
        <v>566</v>
      </c>
      <c r="E169" s="430" t="s">
        <v>5</v>
      </c>
      <c r="F169" s="436" t="s">
        <v>3566</v>
      </c>
      <c r="H169" s="435">
        <v>3</v>
      </c>
      <c r="L169" s="434"/>
      <c r="M169" s="433"/>
      <c r="N169" s="432"/>
      <c r="O169" s="432"/>
      <c r="P169" s="432"/>
      <c r="Q169" s="432"/>
      <c r="R169" s="432"/>
      <c r="S169" s="432"/>
      <c r="T169" s="431"/>
      <c r="AQ169" s="430" t="s">
        <v>566</v>
      </c>
      <c r="AR169" s="430" t="s">
        <v>83</v>
      </c>
      <c r="AS169" s="429" t="s">
        <v>83</v>
      </c>
      <c r="AT169" s="429" t="s">
        <v>36</v>
      </c>
      <c r="AU169" s="429" t="s">
        <v>81</v>
      </c>
      <c r="AV169" s="430" t="s">
        <v>211</v>
      </c>
    </row>
    <row r="170" spans="2:62" s="330" customFormat="1" ht="38.25" customHeight="1" x14ac:dyDescent="0.3">
      <c r="B170" s="215"/>
      <c r="C170" s="214" t="s">
        <v>558</v>
      </c>
      <c r="D170" s="214" t="s">
        <v>466</v>
      </c>
      <c r="E170" s="213" t="s">
        <v>3569</v>
      </c>
      <c r="F170" s="209" t="s">
        <v>3568</v>
      </c>
      <c r="G170" s="212" t="s">
        <v>1950</v>
      </c>
      <c r="H170" s="211">
        <v>3</v>
      </c>
      <c r="I170" s="210"/>
      <c r="J170" s="210"/>
      <c r="K170" s="209"/>
      <c r="L170" s="194"/>
      <c r="M170" s="347" t="s">
        <v>5</v>
      </c>
      <c r="N170" s="346" t="s">
        <v>44</v>
      </c>
      <c r="O170" s="344">
        <v>0.69499999999999995</v>
      </c>
      <c r="P170" s="344">
        <f>O170*H170</f>
        <v>2.085</v>
      </c>
      <c r="Q170" s="344">
        <v>0</v>
      </c>
      <c r="R170" s="344">
        <f>Q170*H170</f>
        <v>0</v>
      </c>
      <c r="S170" s="344">
        <v>0.28999999999999998</v>
      </c>
      <c r="T170" s="343">
        <f>S170*H170</f>
        <v>0.86999999999999988</v>
      </c>
      <c r="AO170" s="200" t="s">
        <v>803</v>
      </c>
      <c r="AQ170" s="200" t="s">
        <v>466</v>
      </c>
      <c r="AR170" s="200" t="s">
        <v>83</v>
      </c>
      <c r="AV170" s="200" t="s">
        <v>211</v>
      </c>
      <c r="BB170" s="204">
        <f>IF(N170="základní",J170,0)</f>
        <v>0</v>
      </c>
      <c r="BC170" s="204">
        <f>IF(N170="snížená",J170,0)</f>
        <v>0</v>
      </c>
      <c r="BD170" s="204">
        <f>IF(N170="zákl. přenesená",J170,0)</f>
        <v>0</v>
      </c>
      <c r="BE170" s="204">
        <f>IF(N170="sníž. přenesená",J170,0)</f>
        <v>0</v>
      </c>
      <c r="BF170" s="204">
        <f>IF(N170="nulová",J170,0)</f>
        <v>0</v>
      </c>
      <c r="BG170" s="200" t="s">
        <v>81</v>
      </c>
      <c r="BH170" s="204">
        <f>ROUND(I170*H170,2)</f>
        <v>0</v>
      </c>
      <c r="BI170" s="200" t="s">
        <v>803</v>
      </c>
      <c r="BJ170" s="200" t="s">
        <v>3567</v>
      </c>
    </row>
    <row r="171" spans="2:62" s="429" customFormat="1" ht="27" x14ac:dyDescent="0.3">
      <c r="B171" s="434"/>
      <c r="D171" s="428" t="s">
        <v>566</v>
      </c>
      <c r="E171" s="430" t="s">
        <v>5</v>
      </c>
      <c r="F171" s="436" t="s">
        <v>3566</v>
      </c>
      <c r="H171" s="435">
        <v>3</v>
      </c>
      <c r="L171" s="434"/>
      <c r="M171" s="433"/>
      <c r="N171" s="432"/>
      <c r="O171" s="432"/>
      <c r="P171" s="432"/>
      <c r="Q171" s="432"/>
      <c r="R171" s="432"/>
      <c r="S171" s="432"/>
      <c r="T171" s="431"/>
      <c r="AQ171" s="430" t="s">
        <v>566</v>
      </c>
      <c r="AR171" s="430" t="s">
        <v>83</v>
      </c>
      <c r="AS171" s="429" t="s">
        <v>83</v>
      </c>
      <c r="AT171" s="429" t="s">
        <v>36</v>
      </c>
      <c r="AU171" s="429" t="s">
        <v>81</v>
      </c>
      <c r="AV171" s="430" t="s">
        <v>211</v>
      </c>
    </row>
    <row r="172" spans="2:62" s="330" customFormat="1" ht="38.25" customHeight="1" x14ac:dyDescent="0.3">
      <c r="B172" s="215"/>
      <c r="C172" s="214" t="s">
        <v>575</v>
      </c>
      <c r="D172" s="214" t="s">
        <v>466</v>
      </c>
      <c r="E172" s="213" t="s">
        <v>3565</v>
      </c>
      <c r="F172" s="209" t="s">
        <v>3564</v>
      </c>
      <c r="G172" s="212" t="s">
        <v>1950</v>
      </c>
      <c r="H172" s="211">
        <v>1.44</v>
      </c>
      <c r="I172" s="210"/>
      <c r="J172" s="210"/>
      <c r="K172" s="209"/>
      <c r="L172" s="194"/>
      <c r="M172" s="347" t="s">
        <v>5</v>
      </c>
      <c r="N172" s="346" t="s">
        <v>44</v>
      </c>
      <c r="O172" s="344">
        <v>1.373</v>
      </c>
      <c r="P172" s="344">
        <f>O172*H172</f>
        <v>1.97712</v>
      </c>
      <c r="Q172" s="344">
        <v>0</v>
      </c>
      <c r="R172" s="344">
        <f>Q172*H172</f>
        <v>0</v>
      </c>
      <c r="S172" s="344">
        <v>0.57999999999999996</v>
      </c>
      <c r="T172" s="343">
        <f>S172*H172</f>
        <v>0.83519999999999994</v>
      </c>
      <c r="AO172" s="200" t="s">
        <v>803</v>
      </c>
      <c r="AQ172" s="200" t="s">
        <v>466</v>
      </c>
      <c r="AR172" s="200" t="s">
        <v>83</v>
      </c>
      <c r="AV172" s="200" t="s">
        <v>211</v>
      </c>
      <c r="BB172" s="204">
        <f>IF(N172="základní",J172,0)</f>
        <v>0</v>
      </c>
      <c r="BC172" s="204">
        <f>IF(N172="snížená",J172,0)</f>
        <v>0</v>
      </c>
      <c r="BD172" s="204">
        <f>IF(N172="zákl. přenesená",J172,0)</f>
        <v>0</v>
      </c>
      <c r="BE172" s="204">
        <f>IF(N172="sníž. přenesená",J172,0)</f>
        <v>0</v>
      </c>
      <c r="BF172" s="204">
        <f>IF(N172="nulová",J172,0)</f>
        <v>0</v>
      </c>
      <c r="BG172" s="200" t="s">
        <v>81</v>
      </c>
      <c r="BH172" s="204">
        <f>ROUND(I172*H172,2)</f>
        <v>0</v>
      </c>
      <c r="BI172" s="200" t="s">
        <v>803</v>
      </c>
      <c r="BJ172" s="200" t="s">
        <v>3563</v>
      </c>
    </row>
    <row r="173" spans="2:62" s="429" customFormat="1" x14ac:dyDescent="0.3">
      <c r="B173" s="434"/>
      <c r="D173" s="428" t="s">
        <v>566</v>
      </c>
      <c r="E173" s="430" t="s">
        <v>5</v>
      </c>
      <c r="F173" s="436" t="s">
        <v>3559</v>
      </c>
      <c r="H173" s="435">
        <v>1.44</v>
      </c>
      <c r="L173" s="434"/>
      <c r="M173" s="433"/>
      <c r="N173" s="432"/>
      <c r="O173" s="432"/>
      <c r="P173" s="432"/>
      <c r="Q173" s="432"/>
      <c r="R173" s="432"/>
      <c r="S173" s="432"/>
      <c r="T173" s="431"/>
      <c r="AQ173" s="430" t="s">
        <v>566</v>
      </c>
      <c r="AR173" s="430" t="s">
        <v>83</v>
      </c>
      <c r="AS173" s="429" t="s">
        <v>83</v>
      </c>
      <c r="AT173" s="429" t="s">
        <v>36</v>
      </c>
      <c r="AU173" s="429" t="s">
        <v>81</v>
      </c>
      <c r="AV173" s="430" t="s">
        <v>211</v>
      </c>
    </row>
    <row r="174" spans="2:62" s="330" customFormat="1" ht="38.25" customHeight="1" x14ac:dyDescent="0.3">
      <c r="B174" s="215"/>
      <c r="C174" s="214" t="s">
        <v>217</v>
      </c>
      <c r="D174" s="214" t="s">
        <v>466</v>
      </c>
      <c r="E174" s="213" t="s">
        <v>3562</v>
      </c>
      <c r="F174" s="209" t="s">
        <v>3561</v>
      </c>
      <c r="G174" s="212" t="s">
        <v>1950</v>
      </c>
      <c r="H174" s="211">
        <v>1.44</v>
      </c>
      <c r="I174" s="210"/>
      <c r="J174" s="210"/>
      <c r="K174" s="209"/>
      <c r="L174" s="194"/>
      <c r="M174" s="347" t="s">
        <v>5</v>
      </c>
      <c r="N174" s="346" t="s">
        <v>44</v>
      </c>
      <c r="O174" s="344">
        <v>0.41199999999999998</v>
      </c>
      <c r="P174" s="344">
        <f>O174*H174</f>
        <v>0.59327999999999992</v>
      </c>
      <c r="Q174" s="344">
        <v>0</v>
      </c>
      <c r="R174" s="344">
        <f>Q174*H174</f>
        <v>0</v>
      </c>
      <c r="S174" s="344">
        <v>0.22</v>
      </c>
      <c r="T174" s="343">
        <f>S174*H174</f>
        <v>0.31679999999999997</v>
      </c>
      <c r="AO174" s="200" t="s">
        <v>803</v>
      </c>
      <c r="AQ174" s="200" t="s">
        <v>466</v>
      </c>
      <c r="AR174" s="200" t="s">
        <v>83</v>
      </c>
      <c r="AV174" s="200" t="s">
        <v>211</v>
      </c>
      <c r="BB174" s="204">
        <f>IF(N174="základní",J174,0)</f>
        <v>0</v>
      </c>
      <c r="BC174" s="204">
        <f>IF(N174="snížená",J174,0)</f>
        <v>0</v>
      </c>
      <c r="BD174" s="204">
        <f>IF(N174="zákl. přenesená",J174,0)</f>
        <v>0</v>
      </c>
      <c r="BE174" s="204">
        <f>IF(N174="sníž. přenesená",J174,0)</f>
        <v>0</v>
      </c>
      <c r="BF174" s="204">
        <f>IF(N174="nulová",J174,0)</f>
        <v>0</v>
      </c>
      <c r="BG174" s="200" t="s">
        <v>81</v>
      </c>
      <c r="BH174" s="204">
        <f>ROUND(I174*H174,2)</f>
        <v>0</v>
      </c>
      <c r="BI174" s="200" t="s">
        <v>803</v>
      </c>
      <c r="BJ174" s="200" t="s">
        <v>3560</v>
      </c>
    </row>
    <row r="175" spans="2:62" s="429" customFormat="1" x14ac:dyDescent="0.3">
      <c r="B175" s="434"/>
      <c r="D175" s="428" t="s">
        <v>566</v>
      </c>
      <c r="E175" s="430" t="s">
        <v>5</v>
      </c>
      <c r="F175" s="436" t="s">
        <v>3559</v>
      </c>
      <c r="H175" s="435">
        <v>1.44</v>
      </c>
      <c r="L175" s="434"/>
      <c r="M175" s="433"/>
      <c r="N175" s="432"/>
      <c r="O175" s="432"/>
      <c r="P175" s="432"/>
      <c r="Q175" s="432"/>
      <c r="R175" s="432"/>
      <c r="S175" s="432"/>
      <c r="T175" s="431"/>
      <c r="AQ175" s="430" t="s">
        <v>566</v>
      </c>
      <c r="AR175" s="430" t="s">
        <v>83</v>
      </c>
      <c r="AS175" s="429" t="s">
        <v>83</v>
      </c>
      <c r="AT175" s="429" t="s">
        <v>36</v>
      </c>
      <c r="AU175" s="429" t="s">
        <v>81</v>
      </c>
      <c r="AV175" s="430" t="s">
        <v>211</v>
      </c>
    </row>
    <row r="176" spans="2:62" s="330" customFormat="1" ht="25.5" customHeight="1" x14ac:dyDescent="0.3">
      <c r="B176" s="215"/>
      <c r="C176" s="214" t="s">
        <v>579</v>
      </c>
      <c r="D176" s="214" t="s">
        <v>466</v>
      </c>
      <c r="E176" s="213" t="s">
        <v>3558</v>
      </c>
      <c r="F176" s="209" t="s">
        <v>3557</v>
      </c>
      <c r="G176" s="212" t="s">
        <v>469</v>
      </c>
      <c r="H176" s="211">
        <v>3.6</v>
      </c>
      <c r="I176" s="210"/>
      <c r="J176" s="210"/>
      <c r="K176" s="209"/>
      <c r="L176" s="194"/>
      <c r="M176" s="347" t="s">
        <v>5</v>
      </c>
      <c r="N176" s="346" t="s">
        <v>44</v>
      </c>
      <c r="O176" s="344">
        <v>0.19600000000000001</v>
      </c>
      <c r="P176" s="344">
        <f>O176*H176</f>
        <v>0.7056</v>
      </c>
      <c r="Q176" s="344">
        <v>0</v>
      </c>
      <c r="R176" s="344">
        <f>Q176*H176</f>
        <v>0</v>
      </c>
      <c r="S176" s="344">
        <v>0</v>
      </c>
      <c r="T176" s="343">
        <f>S176*H176</f>
        <v>0</v>
      </c>
      <c r="AO176" s="200" t="s">
        <v>803</v>
      </c>
      <c r="AQ176" s="200" t="s">
        <v>466</v>
      </c>
      <c r="AR176" s="200" t="s">
        <v>83</v>
      </c>
      <c r="AV176" s="200" t="s">
        <v>211</v>
      </c>
      <c r="BB176" s="204">
        <f>IF(N176="základní",J176,0)</f>
        <v>0</v>
      </c>
      <c r="BC176" s="204">
        <f>IF(N176="snížená",J176,0)</f>
        <v>0</v>
      </c>
      <c r="BD176" s="204">
        <f>IF(N176="zákl. přenesená",J176,0)</f>
        <v>0</v>
      </c>
      <c r="BE176" s="204">
        <f>IF(N176="sníž. přenesená",J176,0)</f>
        <v>0</v>
      </c>
      <c r="BF176" s="204">
        <f>IF(N176="nulová",J176,0)</f>
        <v>0</v>
      </c>
      <c r="BG176" s="200" t="s">
        <v>81</v>
      </c>
      <c r="BH176" s="204">
        <f>ROUND(I176*H176,2)</f>
        <v>0</v>
      </c>
      <c r="BI176" s="200" t="s">
        <v>803</v>
      </c>
      <c r="BJ176" s="200" t="s">
        <v>3556</v>
      </c>
    </row>
    <row r="177" spans="2:62" s="429" customFormat="1" x14ac:dyDescent="0.3">
      <c r="B177" s="434"/>
      <c r="D177" s="428" t="s">
        <v>566</v>
      </c>
      <c r="E177" s="430" t="s">
        <v>5</v>
      </c>
      <c r="F177" s="436" t="s">
        <v>3555</v>
      </c>
      <c r="H177" s="435">
        <v>3.6</v>
      </c>
      <c r="L177" s="434"/>
      <c r="M177" s="433"/>
      <c r="N177" s="432"/>
      <c r="O177" s="432"/>
      <c r="P177" s="432"/>
      <c r="Q177" s="432"/>
      <c r="R177" s="432"/>
      <c r="S177" s="432"/>
      <c r="T177" s="431"/>
      <c r="AQ177" s="430" t="s">
        <v>566</v>
      </c>
      <c r="AR177" s="430" t="s">
        <v>83</v>
      </c>
      <c r="AS177" s="429" t="s">
        <v>83</v>
      </c>
      <c r="AT177" s="429" t="s">
        <v>36</v>
      </c>
      <c r="AU177" s="429" t="s">
        <v>81</v>
      </c>
      <c r="AV177" s="430" t="s">
        <v>211</v>
      </c>
    </row>
    <row r="178" spans="2:62" s="330" customFormat="1" ht="25.5" customHeight="1" x14ac:dyDescent="0.3">
      <c r="B178" s="215"/>
      <c r="C178" s="214" t="s">
        <v>599</v>
      </c>
      <c r="D178" s="214" t="s">
        <v>466</v>
      </c>
      <c r="E178" s="213" t="s">
        <v>3554</v>
      </c>
      <c r="F178" s="209" t="s">
        <v>3553</v>
      </c>
      <c r="G178" s="212" t="s">
        <v>236</v>
      </c>
      <c r="H178" s="211">
        <v>2.7869999999999999</v>
      </c>
      <c r="I178" s="210"/>
      <c r="J178" s="210"/>
      <c r="K178" s="209"/>
      <c r="L178" s="194"/>
      <c r="M178" s="347" t="s">
        <v>5</v>
      </c>
      <c r="N178" s="346" t="s">
        <v>44</v>
      </c>
      <c r="O178" s="344">
        <v>0.03</v>
      </c>
      <c r="P178" s="344">
        <f>O178*H178</f>
        <v>8.360999999999999E-2</v>
      </c>
      <c r="Q178" s="344">
        <v>0</v>
      </c>
      <c r="R178" s="344">
        <f>Q178*H178</f>
        <v>0</v>
      </c>
      <c r="S178" s="344">
        <v>0</v>
      </c>
      <c r="T178" s="343">
        <f>S178*H178</f>
        <v>0</v>
      </c>
      <c r="AO178" s="200" t="s">
        <v>803</v>
      </c>
      <c r="AQ178" s="200" t="s">
        <v>466</v>
      </c>
      <c r="AR178" s="200" t="s">
        <v>83</v>
      </c>
      <c r="AV178" s="200" t="s">
        <v>211</v>
      </c>
      <c r="BB178" s="204">
        <f>IF(N178="základní",J178,0)</f>
        <v>0</v>
      </c>
      <c r="BC178" s="204">
        <f>IF(N178="snížená",J178,0)</f>
        <v>0</v>
      </c>
      <c r="BD178" s="204">
        <f>IF(N178="zákl. přenesená",J178,0)</f>
        <v>0</v>
      </c>
      <c r="BE178" s="204">
        <f>IF(N178="sníž. přenesená",J178,0)</f>
        <v>0</v>
      </c>
      <c r="BF178" s="204">
        <f>IF(N178="nulová",J178,0)</f>
        <v>0</v>
      </c>
      <c r="BG178" s="200" t="s">
        <v>81</v>
      </c>
      <c r="BH178" s="204">
        <f>ROUND(I178*H178,2)</f>
        <v>0</v>
      </c>
      <c r="BI178" s="200" t="s">
        <v>803</v>
      </c>
      <c r="BJ178" s="200" t="s">
        <v>3552</v>
      </c>
    </row>
    <row r="179" spans="2:62" s="330" customFormat="1" ht="25.5" customHeight="1" x14ac:dyDescent="0.3">
      <c r="B179" s="215"/>
      <c r="C179" s="214" t="s">
        <v>880</v>
      </c>
      <c r="D179" s="214" t="s">
        <v>466</v>
      </c>
      <c r="E179" s="213" t="s">
        <v>3551</v>
      </c>
      <c r="F179" s="209" t="s">
        <v>3550</v>
      </c>
      <c r="G179" s="212" t="s">
        <v>236</v>
      </c>
      <c r="H179" s="211">
        <v>25.082999999999998</v>
      </c>
      <c r="I179" s="210"/>
      <c r="J179" s="210"/>
      <c r="K179" s="209"/>
      <c r="L179" s="194"/>
      <c r="M179" s="347" t="s">
        <v>5</v>
      </c>
      <c r="N179" s="346" t="s">
        <v>44</v>
      </c>
      <c r="O179" s="344">
        <v>2E-3</v>
      </c>
      <c r="P179" s="344">
        <f>O179*H179</f>
        <v>5.0165999999999995E-2</v>
      </c>
      <c r="Q179" s="344">
        <v>0</v>
      </c>
      <c r="R179" s="344">
        <f>Q179*H179</f>
        <v>0</v>
      </c>
      <c r="S179" s="344">
        <v>0</v>
      </c>
      <c r="T179" s="343">
        <f>S179*H179</f>
        <v>0</v>
      </c>
      <c r="AO179" s="200" t="s">
        <v>803</v>
      </c>
      <c r="AQ179" s="200" t="s">
        <v>466</v>
      </c>
      <c r="AR179" s="200" t="s">
        <v>83</v>
      </c>
      <c r="AV179" s="200" t="s">
        <v>211</v>
      </c>
      <c r="BB179" s="204">
        <f>IF(N179="základní",J179,0)</f>
        <v>0</v>
      </c>
      <c r="BC179" s="204">
        <f>IF(N179="snížená",J179,0)</f>
        <v>0</v>
      </c>
      <c r="BD179" s="204">
        <f>IF(N179="zákl. přenesená",J179,0)</f>
        <v>0</v>
      </c>
      <c r="BE179" s="204">
        <f>IF(N179="sníž. přenesená",J179,0)</f>
        <v>0</v>
      </c>
      <c r="BF179" s="204">
        <f>IF(N179="nulová",J179,0)</f>
        <v>0</v>
      </c>
      <c r="BG179" s="200" t="s">
        <v>81</v>
      </c>
      <c r="BH179" s="204">
        <f>ROUND(I179*H179,2)</f>
        <v>0</v>
      </c>
      <c r="BI179" s="200" t="s">
        <v>803</v>
      </c>
      <c r="BJ179" s="200" t="s">
        <v>3549</v>
      </c>
    </row>
    <row r="180" spans="2:62" s="429" customFormat="1" x14ac:dyDescent="0.3">
      <c r="B180" s="434"/>
      <c r="D180" s="428" t="s">
        <v>566</v>
      </c>
      <c r="E180" s="430" t="s">
        <v>5</v>
      </c>
      <c r="F180" s="436" t="s">
        <v>3548</v>
      </c>
      <c r="H180" s="435">
        <v>25.082999999999998</v>
      </c>
      <c r="L180" s="434"/>
      <c r="M180" s="433"/>
      <c r="N180" s="432"/>
      <c r="O180" s="432"/>
      <c r="P180" s="432"/>
      <c r="Q180" s="432"/>
      <c r="R180" s="432"/>
      <c r="S180" s="432"/>
      <c r="T180" s="431"/>
      <c r="AQ180" s="430" t="s">
        <v>566</v>
      </c>
      <c r="AR180" s="430" t="s">
        <v>83</v>
      </c>
      <c r="AS180" s="429" t="s">
        <v>83</v>
      </c>
      <c r="AT180" s="429" t="s">
        <v>36</v>
      </c>
      <c r="AU180" s="429" t="s">
        <v>81</v>
      </c>
      <c r="AV180" s="430" t="s">
        <v>211</v>
      </c>
    </row>
    <row r="181" spans="2:62" s="330" customFormat="1" ht="25.5" customHeight="1" x14ac:dyDescent="0.3">
      <c r="B181" s="215"/>
      <c r="C181" s="214" t="s">
        <v>883</v>
      </c>
      <c r="D181" s="214" t="s">
        <v>466</v>
      </c>
      <c r="E181" s="213" t="s">
        <v>3547</v>
      </c>
      <c r="F181" s="209" t="s">
        <v>3467</v>
      </c>
      <c r="G181" s="212" t="s">
        <v>236</v>
      </c>
      <c r="H181" s="211">
        <v>0.76500000000000001</v>
      </c>
      <c r="I181" s="210"/>
      <c r="J181" s="210"/>
      <c r="K181" s="209"/>
      <c r="L181" s="194"/>
      <c r="M181" s="347" t="s">
        <v>5</v>
      </c>
      <c r="N181" s="346" t="s">
        <v>44</v>
      </c>
      <c r="O181" s="344">
        <v>0</v>
      </c>
      <c r="P181" s="344">
        <f>O181*H181</f>
        <v>0</v>
      </c>
      <c r="Q181" s="344">
        <v>0</v>
      </c>
      <c r="R181" s="344">
        <f>Q181*H181</f>
        <v>0</v>
      </c>
      <c r="S181" s="344">
        <v>0</v>
      </c>
      <c r="T181" s="343">
        <f>S181*H181</f>
        <v>0</v>
      </c>
      <c r="AO181" s="200" t="s">
        <v>803</v>
      </c>
      <c r="AQ181" s="200" t="s">
        <v>466</v>
      </c>
      <c r="AR181" s="200" t="s">
        <v>83</v>
      </c>
      <c r="AV181" s="200" t="s">
        <v>211</v>
      </c>
      <c r="BB181" s="204">
        <f>IF(N181="základní",J181,0)</f>
        <v>0</v>
      </c>
      <c r="BC181" s="204">
        <f>IF(N181="snížená",J181,0)</f>
        <v>0</v>
      </c>
      <c r="BD181" s="204">
        <f>IF(N181="zákl. přenesená",J181,0)</f>
        <v>0</v>
      </c>
      <c r="BE181" s="204">
        <f>IF(N181="sníž. přenesená",J181,0)</f>
        <v>0</v>
      </c>
      <c r="BF181" s="204">
        <f>IF(N181="nulová",J181,0)</f>
        <v>0</v>
      </c>
      <c r="BG181" s="200" t="s">
        <v>81</v>
      </c>
      <c r="BH181" s="204">
        <f>ROUND(I181*H181,2)</f>
        <v>0</v>
      </c>
      <c r="BI181" s="200" t="s">
        <v>803</v>
      </c>
      <c r="BJ181" s="200" t="s">
        <v>3546</v>
      </c>
    </row>
    <row r="182" spans="2:62" s="330" customFormat="1" ht="25.5" customHeight="1" x14ac:dyDescent="0.3">
      <c r="B182" s="215"/>
      <c r="C182" s="214" t="s">
        <v>885</v>
      </c>
      <c r="D182" s="214" t="s">
        <v>466</v>
      </c>
      <c r="E182" s="213" t="s">
        <v>3545</v>
      </c>
      <c r="F182" s="209" t="s">
        <v>3544</v>
      </c>
      <c r="G182" s="212" t="s">
        <v>236</v>
      </c>
      <c r="H182" s="211">
        <v>0.317</v>
      </c>
      <c r="I182" s="210"/>
      <c r="J182" s="210"/>
      <c r="K182" s="209"/>
      <c r="L182" s="194"/>
      <c r="M182" s="347" t="s">
        <v>5</v>
      </c>
      <c r="N182" s="346" t="s">
        <v>44</v>
      </c>
      <c r="O182" s="344">
        <v>0</v>
      </c>
      <c r="P182" s="344">
        <f>O182*H182</f>
        <v>0</v>
      </c>
      <c r="Q182" s="344">
        <v>0</v>
      </c>
      <c r="R182" s="344">
        <f>Q182*H182</f>
        <v>0</v>
      </c>
      <c r="S182" s="344">
        <v>0</v>
      </c>
      <c r="T182" s="343">
        <f>S182*H182</f>
        <v>0</v>
      </c>
      <c r="AO182" s="200" t="s">
        <v>803</v>
      </c>
      <c r="AQ182" s="200" t="s">
        <v>466</v>
      </c>
      <c r="AR182" s="200" t="s">
        <v>83</v>
      </c>
      <c r="AV182" s="200" t="s">
        <v>211</v>
      </c>
      <c r="BB182" s="204">
        <f>IF(N182="základní",J182,0)</f>
        <v>0</v>
      </c>
      <c r="BC182" s="204">
        <f>IF(N182="snížená",J182,0)</f>
        <v>0</v>
      </c>
      <c r="BD182" s="204">
        <f>IF(N182="zákl. přenesená",J182,0)</f>
        <v>0</v>
      </c>
      <c r="BE182" s="204">
        <f>IF(N182="sníž. přenesená",J182,0)</f>
        <v>0</v>
      </c>
      <c r="BF182" s="204">
        <f>IF(N182="nulová",J182,0)</f>
        <v>0</v>
      </c>
      <c r="BG182" s="200" t="s">
        <v>81</v>
      </c>
      <c r="BH182" s="204">
        <f>ROUND(I182*H182,2)</f>
        <v>0</v>
      </c>
      <c r="BI182" s="200" t="s">
        <v>803</v>
      </c>
      <c r="BJ182" s="200" t="s">
        <v>3543</v>
      </c>
    </row>
    <row r="183" spans="2:62" s="330" customFormat="1" ht="25.5" customHeight="1" x14ac:dyDescent="0.3">
      <c r="B183" s="215"/>
      <c r="C183" s="214" t="s">
        <v>868</v>
      </c>
      <c r="D183" s="214" t="s">
        <v>466</v>
      </c>
      <c r="E183" s="213" t="s">
        <v>3542</v>
      </c>
      <c r="F183" s="209" t="s">
        <v>3541</v>
      </c>
      <c r="G183" s="212" t="s">
        <v>236</v>
      </c>
      <c r="H183" s="211">
        <v>1.7050000000000001</v>
      </c>
      <c r="I183" s="210"/>
      <c r="J183" s="210"/>
      <c r="K183" s="209"/>
      <c r="L183" s="194"/>
      <c r="M183" s="347" t="s">
        <v>5</v>
      </c>
      <c r="N183" s="346" t="s">
        <v>44</v>
      </c>
      <c r="O183" s="344">
        <v>0</v>
      </c>
      <c r="P183" s="344">
        <f>O183*H183</f>
        <v>0</v>
      </c>
      <c r="Q183" s="344">
        <v>0</v>
      </c>
      <c r="R183" s="344">
        <f>Q183*H183</f>
        <v>0</v>
      </c>
      <c r="S183" s="344">
        <v>0</v>
      </c>
      <c r="T183" s="343">
        <f>S183*H183</f>
        <v>0</v>
      </c>
      <c r="AO183" s="200" t="s">
        <v>803</v>
      </c>
      <c r="AQ183" s="200" t="s">
        <v>466</v>
      </c>
      <c r="AR183" s="200" t="s">
        <v>83</v>
      </c>
      <c r="AV183" s="200" t="s">
        <v>211</v>
      </c>
      <c r="BB183" s="204">
        <f>IF(N183="základní",J183,0)</f>
        <v>0</v>
      </c>
      <c r="BC183" s="204">
        <f>IF(N183="snížená",J183,0)</f>
        <v>0</v>
      </c>
      <c r="BD183" s="204">
        <f>IF(N183="zákl. přenesená",J183,0)</f>
        <v>0</v>
      </c>
      <c r="BE183" s="204">
        <f>IF(N183="sníž. přenesená",J183,0)</f>
        <v>0</v>
      </c>
      <c r="BF183" s="204">
        <f>IF(N183="nulová",J183,0)</f>
        <v>0</v>
      </c>
      <c r="BG183" s="200" t="s">
        <v>81</v>
      </c>
      <c r="BH183" s="204">
        <f>ROUND(I183*H183,2)</f>
        <v>0</v>
      </c>
      <c r="BI183" s="200" t="s">
        <v>803</v>
      </c>
      <c r="BJ183" s="200" t="s">
        <v>3540</v>
      </c>
    </row>
    <row r="184" spans="2:62" s="429" customFormat="1" x14ac:dyDescent="0.3">
      <c r="B184" s="434"/>
      <c r="D184" s="428" t="s">
        <v>566</v>
      </c>
      <c r="E184" s="430" t="s">
        <v>5</v>
      </c>
      <c r="F184" s="436" t="s">
        <v>3539</v>
      </c>
      <c r="H184" s="435">
        <v>1.7050000000000001</v>
      </c>
      <c r="L184" s="434"/>
      <c r="M184" s="433"/>
      <c r="N184" s="432"/>
      <c r="O184" s="432"/>
      <c r="P184" s="432"/>
      <c r="Q184" s="432"/>
      <c r="R184" s="432"/>
      <c r="S184" s="432"/>
      <c r="T184" s="431"/>
      <c r="AQ184" s="430" t="s">
        <v>566</v>
      </c>
      <c r="AR184" s="430" t="s">
        <v>83</v>
      </c>
      <c r="AS184" s="429" t="s">
        <v>83</v>
      </c>
      <c r="AT184" s="429" t="s">
        <v>36</v>
      </c>
      <c r="AU184" s="429" t="s">
        <v>81</v>
      </c>
      <c r="AV184" s="430" t="s">
        <v>211</v>
      </c>
    </row>
    <row r="185" spans="2:62" s="348" customFormat="1" ht="29.85" customHeight="1" x14ac:dyDescent="0.3">
      <c r="B185" s="356"/>
      <c r="D185" s="350" t="s">
        <v>72</v>
      </c>
      <c r="E185" s="419" t="s">
        <v>811</v>
      </c>
      <c r="F185" s="419" t="s">
        <v>2290</v>
      </c>
      <c r="J185" s="418"/>
      <c r="L185" s="356"/>
      <c r="M185" s="355"/>
      <c r="N185" s="353"/>
      <c r="O185" s="353"/>
      <c r="P185" s="354">
        <f>SUM(P186:P196)</f>
        <v>49.268000000000001</v>
      </c>
      <c r="Q185" s="353"/>
      <c r="R185" s="354">
        <f>SUM(R186:R196)</f>
        <v>1.1118000000000001</v>
      </c>
      <c r="S185" s="353"/>
      <c r="T185" s="352">
        <f>SUM(T186:T196)</f>
        <v>0</v>
      </c>
      <c r="AO185" s="350" t="s">
        <v>81</v>
      </c>
      <c r="AQ185" s="351" t="s">
        <v>72</v>
      </c>
      <c r="AR185" s="351" t="s">
        <v>81</v>
      </c>
      <c r="AV185" s="350" t="s">
        <v>211</v>
      </c>
      <c r="BH185" s="349">
        <f>SUM(BH186:BH196)</f>
        <v>0</v>
      </c>
    </row>
    <row r="186" spans="2:62" s="330" customFormat="1" ht="25.5" customHeight="1" x14ac:dyDescent="0.3">
      <c r="B186" s="215"/>
      <c r="C186" s="214" t="s">
        <v>870</v>
      </c>
      <c r="D186" s="214" t="s">
        <v>466</v>
      </c>
      <c r="E186" s="213" t="s">
        <v>3538</v>
      </c>
      <c r="F186" s="209" t="s">
        <v>3537</v>
      </c>
      <c r="G186" s="212" t="s">
        <v>680</v>
      </c>
      <c r="H186" s="211">
        <v>50</v>
      </c>
      <c r="I186" s="210"/>
      <c r="J186" s="210"/>
      <c r="K186" s="209"/>
      <c r="L186" s="194"/>
      <c r="M186" s="347" t="s">
        <v>5</v>
      </c>
      <c r="N186" s="346" t="s">
        <v>44</v>
      </c>
      <c r="O186" s="344">
        <v>0.45200000000000001</v>
      </c>
      <c r="P186" s="344">
        <f>O186*H186</f>
        <v>22.6</v>
      </c>
      <c r="Q186" s="344">
        <v>1.0200000000000001E-2</v>
      </c>
      <c r="R186" s="344">
        <f>Q186*H186</f>
        <v>0.51</v>
      </c>
      <c r="S186" s="344">
        <v>0</v>
      </c>
      <c r="T186" s="343">
        <f>S186*H186</f>
        <v>0</v>
      </c>
      <c r="AO186" s="200" t="s">
        <v>803</v>
      </c>
      <c r="AQ186" s="200" t="s">
        <v>466</v>
      </c>
      <c r="AR186" s="200" t="s">
        <v>83</v>
      </c>
      <c r="AV186" s="200" t="s">
        <v>211</v>
      </c>
      <c r="BB186" s="204">
        <f>IF(N186="základní",J186,0)</f>
        <v>0</v>
      </c>
      <c r="BC186" s="204">
        <f>IF(N186="snížená",J186,0)</f>
        <v>0</v>
      </c>
      <c r="BD186" s="204">
        <f>IF(N186="zákl. přenesená",J186,0)</f>
        <v>0</v>
      </c>
      <c r="BE186" s="204">
        <f>IF(N186="sníž. přenesená",J186,0)</f>
        <v>0</v>
      </c>
      <c r="BF186" s="204">
        <f>IF(N186="nulová",J186,0)</f>
        <v>0</v>
      </c>
      <c r="BG186" s="200" t="s">
        <v>81</v>
      </c>
      <c r="BH186" s="204">
        <f>ROUND(I186*H186,2)</f>
        <v>0</v>
      </c>
      <c r="BI186" s="200" t="s">
        <v>803</v>
      </c>
      <c r="BJ186" s="200" t="s">
        <v>3536</v>
      </c>
    </row>
    <row r="187" spans="2:62" s="429" customFormat="1" ht="27" x14ac:dyDescent="0.3">
      <c r="B187" s="434"/>
      <c r="D187" s="428" t="s">
        <v>566</v>
      </c>
      <c r="E187" s="430" t="s">
        <v>5</v>
      </c>
      <c r="F187" s="436" t="s">
        <v>3535</v>
      </c>
      <c r="H187" s="435">
        <v>1</v>
      </c>
      <c r="L187" s="434"/>
      <c r="M187" s="433"/>
      <c r="N187" s="432"/>
      <c r="O187" s="432"/>
      <c r="P187" s="432"/>
      <c r="Q187" s="432"/>
      <c r="R187" s="432"/>
      <c r="S187" s="432"/>
      <c r="T187" s="431"/>
      <c r="AQ187" s="430" t="s">
        <v>566</v>
      </c>
      <c r="AR187" s="430" t="s">
        <v>83</v>
      </c>
      <c r="AS187" s="429" t="s">
        <v>83</v>
      </c>
      <c r="AT187" s="429" t="s">
        <v>36</v>
      </c>
      <c r="AU187" s="429" t="s">
        <v>73</v>
      </c>
      <c r="AV187" s="430" t="s">
        <v>211</v>
      </c>
    </row>
    <row r="188" spans="2:62" s="429" customFormat="1" ht="27" x14ac:dyDescent="0.3">
      <c r="B188" s="434"/>
      <c r="D188" s="428" t="s">
        <v>566</v>
      </c>
      <c r="E188" s="430" t="s">
        <v>5</v>
      </c>
      <c r="F188" s="436" t="s">
        <v>3534</v>
      </c>
      <c r="H188" s="435">
        <v>1</v>
      </c>
      <c r="L188" s="434"/>
      <c r="M188" s="433"/>
      <c r="N188" s="432"/>
      <c r="O188" s="432"/>
      <c r="P188" s="432"/>
      <c r="Q188" s="432"/>
      <c r="R188" s="432"/>
      <c r="S188" s="432"/>
      <c r="T188" s="431"/>
      <c r="AQ188" s="430" t="s">
        <v>566</v>
      </c>
      <c r="AR188" s="430" t="s">
        <v>83</v>
      </c>
      <c r="AS188" s="429" t="s">
        <v>83</v>
      </c>
      <c r="AT188" s="429" t="s">
        <v>36</v>
      </c>
      <c r="AU188" s="429" t="s">
        <v>73</v>
      </c>
      <c r="AV188" s="430" t="s">
        <v>211</v>
      </c>
    </row>
    <row r="189" spans="2:62" s="429" customFormat="1" x14ac:dyDescent="0.3">
      <c r="B189" s="434"/>
      <c r="D189" s="428" t="s">
        <v>566</v>
      </c>
      <c r="E189" s="430" t="s">
        <v>5</v>
      </c>
      <c r="F189" s="436" t="s">
        <v>3533</v>
      </c>
      <c r="H189" s="435">
        <v>48</v>
      </c>
      <c r="L189" s="434"/>
      <c r="M189" s="433"/>
      <c r="N189" s="432"/>
      <c r="O189" s="432"/>
      <c r="P189" s="432"/>
      <c r="Q189" s="432"/>
      <c r="R189" s="432"/>
      <c r="S189" s="432"/>
      <c r="T189" s="431"/>
      <c r="AQ189" s="430" t="s">
        <v>566</v>
      </c>
      <c r="AR189" s="430" t="s">
        <v>83</v>
      </c>
      <c r="AS189" s="429" t="s">
        <v>83</v>
      </c>
      <c r="AT189" s="429" t="s">
        <v>36</v>
      </c>
      <c r="AU189" s="429" t="s">
        <v>73</v>
      </c>
      <c r="AV189" s="430" t="s">
        <v>211</v>
      </c>
    </row>
    <row r="190" spans="2:62" s="420" customFormat="1" x14ac:dyDescent="0.3">
      <c r="B190" s="425"/>
      <c r="D190" s="428" t="s">
        <v>566</v>
      </c>
      <c r="E190" s="421" t="s">
        <v>5</v>
      </c>
      <c r="F190" s="427" t="s">
        <v>2143</v>
      </c>
      <c r="H190" s="426">
        <v>50</v>
      </c>
      <c r="L190" s="425"/>
      <c r="M190" s="439"/>
      <c r="N190" s="438"/>
      <c r="O190" s="438"/>
      <c r="P190" s="438"/>
      <c r="Q190" s="438"/>
      <c r="R190" s="438"/>
      <c r="S190" s="438"/>
      <c r="T190" s="437"/>
      <c r="AQ190" s="421" t="s">
        <v>566</v>
      </c>
      <c r="AR190" s="421" t="s">
        <v>83</v>
      </c>
      <c r="AS190" s="420" t="s">
        <v>803</v>
      </c>
      <c r="AT190" s="420" t="s">
        <v>36</v>
      </c>
      <c r="AU190" s="420" t="s">
        <v>81</v>
      </c>
      <c r="AV190" s="421" t="s">
        <v>211</v>
      </c>
    </row>
    <row r="191" spans="2:62" s="330" customFormat="1" ht="25.5" customHeight="1" x14ac:dyDescent="0.3">
      <c r="B191" s="215"/>
      <c r="C191" s="214" t="s">
        <v>872</v>
      </c>
      <c r="D191" s="214" t="s">
        <v>466</v>
      </c>
      <c r="E191" s="213" t="s">
        <v>3532</v>
      </c>
      <c r="F191" s="209" t="s">
        <v>3531</v>
      </c>
      <c r="G191" s="212" t="s">
        <v>680</v>
      </c>
      <c r="H191" s="211">
        <v>59</v>
      </c>
      <c r="I191" s="210"/>
      <c r="J191" s="210"/>
      <c r="K191" s="209"/>
      <c r="L191" s="194"/>
      <c r="M191" s="347" t="s">
        <v>5</v>
      </c>
      <c r="N191" s="346" t="s">
        <v>44</v>
      </c>
      <c r="O191" s="344">
        <v>0.45200000000000001</v>
      </c>
      <c r="P191" s="344">
        <f>O191*H191</f>
        <v>26.667999999999999</v>
      </c>
      <c r="Q191" s="344">
        <v>1.0200000000000001E-2</v>
      </c>
      <c r="R191" s="344">
        <f>Q191*H191</f>
        <v>0.6018</v>
      </c>
      <c r="S191" s="344">
        <v>0</v>
      </c>
      <c r="T191" s="343">
        <f>S191*H191</f>
        <v>0</v>
      </c>
      <c r="AO191" s="200" t="s">
        <v>803</v>
      </c>
      <c r="AQ191" s="200" t="s">
        <v>466</v>
      </c>
      <c r="AR191" s="200" t="s">
        <v>83</v>
      </c>
      <c r="AV191" s="200" t="s">
        <v>211</v>
      </c>
      <c r="BB191" s="204">
        <f>IF(N191="základní",J191,0)</f>
        <v>0</v>
      </c>
      <c r="BC191" s="204">
        <f>IF(N191="snížená",J191,0)</f>
        <v>0</v>
      </c>
      <c r="BD191" s="204">
        <f>IF(N191="zákl. přenesená",J191,0)</f>
        <v>0</v>
      </c>
      <c r="BE191" s="204">
        <f>IF(N191="sníž. přenesená",J191,0)</f>
        <v>0</v>
      </c>
      <c r="BF191" s="204">
        <f>IF(N191="nulová",J191,0)</f>
        <v>0</v>
      </c>
      <c r="BG191" s="200" t="s">
        <v>81</v>
      </c>
      <c r="BH191" s="204">
        <f>ROUND(I191*H191,2)</f>
        <v>0</v>
      </c>
      <c r="BI191" s="200" t="s">
        <v>803</v>
      </c>
      <c r="BJ191" s="200" t="s">
        <v>3530</v>
      </c>
    </row>
    <row r="192" spans="2:62" s="429" customFormat="1" ht="27" x14ac:dyDescent="0.3">
      <c r="B192" s="434"/>
      <c r="D192" s="428" t="s">
        <v>566</v>
      </c>
      <c r="E192" s="430" t="s">
        <v>5</v>
      </c>
      <c r="F192" s="436" t="s">
        <v>3529</v>
      </c>
      <c r="H192" s="435">
        <v>9</v>
      </c>
      <c r="L192" s="434"/>
      <c r="M192" s="433"/>
      <c r="N192" s="432"/>
      <c r="O192" s="432"/>
      <c r="P192" s="432"/>
      <c r="Q192" s="432"/>
      <c r="R192" s="432"/>
      <c r="S192" s="432"/>
      <c r="T192" s="431"/>
      <c r="AQ192" s="430" t="s">
        <v>566</v>
      </c>
      <c r="AR192" s="430" t="s">
        <v>83</v>
      </c>
      <c r="AS192" s="429" t="s">
        <v>83</v>
      </c>
      <c r="AT192" s="429" t="s">
        <v>36</v>
      </c>
      <c r="AU192" s="429" t="s">
        <v>73</v>
      </c>
      <c r="AV192" s="430" t="s">
        <v>211</v>
      </c>
    </row>
    <row r="193" spans="2:62" s="429" customFormat="1" ht="27" x14ac:dyDescent="0.3">
      <c r="B193" s="434"/>
      <c r="D193" s="428" t="s">
        <v>566</v>
      </c>
      <c r="E193" s="430" t="s">
        <v>5</v>
      </c>
      <c r="F193" s="436" t="s">
        <v>3528</v>
      </c>
      <c r="H193" s="435">
        <v>1</v>
      </c>
      <c r="L193" s="434"/>
      <c r="M193" s="433"/>
      <c r="N193" s="432"/>
      <c r="O193" s="432"/>
      <c r="P193" s="432"/>
      <c r="Q193" s="432"/>
      <c r="R193" s="432"/>
      <c r="S193" s="432"/>
      <c r="T193" s="431"/>
      <c r="AQ193" s="430" t="s">
        <v>566</v>
      </c>
      <c r="AR193" s="430" t="s">
        <v>83</v>
      </c>
      <c r="AS193" s="429" t="s">
        <v>83</v>
      </c>
      <c r="AT193" s="429" t="s">
        <v>36</v>
      </c>
      <c r="AU193" s="429" t="s">
        <v>73</v>
      </c>
      <c r="AV193" s="430" t="s">
        <v>211</v>
      </c>
    </row>
    <row r="194" spans="2:62" s="429" customFormat="1" ht="27" x14ac:dyDescent="0.3">
      <c r="B194" s="434"/>
      <c r="D194" s="428" t="s">
        <v>566</v>
      </c>
      <c r="E194" s="430" t="s">
        <v>5</v>
      </c>
      <c r="F194" s="436" t="s">
        <v>3527</v>
      </c>
      <c r="H194" s="435">
        <v>1</v>
      </c>
      <c r="L194" s="434"/>
      <c r="M194" s="433"/>
      <c r="N194" s="432"/>
      <c r="O194" s="432"/>
      <c r="P194" s="432"/>
      <c r="Q194" s="432"/>
      <c r="R194" s="432"/>
      <c r="S194" s="432"/>
      <c r="T194" s="431"/>
      <c r="AQ194" s="430" t="s">
        <v>566</v>
      </c>
      <c r="AR194" s="430" t="s">
        <v>83</v>
      </c>
      <c r="AS194" s="429" t="s">
        <v>83</v>
      </c>
      <c r="AT194" s="429" t="s">
        <v>36</v>
      </c>
      <c r="AU194" s="429" t="s">
        <v>73</v>
      </c>
      <c r="AV194" s="430" t="s">
        <v>211</v>
      </c>
    </row>
    <row r="195" spans="2:62" s="429" customFormat="1" x14ac:dyDescent="0.3">
      <c r="B195" s="434"/>
      <c r="D195" s="428" t="s">
        <v>566</v>
      </c>
      <c r="E195" s="430" t="s">
        <v>5</v>
      </c>
      <c r="F195" s="436" t="s">
        <v>3526</v>
      </c>
      <c r="H195" s="435">
        <v>48</v>
      </c>
      <c r="L195" s="434"/>
      <c r="M195" s="433"/>
      <c r="N195" s="432"/>
      <c r="O195" s="432"/>
      <c r="P195" s="432"/>
      <c r="Q195" s="432"/>
      <c r="R195" s="432"/>
      <c r="S195" s="432"/>
      <c r="T195" s="431"/>
      <c r="AQ195" s="430" t="s">
        <v>566</v>
      </c>
      <c r="AR195" s="430" t="s">
        <v>83</v>
      </c>
      <c r="AS195" s="429" t="s">
        <v>83</v>
      </c>
      <c r="AT195" s="429" t="s">
        <v>36</v>
      </c>
      <c r="AU195" s="429" t="s">
        <v>73</v>
      </c>
      <c r="AV195" s="430" t="s">
        <v>211</v>
      </c>
    </row>
    <row r="196" spans="2:62" s="420" customFormat="1" x14ac:dyDescent="0.3">
      <c r="B196" s="425"/>
      <c r="D196" s="428" t="s">
        <v>566</v>
      </c>
      <c r="E196" s="421" t="s">
        <v>5</v>
      </c>
      <c r="F196" s="427" t="s">
        <v>2143</v>
      </c>
      <c r="H196" s="426">
        <v>59</v>
      </c>
      <c r="L196" s="425"/>
      <c r="M196" s="439"/>
      <c r="N196" s="438"/>
      <c r="O196" s="438"/>
      <c r="P196" s="438"/>
      <c r="Q196" s="438"/>
      <c r="R196" s="438"/>
      <c r="S196" s="438"/>
      <c r="T196" s="437"/>
      <c r="AQ196" s="421" t="s">
        <v>566</v>
      </c>
      <c r="AR196" s="421" t="s">
        <v>83</v>
      </c>
      <c r="AS196" s="420" t="s">
        <v>803</v>
      </c>
      <c r="AT196" s="420" t="s">
        <v>36</v>
      </c>
      <c r="AU196" s="420" t="s">
        <v>81</v>
      </c>
      <c r="AV196" s="421" t="s">
        <v>211</v>
      </c>
    </row>
    <row r="197" spans="2:62" s="348" customFormat="1" ht="29.85" customHeight="1" x14ac:dyDescent="0.3">
      <c r="B197" s="356"/>
      <c r="D197" s="350" t="s">
        <v>72</v>
      </c>
      <c r="E197" s="419" t="s">
        <v>823</v>
      </c>
      <c r="F197" s="419" t="s">
        <v>3525</v>
      </c>
      <c r="J197" s="418"/>
      <c r="L197" s="356"/>
      <c r="M197" s="355"/>
      <c r="N197" s="353"/>
      <c r="O197" s="353"/>
      <c r="P197" s="354">
        <f>SUM(P198:P199)</f>
        <v>0.66959999999999997</v>
      </c>
      <c r="Q197" s="353"/>
      <c r="R197" s="354">
        <f>SUM(R198:R199)</f>
        <v>2.196E-3</v>
      </c>
      <c r="S197" s="353"/>
      <c r="T197" s="352">
        <f>SUM(T198:T199)</f>
        <v>0</v>
      </c>
      <c r="AO197" s="350" t="s">
        <v>81</v>
      </c>
      <c r="AQ197" s="351" t="s">
        <v>72</v>
      </c>
      <c r="AR197" s="351" t="s">
        <v>81</v>
      </c>
      <c r="AV197" s="350" t="s">
        <v>211</v>
      </c>
      <c r="BH197" s="349">
        <f>SUM(BH198:BH199)</f>
        <v>0</v>
      </c>
    </row>
    <row r="198" spans="2:62" s="330" customFormat="1" ht="38.25" customHeight="1" x14ac:dyDescent="0.3">
      <c r="B198" s="215"/>
      <c r="C198" s="214" t="s">
        <v>878</v>
      </c>
      <c r="D198" s="214" t="s">
        <v>466</v>
      </c>
      <c r="E198" s="213" t="s">
        <v>3524</v>
      </c>
      <c r="F198" s="209" t="s">
        <v>3523</v>
      </c>
      <c r="G198" s="212" t="s">
        <v>469</v>
      </c>
      <c r="H198" s="211">
        <v>3.6</v>
      </c>
      <c r="I198" s="210"/>
      <c r="J198" s="210"/>
      <c r="K198" s="209"/>
      <c r="L198" s="194"/>
      <c r="M198" s="347" t="s">
        <v>5</v>
      </c>
      <c r="N198" s="346" t="s">
        <v>44</v>
      </c>
      <c r="O198" s="344">
        <v>0.186</v>
      </c>
      <c r="P198" s="344">
        <f>O198*H198</f>
        <v>0.66959999999999997</v>
      </c>
      <c r="Q198" s="344">
        <v>6.0999999999999997E-4</v>
      </c>
      <c r="R198" s="344">
        <f>Q198*H198</f>
        <v>2.196E-3</v>
      </c>
      <c r="S198" s="344">
        <v>0</v>
      </c>
      <c r="T198" s="343">
        <f>S198*H198</f>
        <v>0</v>
      </c>
      <c r="AO198" s="200" t="s">
        <v>803</v>
      </c>
      <c r="AQ198" s="200" t="s">
        <v>466</v>
      </c>
      <c r="AR198" s="200" t="s">
        <v>83</v>
      </c>
      <c r="AV198" s="200" t="s">
        <v>211</v>
      </c>
      <c r="BB198" s="204">
        <f>IF(N198="základní",J198,0)</f>
        <v>0</v>
      </c>
      <c r="BC198" s="204">
        <f>IF(N198="snížená",J198,0)</f>
        <v>0</v>
      </c>
      <c r="BD198" s="204">
        <f>IF(N198="zákl. přenesená",J198,0)</f>
        <v>0</v>
      </c>
      <c r="BE198" s="204">
        <f>IF(N198="sníž. přenesená",J198,0)</f>
        <v>0</v>
      </c>
      <c r="BF198" s="204">
        <f>IF(N198="nulová",J198,0)</f>
        <v>0</v>
      </c>
      <c r="BG198" s="200" t="s">
        <v>81</v>
      </c>
      <c r="BH198" s="204">
        <f>ROUND(I198*H198,2)</f>
        <v>0</v>
      </c>
      <c r="BI198" s="200" t="s">
        <v>803</v>
      </c>
      <c r="BJ198" s="200" t="s">
        <v>3522</v>
      </c>
    </row>
    <row r="199" spans="2:62" s="429" customFormat="1" ht="27" x14ac:dyDescent="0.3">
      <c r="B199" s="434"/>
      <c r="D199" s="428" t="s">
        <v>566</v>
      </c>
      <c r="E199" s="430" t="s">
        <v>5</v>
      </c>
      <c r="F199" s="436" t="s">
        <v>3521</v>
      </c>
      <c r="H199" s="435">
        <v>3.6</v>
      </c>
      <c r="L199" s="434"/>
      <c r="M199" s="433"/>
      <c r="N199" s="432"/>
      <c r="O199" s="432"/>
      <c r="P199" s="432"/>
      <c r="Q199" s="432"/>
      <c r="R199" s="432"/>
      <c r="S199" s="432"/>
      <c r="T199" s="431"/>
      <c r="AQ199" s="430" t="s">
        <v>566</v>
      </c>
      <c r="AR199" s="430" t="s">
        <v>83</v>
      </c>
      <c r="AS199" s="429" t="s">
        <v>83</v>
      </c>
      <c r="AT199" s="429" t="s">
        <v>36</v>
      </c>
      <c r="AU199" s="429" t="s">
        <v>81</v>
      </c>
      <c r="AV199" s="430" t="s">
        <v>211</v>
      </c>
    </row>
    <row r="200" spans="2:62" s="348" customFormat="1" ht="29.85" customHeight="1" x14ac:dyDescent="0.3">
      <c r="B200" s="356"/>
      <c r="D200" s="350" t="s">
        <v>72</v>
      </c>
      <c r="E200" s="419" t="s">
        <v>440</v>
      </c>
      <c r="F200" s="419" t="s">
        <v>3520</v>
      </c>
      <c r="J200" s="418"/>
      <c r="L200" s="356"/>
      <c r="M200" s="355"/>
      <c r="N200" s="353"/>
      <c r="O200" s="353"/>
      <c r="P200" s="354">
        <f>SUM(P201:P214)</f>
        <v>82.521999999999991</v>
      </c>
      <c r="Q200" s="353"/>
      <c r="R200" s="354">
        <f>SUM(R201:R214)</f>
        <v>0</v>
      </c>
      <c r="S200" s="353"/>
      <c r="T200" s="352">
        <f>SUM(T201:T214)</f>
        <v>0</v>
      </c>
      <c r="AO200" s="350" t="s">
        <v>81</v>
      </c>
      <c r="AQ200" s="351" t="s">
        <v>72</v>
      </c>
      <c r="AR200" s="351" t="s">
        <v>81</v>
      </c>
      <c r="AV200" s="350" t="s">
        <v>211</v>
      </c>
      <c r="BH200" s="349">
        <f>SUM(BH201:BH214)</f>
        <v>0</v>
      </c>
    </row>
    <row r="201" spans="2:62" s="330" customFormat="1" ht="38.25" customHeight="1" x14ac:dyDescent="0.3">
      <c r="B201" s="215"/>
      <c r="C201" s="214" t="s">
        <v>633</v>
      </c>
      <c r="D201" s="214" t="s">
        <v>466</v>
      </c>
      <c r="E201" s="213" t="s">
        <v>3519</v>
      </c>
      <c r="F201" s="209" t="s">
        <v>3518</v>
      </c>
      <c r="G201" s="212" t="s">
        <v>680</v>
      </c>
      <c r="H201" s="211">
        <v>4</v>
      </c>
      <c r="I201" s="210"/>
      <c r="J201" s="210"/>
      <c r="K201" s="209"/>
      <c r="L201" s="194"/>
      <c r="M201" s="347" t="s">
        <v>5</v>
      </c>
      <c r="N201" s="346" t="s">
        <v>44</v>
      </c>
      <c r="O201" s="344">
        <v>7.9589999999999996</v>
      </c>
      <c r="P201" s="344">
        <f>O201*H201</f>
        <v>31.835999999999999</v>
      </c>
      <c r="Q201" s="344">
        <v>0</v>
      </c>
      <c r="R201" s="344">
        <f>Q201*H201</f>
        <v>0</v>
      </c>
      <c r="S201" s="344">
        <v>0</v>
      </c>
      <c r="T201" s="343">
        <f>S201*H201</f>
        <v>0</v>
      </c>
      <c r="AO201" s="200" t="s">
        <v>803</v>
      </c>
      <c r="AQ201" s="200" t="s">
        <v>466</v>
      </c>
      <c r="AR201" s="200" t="s">
        <v>83</v>
      </c>
      <c r="AV201" s="200" t="s">
        <v>211</v>
      </c>
      <c r="BB201" s="204">
        <f>IF(N201="základní",J201,0)</f>
        <v>0</v>
      </c>
      <c r="BC201" s="204">
        <f>IF(N201="snížená",J201,0)</f>
        <v>0</v>
      </c>
      <c r="BD201" s="204">
        <f>IF(N201="zákl. přenesená",J201,0)</f>
        <v>0</v>
      </c>
      <c r="BE201" s="204">
        <f>IF(N201="sníž. přenesená",J201,0)</f>
        <v>0</v>
      </c>
      <c r="BF201" s="204">
        <f>IF(N201="nulová",J201,0)</f>
        <v>0</v>
      </c>
      <c r="BG201" s="200" t="s">
        <v>81</v>
      </c>
      <c r="BH201" s="204">
        <f>ROUND(I201*H201,2)</f>
        <v>0</v>
      </c>
      <c r="BI201" s="200" t="s">
        <v>803</v>
      </c>
      <c r="BJ201" s="200" t="s">
        <v>3517</v>
      </c>
    </row>
    <row r="202" spans="2:62" s="429" customFormat="1" x14ac:dyDescent="0.3">
      <c r="B202" s="434"/>
      <c r="D202" s="428" t="s">
        <v>566</v>
      </c>
      <c r="E202" s="430" t="s">
        <v>5</v>
      </c>
      <c r="F202" s="436" t="s">
        <v>3516</v>
      </c>
      <c r="H202" s="435">
        <v>3</v>
      </c>
      <c r="L202" s="434"/>
      <c r="M202" s="433"/>
      <c r="N202" s="432"/>
      <c r="O202" s="432"/>
      <c r="P202" s="432"/>
      <c r="Q202" s="432"/>
      <c r="R202" s="432"/>
      <c r="S202" s="432"/>
      <c r="T202" s="431"/>
      <c r="AQ202" s="430" t="s">
        <v>566</v>
      </c>
      <c r="AR202" s="430" t="s">
        <v>83</v>
      </c>
      <c r="AS202" s="429" t="s">
        <v>83</v>
      </c>
      <c r="AT202" s="429" t="s">
        <v>36</v>
      </c>
      <c r="AU202" s="429" t="s">
        <v>73</v>
      </c>
      <c r="AV202" s="430" t="s">
        <v>211</v>
      </c>
    </row>
    <row r="203" spans="2:62" s="429" customFormat="1" x14ac:dyDescent="0.3">
      <c r="B203" s="434"/>
      <c r="D203" s="428" t="s">
        <v>566</v>
      </c>
      <c r="E203" s="430" t="s">
        <v>5</v>
      </c>
      <c r="F203" s="436" t="s">
        <v>3515</v>
      </c>
      <c r="H203" s="435">
        <v>1</v>
      </c>
      <c r="L203" s="434"/>
      <c r="M203" s="433"/>
      <c r="N203" s="432"/>
      <c r="O203" s="432"/>
      <c r="P203" s="432"/>
      <c r="Q203" s="432"/>
      <c r="R203" s="432"/>
      <c r="S203" s="432"/>
      <c r="T203" s="431"/>
      <c r="AQ203" s="430" t="s">
        <v>566</v>
      </c>
      <c r="AR203" s="430" t="s">
        <v>83</v>
      </c>
      <c r="AS203" s="429" t="s">
        <v>83</v>
      </c>
      <c r="AT203" s="429" t="s">
        <v>36</v>
      </c>
      <c r="AU203" s="429" t="s">
        <v>73</v>
      </c>
      <c r="AV203" s="430" t="s">
        <v>211</v>
      </c>
    </row>
    <row r="204" spans="2:62" s="420" customFormat="1" x14ac:dyDescent="0.3">
      <c r="B204" s="425"/>
      <c r="D204" s="428" t="s">
        <v>566</v>
      </c>
      <c r="E204" s="421" t="s">
        <v>5</v>
      </c>
      <c r="F204" s="427" t="s">
        <v>2143</v>
      </c>
      <c r="H204" s="426">
        <v>4</v>
      </c>
      <c r="L204" s="425"/>
      <c r="M204" s="439"/>
      <c r="N204" s="438"/>
      <c r="O204" s="438"/>
      <c r="P204" s="438"/>
      <c r="Q204" s="438"/>
      <c r="R204" s="438"/>
      <c r="S204" s="438"/>
      <c r="T204" s="437"/>
      <c r="AQ204" s="421" t="s">
        <v>566</v>
      </c>
      <c r="AR204" s="421" t="s">
        <v>83</v>
      </c>
      <c r="AS204" s="420" t="s">
        <v>803</v>
      </c>
      <c r="AT204" s="420" t="s">
        <v>36</v>
      </c>
      <c r="AU204" s="420" t="s">
        <v>81</v>
      </c>
      <c r="AV204" s="421" t="s">
        <v>211</v>
      </c>
    </row>
    <row r="205" spans="2:62" s="330" customFormat="1" ht="38.25" customHeight="1" x14ac:dyDescent="0.3">
      <c r="B205" s="215"/>
      <c r="C205" s="214" t="s">
        <v>893</v>
      </c>
      <c r="D205" s="214" t="s">
        <v>466</v>
      </c>
      <c r="E205" s="213" t="s">
        <v>3514</v>
      </c>
      <c r="F205" s="209" t="s">
        <v>3513</v>
      </c>
      <c r="G205" s="212" t="s">
        <v>680</v>
      </c>
      <c r="H205" s="211">
        <v>2</v>
      </c>
      <c r="I205" s="210"/>
      <c r="J205" s="210"/>
      <c r="K205" s="209"/>
      <c r="L205" s="194"/>
      <c r="M205" s="347" t="s">
        <v>5</v>
      </c>
      <c r="N205" s="346" t="s">
        <v>44</v>
      </c>
      <c r="O205" s="344">
        <v>9.141</v>
      </c>
      <c r="P205" s="344">
        <f>O205*H205</f>
        <v>18.282</v>
      </c>
      <c r="Q205" s="344">
        <v>0</v>
      </c>
      <c r="R205" s="344">
        <f>Q205*H205</f>
        <v>0</v>
      </c>
      <c r="S205" s="344">
        <v>0</v>
      </c>
      <c r="T205" s="343">
        <f>S205*H205</f>
        <v>0</v>
      </c>
      <c r="AO205" s="200" t="s">
        <v>803</v>
      </c>
      <c r="AQ205" s="200" t="s">
        <v>466</v>
      </c>
      <c r="AR205" s="200" t="s">
        <v>83</v>
      </c>
      <c r="AV205" s="200" t="s">
        <v>211</v>
      </c>
      <c r="BB205" s="204">
        <f>IF(N205="základní",J205,0)</f>
        <v>0</v>
      </c>
      <c r="BC205" s="204">
        <f>IF(N205="snížená",J205,0)</f>
        <v>0</v>
      </c>
      <c r="BD205" s="204">
        <f>IF(N205="zákl. přenesená",J205,0)</f>
        <v>0</v>
      </c>
      <c r="BE205" s="204">
        <f>IF(N205="sníž. přenesená",J205,0)</f>
        <v>0</v>
      </c>
      <c r="BF205" s="204">
        <f>IF(N205="nulová",J205,0)</f>
        <v>0</v>
      </c>
      <c r="BG205" s="200" t="s">
        <v>81</v>
      </c>
      <c r="BH205" s="204">
        <f>ROUND(I205*H205,2)</f>
        <v>0</v>
      </c>
      <c r="BI205" s="200" t="s">
        <v>803</v>
      </c>
      <c r="BJ205" s="200" t="s">
        <v>3512</v>
      </c>
    </row>
    <row r="206" spans="2:62" s="429" customFormat="1" x14ac:dyDescent="0.3">
      <c r="B206" s="434"/>
      <c r="D206" s="428" t="s">
        <v>566</v>
      </c>
      <c r="E206" s="430" t="s">
        <v>5</v>
      </c>
      <c r="F206" s="436" t="s">
        <v>3511</v>
      </c>
      <c r="H206" s="435">
        <v>2</v>
      </c>
      <c r="L206" s="434"/>
      <c r="M206" s="433"/>
      <c r="N206" s="432"/>
      <c r="O206" s="432"/>
      <c r="P206" s="432"/>
      <c r="Q206" s="432"/>
      <c r="R206" s="432"/>
      <c r="S206" s="432"/>
      <c r="T206" s="431"/>
      <c r="AQ206" s="430" t="s">
        <v>566</v>
      </c>
      <c r="AR206" s="430" t="s">
        <v>83</v>
      </c>
      <c r="AS206" s="429" t="s">
        <v>83</v>
      </c>
      <c r="AT206" s="429" t="s">
        <v>36</v>
      </c>
      <c r="AU206" s="429" t="s">
        <v>81</v>
      </c>
      <c r="AV206" s="430" t="s">
        <v>211</v>
      </c>
    </row>
    <row r="207" spans="2:62" s="330" customFormat="1" ht="38.25" customHeight="1" x14ac:dyDescent="0.3">
      <c r="B207" s="215"/>
      <c r="C207" s="214" t="s">
        <v>897</v>
      </c>
      <c r="D207" s="214" t="s">
        <v>466</v>
      </c>
      <c r="E207" s="213" t="s">
        <v>3510</v>
      </c>
      <c r="F207" s="209" t="s">
        <v>3509</v>
      </c>
      <c r="G207" s="212" t="s">
        <v>680</v>
      </c>
      <c r="H207" s="211">
        <v>23</v>
      </c>
      <c r="I207" s="210"/>
      <c r="J207" s="210"/>
      <c r="K207" s="209"/>
      <c r="L207" s="194"/>
      <c r="M207" s="347" t="s">
        <v>5</v>
      </c>
      <c r="N207" s="346" t="s">
        <v>44</v>
      </c>
      <c r="O207" s="344">
        <v>0</v>
      </c>
      <c r="P207" s="344">
        <f>O207*H207</f>
        <v>0</v>
      </c>
      <c r="Q207" s="344">
        <v>0</v>
      </c>
      <c r="R207" s="344">
        <f>Q207*H207</f>
        <v>0</v>
      </c>
      <c r="S207" s="344">
        <v>0</v>
      </c>
      <c r="T207" s="343">
        <f>S207*H207</f>
        <v>0</v>
      </c>
      <c r="AO207" s="200" t="s">
        <v>803</v>
      </c>
      <c r="AQ207" s="200" t="s">
        <v>466</v>
      </c>
      <c r="AR207" s="200" t="s">
        <v>83</v>
      </c>
      <c r="AV207" s="200" t="s">
        <v>211</v>
      </c>
      <c r="BB207" s="204">
        <f>IF(N207="základní",J207,0)</f>
        <v>0</v>
      </c>
      <c r="BC207" s="204">
        <f>IF(N207="snížená",J207,0)</f>
        <v>0</v>
      </c>
      <c r="BD207" s="204">
        <f>IF(N207="zákl. přenesená",J207,0)</f>
        <v>0</v>
      </c>
      <c r="BE207" s="204">
        <f>IF(N207="sníž. přenesená",J207,0)</f>
        <v>0</v>
      </c>
      <c r="BF207" s="204">
        <f>IF(N207="nulová",J207,0)</f>
        <v>0</v>
      </c>
      <c r="BG207" s="200" t="s">
        <v>81</v>
      </c>
      <c r="BH207" s="204">
        <f>ROUND(I207*H207,2)</f>
        <v>0</v>
      </c>
      <c r="BI207" s="200" t="s">
        <v>803</v>
      </c>
      <c r="BJ207" s="200" t="s">
        <v>3508</v>
      </c>
    </row>
    <row r="208" spans="2:62" s="429" customFormat="1" x14ac:dyDescent="0.3">
      <c r="B208" s="434"/>
      <c r="D208" s="428" t="s">
        <v>566</v>
      </c>
      <c r="E208" s="430" t="s">
        <v>5</v>
      </c>
      <c r="F208" s="436" t="s">
        <v>3507</v>
      </c>
      <c r="H208" s="435">
        <v>21</v>
      </c>
      <c r="L208" s="434"/>
      <c r="M208" s="433"/>
      <c r="N208" s="432"/>
      <c r="O208" s="432"/>
      <c r="P208" s="432"/>
      <c r="Q208" s="432"/>
      <c r="R208" s="432"/>
      <c r="S208" s="432"/>
      <c r="T208" s="431"/>
      <c r="AQ208" s="430" t="s">
        <v>566</v>
      </c>
      <c r="AR208" s="430" t="s">
        <v>83</v>
      </c>
      <c r="AS208" s="429" t="s">
        <v>83</v>
      </c>
      <c r="AT208" s="429" t="s">
        <v>36</v>
      </c>
      <c r="AU208" s="429" t="s">
        <v>73</v>
      </c>
      <c r="AV208" s="430" t="s">
        <v>211</v>
      </c>
    </row>
    <row r="209" spans="2:62" s="429" customFormat="1" x14ac:dyDescent="0.3">
      <c r="B209" s="434"/>
      <c r="D209" s="428" t="s">
        <v>566</v>
      </c>
      <c r="E209" s="430" t="s">
        <v>5</v>
      </c>
      <c r="F209" s="436" t="s">
        <v>3506</v>
      </c>
      <c r="H209" s="435">
        <v>2</v>
      </c>
      <c r="L209" s="434"/>
      <c r="M209" s="433"/>
      <c r="N209" s="432"/>
      <c r="O209" s="432"/>
      <c r="P209" s="432"/>
      <c r="Q209" s="432"/>
      <c r="R209" s="432"/>
      <c r="S209" s="432"/>
      <c r="T209" s="431"/>
      <c r="AQ209" s="430" t="s">
        <v>566</v>
      </c>
      <c r="AR209" s="430" t="s">
        <v>83</v>
      </c>
      <c r="AS209" s="429" t="s">
        <v>83</v>
      </c>
      <c r="AT209" s="429" t="s">
        <v>36</v>
      </c>
      <c r="AU209" s="429" t="s">
        <v>73</v>
      </c>
      <c r="AV209" s="430" t="s">
        <v>211</v>
      </c>
    </row>
    <row r="210" spans="2:62" s="420" customFormat="1" x14ac:dyDescent="0.3">
      <c r="B210" s="425"/>
      <c r="D210" s="428" t="s">
        <v>566</v>
      </c>
      <c r="E210" s="421" t="s">
        <v>5</v>
      </c>
      <c r="F210" s="427" t="s">
        <v>2143</v>
      </c>
      <c r="H210" s="426">
        <v>23</v>
      </c>
      <c r="L210" s="425"/>
      <c r="M210" s="439"/>
      <c r="N210" s="438"/>
      <c r="O210" s="438"/>
      <c r="P210" s="438"/>
      <c r="Q210" s="438"/>
      <c r="R210" s="438"/>
      <c r="S210" s="438"/>
      <c r="T210" s="437"/>
      <c r="AQ210" s="421" t="s">
        <v>566</v>
      </c>
      <c r="AR210" s="421" t="s">
        <v>83</v>
      </c>
      <c r="AS210" s="420" t="s">
        <v>803</v>
      </c>
      <c r="AT210" s="420" t="s">
        <v>36</v>
      </c>
      <c r="AU210" s="420" t="s">
        <v>81</v>
      </c>
      <c r="AV210" s="421" t="s">
        <v>211</v>
      </c>
    </row>
    <row r="211" spans="2:62" s="330" customFormat="1" ht="38.25" customHeight="1" x14ac:dyDescent="0.3">
      <c r="B211" s="215"/>
      <c r="C211" s="214" t="s">
        <v>901</v>
      </c>
      <c r="D211" s="214" t="s">
        <v>466</v>
      </c>
      <c r="E211" s="213" t="s">
        <v>3505</v>
      </c>
      <c r="F211" s="209" t="s">
        <v>3504</v>
      </c>
      <c r="G211" s="212" t="s">
        <v>680</v>
      </c>
      <c r="H211" s="211">
        <v>20</v>
      </c>
      <c r="I211" s="210"/>
      <c r="J211" s="210"/>
      <c r="K211" s="209"/>
      <c r="L211" s="194"/>
      <c r="M211" s="347" t="s">
        <v>5</v>
      </c>
      <c r="N211" s="346" t="s">
        <v>44</v>
      </c>
      <c r="O211" s="344">
        <v>0</v>
      </c>
      <c r="P211" s="344">
        <f>O211*H211</f>
        <v>0</v>
      </c>
      <c r="Q211" s="344">
        <v>0</v>
      </c>
      <c r="R211" s="344">
        <f>Q211*H211</f>
        <v>0</v>
      </c>
      <c r="S211" s="344">
        <v>0</v>
      </c>
      <c r="T211" s="343">
        <f>S211*H211</f>
        <v>0</v>
      </c>
      <c r="AO211" s="200" t="s">
        <v>803</v>
      </c>
      <c r="AQ211" s="200" t="s">
        <v>466</v>
      </c>
      <c r="AR211" s="200" t="s">
        <v>83</v>
      </c>
      <c r="AV211" s="200" t="s">
        <v>211</v>
      </c>
      <c r="BB211" s="204">
        <f>IF(N211="základní",J211,0)</f>
        <v>0</v>
      </c>
      <c r="BC211" s="204">
        <f>IF(N211="snížená",J211,0)</f>
        <v>0</v>
      </c>
      <c r="BD211" s="204">
        <f>IF(N211="zákl. přenesená",J211,0)</f>
        <v>0</v>
      </c>
      <c r="BE211" s="204">
        <f>IF(N211="sníž. přenesená",J211,0)</f>
        <v>0</v>
      </c>
      <c r="BF211" s="204">
        <f>IF(N211="nulová",J211,0)</f>
        <v>0</v>
      </c>
      <c r="BG211" s="200" t="s">
        <v>81</v>
      </c>
      <c r="BH211" s="204">
        <f>ROUND(I211*H211,2)</f>
        <v>0</v>
      </c>
      <c r="BI211" s="200" t="s">
        <v>803</v>
      </c>
      <c r="BJ211" s="200" t="s">
        <v>3503</v>
      </c>
    </row>
    <row r="212" spans="2:62" s="429" customFormat="1" x14ac:dyDescent="0.3">
      <c r="B212" s="434"/>
      <c r="D212" s="428" t="s">
        <v>566</v>
      </c>
      <c r="E212" s="430" t="s">
        <v>5</v>
      </c>
      <c r="F212" s="436" t="s">
        <v>3502</v>
      </c>
      <c r="H212" s="435">
        <v>20</v>
      </c>
      <c r="L212" s="434"/>
      <c r="M212" s="433"/>
      <c r="N212" s="432"/>
      <c r="O212" s="432"/>
      <c r="P212" s="432"/>
      <c r="Q212" s="432"/>
      <c r="R212" s="432"/>
      <c r="S212" s="432"/>
      <c r="T212" s="431"/>
      <c r="AQ212" s="430" t="s">
        <v>566</v>
      </c>
      <c r="AR212" s="430" t="s">
        <v>83</v>
      </c>
      <c r="AS212" s="429" t="s">
        <v>83</v>
      </c>
      <c r="AT212" s="429" t="s">
        <v>36</v>
      </c>
      <c r="AU212" s="429" t="s">
        <v>81</v>
      </c>
      <c r="AV212" s="430" t="s">
        <v>211</v>
      </c>
    </row>
    <row r="213" spans="2:62" s="330" customFormat="1" ht="38.25" customHeight="1" x14ac:dyDescent="0.3">
      <c r="B213" s="215"/>
      <c r="C213" s="214" t="s">
        <v>903</v>
      </c>
      <c r="D213" s="214" t="s">
        <v>466</v>
      </c>
      <c r="E213" s="213" t="s">
        <v>3501</v>
      </c>
      <c r="F213" s="209" t="s">
        <v>3500</v>
      </c>
      <c r="G213" s="212" t="s">
        <v>680</v>
      </c>
      <c r="H213" s="211">
        <v>4</v>
      </c>
      <c r="I213" s="210"/>
      <c r="J213" s="210"/>
      <c r="K213" s="209"/>
      <c r="L213" s="194"/>
      <c r="M213" s="347" t="s">
        <v>5</v>
      </c>
      <c r="N213" s="346" t="s">
        <v>44</v>
      </c>
      <c r="O213" s="344">
        <v>4.9989999999999997</v>
      </c>
      <c r="P213" s="344">
        <f>O213*H213</f>
        <v>19.995999999999999</v>
      </c>
      <c r="Q213" s="344">
        <v>0</v>
      </c>
      <c r="R213" s="344">
        <f>Q213*H213</f>
        <v>0</v>
      </c>
      <c r="S213" s="344">
        <v>0</v>
      </c>
      <c r="T213" s="343">
        <f>S213*H213</f>
        <v>0</v>
      </c>
      <c r="AO213" s="200" t="s">
        <v>803</v>
      </c>
      <c r="AQ213" s="200" t="s">
        <v>466</v>
      </c>
      <c r="AR213" s="200" t="s">
        <v>83</v>
      </c>
      <c r="AV213" s="200" t="s">
        <v>211</v>
      </c>
      <c r="BB213" s="204">
        <f>IF(N213="základní",J213,0)</f>
        <v>0</v>
      </c>
      <c r="BC213" s="204">
        <f>IF(N213="snížená",J213,0)</f>
        <v>0</v>
      </c>
      <c r="BD213" s="204">
        <f>IF(N213="zákl. přenesená",J213,0)</f>
        <v>0</v>
      </c>
      <c r="BE213" s="204">
        <f>IF(N213="sníž. přenesená",J213,0)</f>
        <v>0</v>
      </c>
      <c r="BF213" s="204">
        <f>IF(N213="nulová",J213,0)</f>
        <v>0</v>
      </c>
      <c r="BG213" s="200" t="s">
        <v>81</v>
      </c>
      <c r="BH213" s="204">
        <f>ROUND(I213*H213,2)</f>
        <v>0</v>
      </c>
      <c r="BI213" s="200" t="s">
        <v>803</v>
      </c>
      <c r="BJ213" s="200" t="s">
        <v>3499</v>
      </c>
    </row>
    <row r="214" spans="2:62" s="330" customFormat="1" ht="38.25" customHeight="1" x14ac:dyDescent="0.3">
      <c r="B214" s="215"/>
      <c r="C214" s="214" t="s">
        <v>909</v>
      </c>
      <c r="D214" s="214" t="s">
        <v>466</v>
      </c>
      <c r="E214" s="213" t="s">
        <v>3498</v>
      </c>
      <c r="F214" s="209" t="s">
        <v>3497</v>
      </c>
      <c r="G214" s="212" t="s">
        <v>680</v>
      </c>
      <c r="H214" s="211">
        <v>2</v>
      </c>
      <c r="I214" s="210"/>
      <c r="J214" s="210"/>
      <c r="K214" s="209"/>
      <c r="L214" s="194"/>
      <c r="M214" s="347" t="s">
        <v>5</v>
      </c>
      <c r="N214" s="346" t="s">
        <v>44</v>
      </c>
      <c r="O214" s="344">
        <v>6.2039999999999997</v>
      </c>
      <c r="P214" s="344">
        <f>O214*H214</f>
        <v>12.407999999999999</v>
      </c>
      <c r="Q214" s="344">
        <v>0</v>
      </c>
      <c r="R214" s="344">
        <f>Q214*H214</f>
        <v>0</v>
      </c>
      <c r="S214" s="344">
        <v>0</v>
      </c>
      <c r="T214" s="343">
        <f>S214*H214</f>
        <v>0</v>
      </c>
      <c r="AO214" s="200" t="s">
        <v>803</v>
      </c>
      <c r="AQ214" s="200" t="s">
        <v>466</v>
      </c>
      <c r="AR214" s="200" t="s">
        <v>83</v>
      </c>
      <c r="AV214" s="200" t="s">
        <v>211</v>
      </c>
      <c r="BB214" s="204">
        <f>IF(N214="základní",J214,0)</f>
        <v>0</v>
      </c>
      <c r="BC214" s="204">
        <f>IF(N214="snížená",J214,0)</f>
        <v>0</v>
      </c>
      <c r="BD214" s="204">
        <f>IF(N214="zákl. přenesená",J214,0)</f>
        <v>0</v>
      </c>
      <c r="BE214" s="204">
        <f>IF(N214="sníž. přenesená",J214,0)</f>
        <v>0</v>
      </c>
      <c r="BF214" s="204">
        <f>IF(N214="nulová",J214,0)</f>
        <v>0</v>
      </c>
      <c r="BG214" s="200" t="s">
        <v>81</v>
      </c>
      <c r="BH214" s="204">
        <f>ROUND(I214*H214,2)</f>
        <v>0</v>
      </c>
      <c r="BI214" s="200" t="s">
        <v>803</v>
      </c>
      <c r="BJ214" s="200" t="s">
        <v>3496</v>
      </c>
    </row>
    <row r="215" spans="2:62" s="348" customFormat="1" ht="29.85" customHeight="1" x14ac:dyDescent="0.3">
      <c r="B215" s="356"/>
      <c r="D215" s="350" t="s">
        <v>72</v>
      </c>
      <c r="E215" s="419" t="s">
        <v>448</v>
      </c>
      <c r="F215" s="419" t="s">
        <v>3495</v>
      </c>
      <c r="J215" s="418"/>
      <c r="L215" s="356"/>
      <c r="M215" s="355"/>
      <c r="N215" s="353"/>
      <c r="O215" s="353"/>
      <c r="P215" s="354">
        <f>SUM(P216:P234)</f>
        <v>51.752826999999996</v>
      </c>
      <c r="Q215" s="353"/>
      <c r="R215" s="354">
        <f>SUM(R216:R234)</f>
        <v>3.2000000000000002E-3</v>
      </c>
      <c r="S215" s="353"/>
      <c r="T215" s="352">
        <f>SUM(T216:T234)</f>
        <v>1.5150000000000001</v>
      </c>
      <c r="AO215" s="350" t="s">
        <v>81</v>
      </c>
      <c r="AQ215" s="351" t="s">
        <v>72</v>
      </c>
      <c r="AR215" s="351" t="s">
        <v>81</v>
      </c>
      <c r="AV215" s="350" t="s">
        <v>211</v>
      </c>
      <c r="BH215" s="349">
        <f>SUM(BH216:BH234)</f>
        <v>0</v>
      </c>
    </row>
    <row r="216" spans="2:62" s="330" customFormat="1" ht="16.5" customHeight="1" x14ac:dyDescent="0.3">
      <c r="B216" s="215"/>
      <c r="C216" s="214" t="s">
        <v>913</v>
      </c>
      <c r="D216" s="214" t="s">
        <v>466</v>
      </c>
      <c r="E216" s="213" t="s">
        <v>3494</v>
      </c>
      <c r="F216" s="209" t="s">
        <v>3493</v>
      </c>
      <c r="G216" s="212" t="s">
        <v>794</v>
      </c>
      <c r="H216" s="211">
        <v>0.51200000000000001</v>
      </c>
      <c r="I216" s="210"/>
      <c r="J216" s="210"/>
      <c r="K216" s="209"/>
      <c r="L216" s="194"/>
      <c r="M216" s="347" t="s">
        <v>5</v>
      </c>
      <c r="N216" s="346" t="s">
        <v>44</v>
      </c>
      <c r="O216" s="344">
        <v>6.4359999999999999</v>
      </c>
      <c r="P216" s="344">
        <f>O216*H216</f>
        <v>3.2952319999999999</v>
      </c>
      <c r="Q216" s="344">
        <v>0</v>
      </c>
      <c r="R216" s="344">
        <f>Q216*H216</f>
        <v>0</v>
      </c>
      <c r="S216" s="344">
        <v>2</v>
      </c>
      <c r="T216" s="343">
        <f>S216*H216</f>
        <v>1.024</v>
      </c>
      <c r="AO216" s="200" t="s">
        <v>803</v>
      </c>
      <c r="AQ216" s="200" t="s">
        <v>466</v>
      </c>
      <c r="AR216" s="200" t="s">
        <v>83</v>
      </c>
      <c r="AV216" s="200" t="s">
        <v>211</v>
      </c>
      <c r="BB216" s="204">
        <f>IF(N216="základní",J216,0)</f>
        <v>0</v>
      </c>
      <c r="BC216" s="204">
        <f>IF(N216="snížená",J216,0)</f>
        <v>0</v>
      </c>
      <c r="BD216" s="204">
        <f>IF(N216="zákl. přenesená",J216,0)</f>
        <v>0</v>
      </c>
      <c r="BE216" s="204">
        <f>IF(N216="sníž. přenesená",J216,0)</f>
        <v>0</v>
      </c>
      <c r="BF216" s="204">
        <f>IF(N216="nulová",J216,0)</f>
        <v>0</v>
      </c>
      <c r="BG216" s="200" t="s">
        <v>81</v>
      </c>
      <c r="BH216" s="204">
        <f>ROUND(I216*H216,2)</f>
        <v>0</v>
      </c>
      <c r="BI216" s="200" t="s">
        <v>803</v>
      </c>
      <c r="BJ216" s="200" t="s">
        <v>3492</v>
      </c>
    </row>
    <row r="217" spans="2:62" s="429" customFormat="1" ht="27" x14ac:dyDescent="0.3">
      <c r="B217" s="434"/>
      <c r="D217" s="428" t="s">
        <v>566</v>
      </c>
      <c r="E217" s="430" t="s">
        <v>5</v>
      </c>
      <c r="F217" s="436" t="s">
        <v>3491</v>
      </c>
      <c r="H217" s="435">
        <v>0.51200000000000001</v>
      </c>
      <c r="L217" s="434"/>
      <c r="M217" s="433"/>
      <c r="N217" s="432"/>
      <c r="O217" s="432"/>
      <c r="P217" s="432"/>
      <c r="Q217" s="432"/>
      <c r="R217" s="432"/>
      <c r="S217" s="432"/>
      <c r="T217" s="431"/>
      <c r="AQ217" s="430" t="s">
        <v>566</v>
      </c>
      <c r="AR217" s="430" t="s">
        <v>83</v>
      </c>
      <c r="AS217" s="429" t="s">
        <v>83</v>
      </c>
      <c r="AT217" s="429" t="s">
        <v>36</v>
      </c>
      <c r="AU217" s="429" t="s">
        <v>81</v>
      </c>
      <c r="AV217" s="430" t="s">
        <v>211</v>
      </c>
    </row>
    <row r="218" spans="2:62" s="330" customFormat="1" ht="38.25" customHeight="1" x14ac:dyDescent="0.3">
      <c r="B218" s="215"/>
      <c r="C218" s="214" t="s">
        <v>915</v>
      </c>
      <c r="D218" s="214" t="s">
        <v>466</v>
      </c>
      <c r="E218" s="213" t="s">
        <v>3490</v>
      </c>
      <c r="F218" s="209" t="s">
        <v>3489</v>
      </c>
      <c r="G218" s="212" t="s">
        <v>680</v>
      </c>
      <c r="H218" s="211">
        <v>2</v>
      </c>
      <c r="I218" s="210"/>
      <c r="J218" s="210"/>
      <c r="K218" s="209"/>
      <c r="L218" s="194"/>
      <c r="M218" s="347" t="s">
        <v>5</v>
      </c>
      <c r="N218" s="346" t="s">
        <v>44</v>
      </c>
      <c r="O218" s="344">
        <v>0.81299999999999994</v>
      </c>
      <c r="P218" s="344">
        <f>O218*H218</f>
        <v>1.6259999999999999</v>
      </c>
      <c r="Q218" s="344">
        <v>0</v>
      </c>
      <c r="R218" s="344">
        <f>Q218*H218</f>
        <v>0</v>
      </c>
      <c r="S218" s="344">
        <v>0.13800000000000001</v>
      </c>
      <c r="T218" s="343">
        <f>S218*H218</f>
        <v>0.27600000000000002</v>
      </c>
      <c r="AO218" s="200" t="s">
        <v>803</v>
      </c>
      <c r="AQ218" s="200" t="s">
        <v>466</v>
      </c>
      <c r="AR218" s="200" t="s">
        <v>83</v>
      </c>
      <c r="AV218" s="200" t="s">
        <v>211</v>
      </c>
      <c r="BB218" s="204">
        <f>IF(N218="základní",J218,0)</f>
        <v>0</v>
      </c>
      <c r="BC218" s="204">
        <f>IF(N218="snížená",J218,0)</f>
        <v>0</v>
      </c>
      <c r="BD218" s="204">
        <f>IF(N218="zákl. přenesená",J218,0)</f>
        <v>0</v>
      </c>
      <c r="BE218" s="204">
        <f>IF(N218="sníž. přenesená",J218,0)</f>
        <v>0</v>
      </c>
      <c r="BF218" s="204">
        <f>IF(N218="nulová",J218,0)</f>
        <v>0</v>
      </c>
      <c r="BG218" s="200" t="s">
        <v>81</v>
      </c>
      <c r="BH218" s="204">
        <f>ROUND(I218*H218,2)</f>
        <v>0</v>
      </c>
      <c r="BI218" s="200" t="s">
        <v>803</v>
      </c>
      <c r="BJ218" s="200" t="s">
        <v>3488</v>
      </c>
    </row>
    <row r="219" spans="2:62" s="429" customFormat="1" x14ac:dyDescent="0.3">
      <c r="B219" s="434"/>
      <c r="D219" s="428" t="s">
        <v>566</v>
      </c>
      <c r="E219" s="430" t="s">
        <v>5</v>
      </c>
      <c r="F219" s="436" t="s">
        <v>3487</v>
      </c>
      <c r="H219" s="435">
        <v>1</v>
      </c>
      <c r="L219" s="434"/>
      <c r="M219" s="433"/>
      <c r="N219" s="432"/>
      <c r="O219" s="432"/>
      <c r="P219" s="432"/>
      <c r="Q219" s="432"/>
      <c r="R219" s="432"/>
      <c r="S219" s="432"/>
      <c r="T219" s="431"/>
      <c r="AQ219" s="430" t="s">
        <v>566</v>
      </c>
      <c r="AR219" s="430" t="s">
        <v>83</v>
      </c>
      <c r="AS219" s="429" t="s">
        <v>83</v>
      </c>
      <c r="AT219" s="429" t="s">
        <v>36</v>
      </c>
      <c r="AU219" s="429" t="s">
        <v>73</v>
      </c>
      <c r="AV219" s="430" t="s">
        <v>211</v>
      </c>
    </row>
    <row r="220" spans="2:62" s="429" customFormat="1" x14ac:dyDescent="0.3">
      <c r="B220" s="434"/>
      <c r="D220" s="428" t="s">
        <v>566</v>
      </c>
      <c r="E220" s="430" t="s">
        <v>5</v>
      </c>
      <c r="F220" s="436" t="s">
        <v>3486</v>
      </c>
      <c r="H220" s="435">
        <v>1</v>
      </c>
      <c r="L220" s="434"/>
      <c r="M220" s="433"/>
      <c r="N220" s="432"/>
      <c r="O220" s="432"/>
      <c r="P220" s="432"/>
      <c r="Q220" s="432"/>
      <c r="R220" s="432"/>
      <c r="S220" s="432"/>
      <c r="T220" s="431"/>
      <c r="AQ220" s="430" t="s">
        <v>566</v>
      </c>
      <c r="AR220" s="430" t="s">
        <v>83</v>
      </c>
      <c r="AS220" s="429" t="s">
        <v>83</v>
      </c>
      <c r="AT220" s="429" t="s">
        <v>36</v>
      </c>
      <c r="AU220" s="429" t="s">
        <v>73</v>
      </c>
      <c r="AV220" s="430" t="s">
        <v>211</v>
      </c>
    </row>
    <row r="221" spans="2:62" s="420" customFormat="1" x14ac:dyDescent="0.3">
      <c r="B221" s="425"/>
      <c r="D221" s="428" t="s">
        <v>566</v>
      </c>
      <c r="E221" s="421" t="s">
        <v>5</v>
      </c>
      <c r="F221" s="427" t="s">
        <v>2143</v>
      </c>
      <c r="H221" s="426">
        <v>2</v>
      </c>
      <c r="L221" s="425"/>
      <c r="M221" s="439"/>
      <c r="N221" s="438"/>
      <c r="O221" s="438"/>
      <c r="P221" s="438"/>
      <c r="Q221" s="438"/>
      <c r="R221" s="438"/>
      <c r="S221" s="438"/>
      <c r="T221" s="437"/>
      <c r="AQ221" s="421" t="s">
        <v>566</v>
      </c>
      <c r="AR221" s="421" t="s">
        <v>83</v>
      </c>
      <c r="AS221" s="420" t="s">
        <v>803</v>
      </c>
      <c r="AT221" s="420" t="s">
        <v>36</v>
      </c>
      <c r="AU221" s="420" t="s">
        <v>81</v>
      </c>
      <c r="AV221" s="421" t="s">
        <v>211</v>
      </c>
    </row>
    <row r="222" spans="2:62" s="330" customFormat="1" ht="25.5" customHeight="1" x14ac:dyDescent="0.3">
      <c r="B222" s="215"/>
      <c r="C222" s="214" t="s">
        <v>889</v>
      </c>
      <c r="D222" s="214" t="s">
        <v>466</v>
      </c>
      <c r="E222" s="213" t="s">
        <v>3485</v>
      </c>
      <c r="F222" s="209" t="s">
        <v>3484</v>
      </c>
      <c r="G222" s="212" t="s">
        <v>680</v>
      </c>
      <c r="H222" s="211">
        <v>9</v>
      </c>
      <c r="I222" s="210"/>
      <c r="J222" s="210"/>
      <c r="K222" s="209"/>
      <c r="L222" s="194"/>
      <c r="M222" s="347" t="s">
        <v>5</v>
      </c>
      <c r="N222" s="346" t="s">
        <v>44</v>
      </c>
      <c r="O222" s="344">
        <v>0.54200000000000004</v>
      </c>
      <c r="P222" s="344">
        <f>O222*H222</f>
        <v>4.8780000000000001</v>
      </c>
      <c r="Q222" s="344">
        <v>0</v>
      </c>
      <c r="R222" s="344">
        <f>Q222*H222</f>
        <v>0</v>
      </c>
      <c r="S222" s="344">
        <v>1.4999999999999999E-2</v>
      </c>
      <c r="T222" s="343">
        <f>S222*H222</f>
        <v>0.13500000000000001</v>
      </c>
      <c r="AO222" s="200" t="s">
        <v>803</v>
      </c>
      <c r="AQ222" s="200" t="s">
        <v>466</v>
      </c>
      <c r="AR222" s="200" t="s">
        <v>83</v>
      </c>
      <c r="AV222" s="200" t="s">
        <v>211</v>
      </c>
      <c r="BB222" s="204">
        <f>IF(N222="základní",J222,0)</f>
        <v>0</v>
      </c>
      <c r="BC222" s="204">
        <f>IF(N222="snížená",J222,0)</f>
        <v>0</v>
      </c>
      <c r="BD222" s="204">
        <f>IF(N222="zákl. přenesená",J222,0)</f>
        <v>0</v>
      </c>
      <c r="BE222" s="204">
        <f>IF(N222="sníž. přenesená",J222,0)</f>
        <v>0</v>
      </c>
      <c r="BF222" s="204">
        <f>IF(N222="nulová",J222,0)</f>
        <v>0</v>
      </c>
      <c r="BG222" s="200" t="s">
        <v>81</v>
      </c>
      <c r="BH222" s="204">
        <f>ROUND(I222*H222,2)</f>
        <v>0</v>
      </c>
      <c r="BI222" s="200" t="s">
        <v>803</v>
      </c>
      <c r="BJ222" s="200" t="s">
        <v>3483</v>
      </c>
    </row>
    <row r="223" spans="2:62" s="429" customFormat="1" x14ac:dyDescent="0.3">
      <c r="B223" s="434"/>
      <c r="D223" s="428" t="s">
        <v>566</v>
      </c>
      <c r="E223" s="430" t="s">
        <v>5</v>
      </c>
      <c r="F223" s="436" t="s">
        <v>3482</v>
      </c>
      <c r="H223" s="435">
        <v>9</v>
      </c>
      <c r="L223" s="434"/>
      <c r="M223" s="433"/>
      <c r="N223" s="432"/>
      <c r="O223" s="432"/>
      <c r="P223" s="432"/>
      <c r="Q223" s="432"/>
      <c r="R223" s="432"/>
      <c r="S223" s="432"/>
      <c r="T223" s="431"/>
      <c r="AQ223" s="430" t="s">
        <v>566</v>
      </c>
      <c r="AR223" s="430" t="s">
        <v>83</v>
      </c>
      <c r="AS223" s="429" t="s">
        <v>83</v>
      </c>
      <c r="AT223" s="429" t="s">
        <v>36</v>
      </c>
      <c r="AU223" s="429" t="s">
        <v>81</v>
      </c>
      <c r="AV223" s="430" t="s">
        <v>211</v>
      </c>
    </row>
    <row r="224" spans="2:62" s="330" customFormat="1" ht="25.5" customHeight="1" x14ac:dyDescent="0.3">
      <c r="B224" s="215"/>
      <c r="C224" s="214" t="s">
        <v>887</v>
      </c>
      <c r="D224" s="214" t="s">
        <v>466</v>
      </c>
      <c r="E224" s="213" t="s">
        <v>3481</v>
      </c>
      <c r="F224" s="209" t="s">
        <v>3480</v>
      </c>
      <c r="G224" s="212" t="s">
        <v>469</v>
      </c>
      <c r="H224" s="211">
        <v>80</v>
      </c>
      <c r="I224" s="210"/>
      <c r="J224" s="210"/>
      <c r="K224" s="209"/>
      <c r="L224" s="194"/>
      <c r="M224" s="347" t="s">
        <v>5</v>
      </c>
      <c r="N224" s="346" t="s">
        <v>44</v>
      </c>
      <c r="O224" s="344">
        <v>0.48</v>
      </c>
      <c r="P224" s="344">
        <f>O224*H224</f>
        <v>38.4</v>
      </c>
      <c r="Q224" s="344">
        <v>4.0000000000000003E-5</v>
      </c>
      <c r="R224" s="344">
        <f>Q224*H224</f>
        <v>3.2000000000000002E-3</v>
      </c>
      <c r="S224" s="344">
        <v>1E-3</v>
      </c>
      <c r="T224" s="343">
        <f>S224*H224</f>
        <v>0.08</v>
      </c>
      <c r="AO224" s="200" t="s">
        <v>803</v>
      </c>
      <c r="AQ224" s="200" t="s">
        <v>466</v>
      </c>
      <c r="AR224" s="200" t="s">
        <v>83</v>
      </c>
      <c r="AV224" s="200" t="s">
        <v>211</v>
      </c>
      <c r="BB224" s="204">
        <f>IF(N224="základní",J224,0)</f>
        <v>0</v>
      </c>
      <c r="BC224" s="204">
        <f>IF(N224="snížená",J224,0)</f>
        <v>0</v>
      </c>
      <c r="BD224" s="204">
        <f>IF(N224="zákl. přenesená",J224,0)</f>
        <v>0</v>
      </c>
      <c r="BE224" s="204">
        <f>IF(N224="sníž. přenesená",J224,0)</f>
        <v>0</v>
      </c>
      <c r="BF224" s="204">
        <f>IF(N224="nulová",J224,0)</f>
        <v>0</v>
      </c>
      <c r="BG224" s="200" t="s">
        <v>81</v>
      </c>
      <c r="BH224" s="204">
        <f>ROUND(I224*H224,2)</f>
        <v>0</v>
      </c>
      <c r="BI224" s="200" t="s">
        <v>803</v>
      </c>
      <c r="BJ224" s="200" t="s">
        <v>3479</v>
      </c>
    </row>
    <row r="225" spans="2:62" s="429" customFormat="1" ht="27" x14ac:dyDescent="0.3">
      <c r="B225" s="434"/>
      <c r="D225" s="428" t="s">
        <v>566</v>
      </c>
      <c r="E225" s="430" t="s">
        <v>5</v>
      </c>
      <c r="F225" s="436" t="s">
        <v>3478</v>
      </c>
      <c r="H225" s="435">
        <v>80</v>
      </c>
      <c r="L225" s="434"/>
      <c r="M225" s="433"/>
      <c r="N225" s="432"/>
      <c r="O225" s="432"/>
      <c r="P225" s="432"/>
      <c r="Q225" s="432"/>
      <c r="R225" s="432"/>
      <c r="S225" s="432"/>
      <c r="T225" s="431"/>
      <c r="AQ225" s="430" t="s">
        <v>566</v>
      </c>
      <c r="AR225" s="430" t="s">
        <v>83</v>
      </c>
      <c r="AS225" s="429" t="s">
        <v>83</v>
      </c>
      <c r="AT225" s="429" t="s">
        <v>36</v>
      </c>
      <c r="AU225" s="429" t="s">
        <v>81</v>
      </c>
      <c r="AV225" s="430" t="s">
        <v>211</v>
      </c>
    </row>
    <row r="226" spans="2:62" s="330" customFormat="1" ht="25.5" customHeight="1" x14ac:dyDescent="0.3">
      <c r="B226" s="215"/>
      <c r="C226" s="214" t="s">
        <v>907</v>
      </c>
      <c r="D226" s="214" t="s">
        <v>466</v>
      </c>
      <c r="E226" s="213" t="s">
        <v>3477</v>
      </c>
      <c r="F226" s="209" t="s">
        <v>3476</v>
      </c>
      <c r="G226" s="212" t="s">
        <v>236</v>
      </c>
      <c r="H226" s="211">
        <v>2.1549999999999998</v>
      </c>
      <c r="I226" s="210"/>
      <c r="J226" s="210"/>
      <c r="K226" s="209"/>
      <c r="L226" s="194"/>
      <c r="M226" s="347" t="s">
        <v>5</v>
      </c>
      <c r="N226" s="346" t="s">
        <v>44</v>
      </c>
      <c r="O226" s="344">
        <v>1.47</v>
      </c>
      <c r="P226" s="344">
        <f>O226*H226</f>
        <v>3.1678499999999996</v>
      </c>
      <c r="Q226" s="344">
        <v>0</v>
      </c>
      <c r="R226" s="344">
        <f>Q226*H226</f>
        <v>0</v>
      </c>
      <c r="S226" s="344">
        <v>0</v>
      </c>
      <c r="T226" s="343">
        <f>S226*H226</f>
        <v>0</v>
      </c>
      <c r="AO226" s="200" t="s">
        <v>803</v>
      </c>
      <c r="AQ226" s="200" t="s">
        <v>466</v>
      </c>
      <c r="AR226" s="200" t="s">
        <v>83</v>
      </c>
      <c r="AV226" s="200" t="s">
        <v>211</v>
      </c>
      <c r="BB226" s="204">
        <f>IF(N226="základní",J226,0)</f>
        <v>0</v>
      </c>
      <c r="BC226" s="204">
        <f>IF(N226="snížená",J226,0)</f>
        <v>0</v>
      </c>
      <c r="BD226" s="204">
        <f>IF(N226="zákl. přenesená",J226,0)</f>
        <v>0</v>
      </c>
      <c r="BE226" s="204">
        <f>IF(N226="sníž. přenesená",J226,0)</f>
        <v>0</v>
      </c>
      <c r="BF226" s="204">
        <f>IF(N226="nulová",J226,0)</f>
        <v>0</v>
      </c>
      <c r="BG226" s="200" t="s">
        <v>81</v>
      </c>
      <c r="BH226" s="204">
        <f>ROUND(I226*H226,2)</f>
        <v>0</v>
      </c>
      <c r="BI226" s="200" t="s">
        <v>803</v>
      </c>
      <c r="BJ226" s="200" t="s">
        <v>3475</v>
      </c>
    </row>
    <row r="227" spans="2:62" s="429" customFormat="1" x14ac:dyDescent="0.3">
      <c r="B227" s="434"/>
      <c r="D227" s="428" t="s">
        <v>566</v>
      </c>
      <c r="E227" s="430" t="s">
        <v>5</v>
      </c>
      <c r="F227" s="436" t="s">
        <v>3472</v>
      </c>
      <c r="H227" s="435">
        <v>2.1549999999999998</v>
      </c>
      <c r="L227" s="434"/>
      <c r="M227" s="433"/>
      <c r="N227" s="432"/>
      <c r="O227" s="432"/>
      <c r="P227" s="432"/>
      <c r="Q227" s="432"/>
      <c r="R227" s="432"/>
      <c r="S227" s="432"/>
      <c r="T227" s="431"/>
      <c r="AQ227" s="430" t="s">
        <v>566</v>
      </c>
      <c r="AR227" s="430" t="s">
        <v>83</v>
      </c>
      <c r="AS227" s="429" t="s">
        <v>83</v>
      </c>
      <c r="AT227" s="429" t="s">
        <v>36</v>
      </c>
      <c r="AU227" s="429" t="s">
        <v>81</v>
      </c>
      <c r="AV227" s="430" t="s">
        <v>211</v>
      </c>
    </row>
    <row r="228" spans="2:62" s="330" customFormat="1" ht="25.5" customHeight="1" x14ac:dyDescent="0.3">
      <c r="B228" s="215"/>
      <c r="C228" s="214" t="s">
        <v>917</v>
      </c>
      <c r="D228" s="214" t="s">
        <v>466</v>
      </c>
      <c r="E228" s="213" t="s">
        <v>2195</v>
      </c>
      <c r="F228" s="209" t="s">
        <v>3474</v>
      </c>
      <c r="G228" s="212" t="s">
        <v>236</v>
      </c>
      <c r="H228" s="211">
        <v>2.1549999999999998</v>
      </c>
      <c r="I228" s="210"/>
      <c r="J228" s="210"/>
      <c r="K228" s="209"/>
      <c r="L228" s="194"/>
      <c r="M228" s="347" t="s">
        <v>5</v>
      </c>
      <c r="N228" s="346" t="s">
        <v>44</v>
      </c>
      <c r="O228" s="344">
        <v>0.125</v>
      </c>
      <c r="P228" s="344">
        <f>O228*H228</f>
        <v>0.26937499999999998</v>
      </c>
      <c r="Q228" s="344">
        <v>0</v>
      </c>
      <c r="R228" s="344">
        <f>Q228*H228</f>
        <v>0</v>
      </c>
      <c r="S228" s="344">
        <v>0</v>
      </c>
      <c r="T228" s="343">
        <f>S228*H228</f>
        <v>0</v>
      </c>
      <c r="AO228" s="200" t="s">
        <v>803</v>
      </c>
      <c r="AQ228" s="200" t="s">
        <v>466</v>
      </c>
      <c r="AR228" s="200" t="s">
        <v>83</v>
      </c>
      <c r="AV228" s="200" t="s">
        <v>211</v>
      </c>
      <c r="BB228" s="204">
        <f>IF(N228="základní",J228,0)</f>
        <v>0</v>
      </c>
      <c r="BC228" s="204">
        <f>IF(N228="snížená",J228,0)</f>
        <v>0</v>
      </c>
      <c r="BD228" s="204">
        <f>IF(N228="zákl. přenesená",J228,0)</f>
        <v>0</v>
      </c>
      <c r="BE228" s="204">
        <f>IF(N228="sníž. přenesená",J228,0)</f>
        <v>0</v>
      </c>
      <c r="BF228" s="204">
        <f>IF(N228="nulová",J228,0)</f>
        <v>0</v>
      </c>
      <c r="BG228" s="200" t="s">
        <v>81</v>
      </c>
      <c r="BH228" s="204">
        <f>ROUND(I228*H228,2)</f>
        <v>0</v>
      </c>
      <c r="BI228" s="200" t="s">
        <v>803</v>
      </c>
      <c r="BJ228" s="200" t="s">
        <v>3473</v>
      </c>
    </row>
    <row r="229" spans="2:62" s="429" customFormat="1" x14ac:dyDescent="0.3">
      <c r="B229" s="434"/>
      <c r="D229" s="428" t="s">
        <v>566</v>
      </c>
      <c r="E229" s="430" t="s">
        <v>5</v>
      </c>
      <c r="F229" s="436" t="s">
        <v>3472</v>
      </c>
      <c r="H229" s="435">
        <v>2.1549999999999998</v>
      </c>
      <c r="L229" s="434"/>
      <c r="M229" s="433"/>
      <c r="N229" s="432"/>
      <c r="O229" s="432"/>
      <c r="P229" s="432"/>
      <c r="Q229" s="432"/>
      <c r="R229" s="432"/>
      <c r="S229" s="432"/>
      <c r="T229" s="431"/>
      <c r="AQ229" s="430" t="s">
        <v>566</v>
      </c>
      <c r="AR229" s="430" t="s">
        <v>83</v>
      </c>
      <c r="AS229" s="429" t="s">
        <v>83</v>
      </c>
      <c r="AT229" s="429" t="s">
        <v>36</v>
      </c>
      <c r="AU229" s="429" t="s">
        <v>81</v>
      </c>
      <c r="AV229" s="430" t="s">
        <v>211</v>
      </c>
    </row>
    <row r="230" spans="2:62" s="330" customFormat="1" ht="25.5" customHeight="1" x14ac:dyDescent="0.3">
      <c r="B230" s="215"/>
      <c r="C230" s="214" t="s">
        <v>921</v>
      </c>
      <c r="D230" s="214" t="s">
        <v>466</v>
      </c>
      <c r="E230" s="213" t="s">
        <v>2192</v>
      </c>
      <c r="F230" s="209" t="s">
        <v>3471</v>
      </c>
      <c r="G230" s="212" t="s">
        <v>236</v>
      </c>
      <c r="H230" s="211">
        <v>19.395</v>
      </c>
      <c r="I230" s="210"/>
      <c r="J230" s="210"/>
      <c r="K230" s="209"/>
      <c r="L230" s="194"/>
      <c r="M230" s="347" t="s">
        <v>5</v>
      </c>
      <c r="N230" s="346" t="s">
        <v>44</v>
      </c>
      <c r="O230" s="344">
        <v>6.0000000000000001E-3</v>
      </c>
      <c r="P230" s="344">
        <f>O230*H230</f>
        <v>0.11637</v>
      </c>
      <c r="Q230" s="344">
        <v>0</v>
      </c>
      <c r="R230" s="344">
        <f>Q230*H230</f>
        <v>0</v>
      </c>
      <c r="S230" s="344">
        <v>0</v>
      </c>
      <c r="T230" s="343">
        <f>S230*H230</f>
        <v>0</v>
      </c>
      <c r="AO230" s="200" t="s">
        <v>803</v>
      </c>
      <c r="AQ230" s="200" t="s">
        <v>466</v>
      </c>
      <c r="AR230" s="200" t="s">
        <v>83</v>
      </c>
      <c r="AV230" s="200" t="s">
        <v>211</v>
      </c>
      <c r="BB230" s="204">
        <f>IF(N230="základní",J230,0)</f>
        <v>0</v>
      </c>
      <c r="BC230" s="204">
        <f>IF(N230="snížená",J230,0)</f>
        <v>0</v>
      </c>
      <c r="BD230" s="204">
        <f>IF(N230="zákl. přenesená",J230,0)</f>
        <v>0</v>
      </c>
      <c r="BE230" s="204">
        <f>IF(N230="sníž. přenesená",J230,0)</f>
        <v>0</v>
      </c>
      <c r="BF230" s="204">
        <f>IF(N230="nulová",J230,0)</f>
        <v>0</v>
      </c>
      <c r="BG230" s="200" t="s">
        <v>81</v>
      </c>
      <c r="BH230" s="204">
        <f>ROUND(I230*H230,2)</f>
        <v>0</v>
      </c>
      <c r="BI230" s="200" t="s">
        <v>803</v>
      </c>
      <c r="BJ230" s="200" t="s">
        <v>3470</v>
      </c>
    </row>
    <row r="231" spans="2:62" s="429" customFormat="1" x14ac:dyDescent="0.3">
      <c r="B231" s="434"/>
      <c r="D231" s="428" t="s">
        <v>566</v>
      </c>
      <c r="E231" s="430" t="s">
        <v>5</v>
      </c>
      <c r="F231" s="436" t="s">
        <v>3469</v>
      </c>
      <c r="H231" s="435">
        <v>19.395</v>
      </c>
      <c r="L231" s="434"/>
      <c r="M231" s="433"/>
      <c r="N231" s="432"/>
      <c r="O231" s="432"/>
      <c r="P231" s="432"/>
      <c r="Q231" s="432"/>
      <c r="R231" s="432"/>
      <c r="S231" s="432"/>
      <c r="T231" s="431"/>
      <c r="AQ231" s="430" t="s">
        <v>566</v>
      </c>
      <c r="AR231" s="430" t="s">
        <v>83</v>
      </c>
      <c r="AS231" s="429" t="s">
        <v>83</v>
      </c>
      <c r="AT231" s="429" t="s">
        <v>36</v>
      </c>
      <c r="AU231" s="429" t="s">
        <v>81</v>
      </c>
      <c r="AV231" s="430" t="s">
        <v>211</v>
      </c>
    </row>
    <row r="232" spans="2:62" s="330" customFormat="1" ht="25.5" customHeight="1" x14ac:dyDescent="0.3">
      <c r="B232" s="215"/>
      <c r="C232" s="214" t="s">
        <v>1090</v>
      </c>
      <c r="D232" s="214" t="s">
        <v>466</v>
      </c>
      <c r="E232" s="213" t="s">
        <v>3468</v>
      </c>
      <c r="F232" s="209" t="s">
        <v>3467</v>
      </c>
      <c r="G232" s="212" t="s">
        <v>236</v>
      </c>
      <c r="H232" s="211">
        <v>1.024</v>
      </c>
      <c r="I232" s="210"/>
      <c r="J232" s="210"/>
      <c r="K232" s="209"/>
      <c r="L232" s="194"/>
      <c r="M232" s="347" t="s">
        <v>5</v>
      </c>
      <c r="N232" s="346" t="s">
        <v>44</v>
      </c>
      <c r="O232" s="344">
        <v>0</v>
      </c>
      <c r="P232" s="344">
        <f>O232*H232</f>
        <v>0</v>
      </c>
      <c r="Q232" s="344">
        <v>0</v>
      </c>
      <c r="R232" s="344">
        <f>Q232*H232</f>
        <v>0</v>
      </c>
      <c r="S232" s="344">
        <v>0</v>
      </c>
      <c r="T232" s="343">
        <f>S232*H232</f>
        <v>0</v>
      </c>
      <c r="AO232" s="200" t="s">
        <v>803</v>
      </c>
      <c r="AQ232" s="200" t="s">
        <v>466</v>
      </c>
      <c r="AR232" s="200" t="s">
        <v>83</v>
      </c>
      <c r="AV232" s="200" t="s">
        <v>211</v>
      </c>
      <c r="BB232" s="204">
        <f>IF(N232="základní",J232,0)</f>
        <v>0</v>
      </c>
      <c r="BC232" s="204">
        <f>IF(N232="snížená",J232,0)</f>
        <v>0</v>
      </c>
      <c r="BD232" s="204">
        <f>IF(N232="zákl. přenesená",J232,0)</f>
        <v>0</v>
      </c>
      <c r="BE232" s="204">
        <f>IF(N232="sníž. přenesená",J232,0)</f>
        <v>0</v>
      </c>
      <c r="BF232" s="204">
        <f>IF(N232="nulová",J232,0)</f>
        <v>0</v>
      </c>
      <c r="BG232" s="200" t="s">
        <v>81</v>
      </c>
      <c r="BH232" s="204">
        <f>ROUND(I232*H232,2)</f>
        <v>0</v>
      </c>
      <c r="BI232" s="200" t="s">
        <v>803</v>
      </c>
      <c r="BJ232" s="200" t="s">
        <v>3466</v>
      </c>
    </row>
    <row r="233" spans="2:62" s="330" customFormat="1" ht="25.5" customHeight="1" x14ac:dyDescent="0.3">
      <c r="B233" s="215"/>
      <c r="C233" s="214" t="s">
        <v>224</v>
      </c>
      <c r="D233" s="214" t="s">
        <v>466</v>
      </c>
      <c r="E233" s="213" t="s">
        <v>3465</v>
      </c>
      <c r="F233" s="209" t="s">
        <v>3464</v>
      </c>
      <c r="G233" s="212" t="s">
        <v>236</v>
      </c>
      <c r="H233" s="211">
        <v>0.49099999999999999</v>
      </c>
      <c r="I233" s="210"/>
      <c r="J233" s="210"/>
      <c r="K233" s="209"/>
      <c r="L233" s="194"/>
      <c r="M233" s="347" t="s">
        <v>5</v>
      </c>
      <c r="N233" s="346" t="s">
        <v>44</v>
      </c>
      <c r="O233" s="344">
        <v>0</v>
      </c>
      <c r="P233" s="344">
        <f>O233*H233</f>
        <v>0</v>
      </c>
      <c r="Q233" s="344">
        <v>0</v>
      </c>
      <c r="R233" s="344">
        <f>Q233*H233</f>
        <v>0</v>
      </c>
      <c r="S233" s="344">
        <v>0</v>
      </c>
      <c r="T233" s="343">
        <f>S233*H233</f>
        <v>0</v>
      </c>
      <c r="AO233" s="200" t="s">
        <v>803</v>
      </c>
      <c r="AQ233" s="200" t="s">
        <v>466</v>
      </c>
      <c r="AR233" s="200" t="s">
        <v>83</v>
      </c>
      <c r="AV233" s="200" t="s">
        <v>211</v>
      </c>
      <c r="BB233" s="204">
        <f>IF(N233="základní",J233,0)</f>
        <v>0</v>
      </c>
      <c r="BC233" s="204">
        <f>IF(N233="snížená",J233,0)</f>
        <v>0</v>
      </c>
      <c r="BD233" s="204">
        <f>IF(N233="zákl. přenesená",J233,0)</f>
        <v>0</v>
      </c>
      <c r="BE233" s="204">
        <f>IF(N233="sníž. přenesená",J233,0)</f>
        <v>0</v>
      </c>
      <c r="BF233" s="204">
        <f>IF(N233="nulová",J233,0)</f>
        <v>0</v>
      </c>
      <c r="BG233" s="200" t="s">
        <v>81</v>
      </c>
      <c r="BH233" s="204">
        <f>ROUND(I233*H233,2)</f>
        <v>0</v>
      </c>
      <c r="BI233" s="200" t="s">
        <v>803</v>
      </c>
      <c r="BJ233" s="200" t="s">
        <v>3463</v>
      </c>
    </row>
    <row r="234" spans="2:62" s="429" customFormat="1" x14ac:dyDescent="0.3">
      <c r="B234" s="434"/>
      <c r="D234" s="428" t="s">
        <v>566</v>
      </c>
      <c r="E234" s="430" t="s">
        <v>5</v>
      </c>
      <c r="F234" s="436" t="s">
        <v>3462</v>
      </c>
      <c r="H234" s="435">
        <v>0.49099999999999999</v>
      </c>
      <c r="L234" s="434"/>
      <c r="M234" s="433"/>
      <c r="N234" s="432"/>
      <c r="O234" s="432"/>
      <c r="P234" s="432"/>
      <c r="Q234" s="432"/>
      <c r="R234" s="432"/>
      <c r="S234" s="432"/>
      <c r="T234" s="431"/>
      <c r="AQ234" s="430" t="s">
        <v>566</v>
      </c>
      <c r="AR234" s="430" t="s">
        <v>83</v>
      </c>
      <c r="AS234" s="429" t="s">
        <v>83</v>
      </c>
      <c r="AT234" s="429" t="s">
        <v>36</v>
      </c>
      <c r="AU234" s="429" t="s">
        <v>81</v>
      </c>
      <c r="AV234" s="430" t="s">
        <v>211</v>
      </c>
    </row>
    <row r="235" spans="2:62" s="348" customFormat="1" ht="29.85" customHeight="1" x14ac:dyDescent="0.3">
      <c r="B235" s="356"/>
      <c r="D235" s="350" t="s">
        <v>72</v>
      </c>
      <c r="E235" s="419" t="s">
        <v>460</v>
      </c>
      <c r="F235" s="419" t="s">
        <v>2184</v>
      </c>
      <c r="J235" s="418"/>
      <c r="L235" s="356"/>
      <c r="M235" s="355"/>
      <c r="N235" s="353"/>
      <c r="O235" s="353"/>
      <c r="P235" s="354">
        <f>P236</f>
        <v>30.289193000000001</v>
      </c>
      <c r="Q235" s="353"/>
      <c r="R235" s="354">
        <f>R236</f>
        <v>0</v>
      </c>
      <c r="S235" s="353"/>
      <c r="T235" s="352">
        <f>T236</f>
        <v>0</v>
      </c>
      <c r="AO235" s="350" t="s">
        <v>81</v>
      </c>
      <c r="AQ235" s="351" t="s">
        <v>72</v>
      </c>
      <c r="AR235" s="351" t="s">
        <v>81</v>
      </c>
      <c r="AV235" s="350" t="s">
        <v>211</v>
      </c>
      <c r="BH235" s="349">
        <f>BH236</f>
        <v>0</v>
      </c>
    </row>
    <row r="236" spans="2:62" s="330" customFormat="1" ht="38.25" customHeight="1" x14ac:dyDescent="0.3">
      <c r="B236" s="215"/>
      <c r="C236" s="214" t="s">
        <v>228</v>
      </c>
      <c r="D236" s="214" t="s">
        <v>466</v>
      </c>
      <c r="E236" s="213" t="s">
        <v>3461</v>
      </c>
      <c r="F236" s="209" t="s">
        <v>3460</v>
      </c>
      <c r="G236" s="212" t="s">
        <v>236</v>
      </c>
      <c r="H236" s="211">
        <v>13.837</v>
      </c>
      <c r="I236" s="210"/>
      <c r="J236" s="210"/>
      <c r="K236" s="209"/>
      <c r="L236" s="194"/>
      <c r="M236" s="347" t="s">
        <v>5</v>
      </c>
      <c r="N236" s="346" t="s">
        <v>44</v>
      </c>
      <c r="O236" s="344">
        <v>2.1890000000000001</v>
      </c>
      <c r="P236" s="344">
        <f>O236*H236</f>
        <v>30.289193000000001</v>
      </c>
      <c r="Q236" s="344">
        <v>0</v>
      </c>
      <c r="R236" s="344">
        <f>Q236*H236</f>
        <v>0</v>
      </c>
      <c r="S236" s="344">
        <v>0</v>
      </c>
      <c r="T236" s="343">
        <f>S236*H236</f>
        <v>0</v>
      </c>
      <c r="AO236" s="200" t="s">
        <v>803</v>
      </c>
      <c r="AQ236" s="200" t="s">
        <v>466</v>
      </c>
      <c r="AR236" s="200" t="s">
        <v>83</v>
      </c>
      <c r="AV236" s="200" t="s">
        <v>211</v>
      </c>
      <c r="BB236" s="204">
        <f>IF(N236="základní",J236,0)</f>
        <v>0</v>
      </c>
      <c r="BC236" s="204">
        <f>IF(N236="snížená",J236,0)</f>
        <v>0</v>
      </c>
      <c r="BD236" s="204">
        <f>IF(N236="zákl. přenesená",J236,0)</f>
        <v>0</v>
      </c>
      <c r="BE236" s="204">
        <f>IF(N236="sníž. přenesená",J236,0)</f>
        <v>0</v>
      </c>
      <c r="BF236" s="204">
        <f>IF(N236="nulová",J236,0)</f>
        <v>0</v>
      </c>
      <c r="BG236" s="200" t="s">
        <v>81</v>
      </c>
      <c r="BH236" s="204">
        <f>ROUND(I236*H236,2)</f>
        <v>0</v>
      </c>
      <c r="BI236" s="200" t="s">
        <v>803</v>
      </c>
      <c r="BJ236" s="200" t="s">
        <v>3459</v>
      </c>
    </row>
    <row r="237" spans="2:62" s="348" customFormat="1" ht="37.35" customHeight="1" x14ac:dyDescent="0.35">
      <c r="B237" s="356"/>
      <c r="D237" s="350" t="s">
        <v>72</v>
      </c>
      <c r="E237" s="361" t="s">
        <v>209</v>
      </c>
      <c r="F237" s="361" t="s">
        <v>210</v>
      </c>
      <c r="J237" s="360"/>
      <c r="L237" s="356"/>
      <c r="M237" s="355"/>
      <c r="N237" s="353"/>
      <c r="O237" s="353"/>
      <c r="P237" s="354">
        <f>P238+P246+P282+P287+P294</f>
        <v>57.153283999999999</v>
      </c>
      <c r="Q237" s="353"/>
      <c r="R237" s="354">
        <f>R238+R246+R282+R287+R294</f>
        <v>7.7510856000000006</v>
      </c>
      <c r="S237" s="353"/>
      <c r="T237" s="352">
        <f>T238+T246+T282+T287+T294</f>
        <v>0.64</v>
      </c>
      <c r="AO237" s="350" t="s">
        <v>83</v>
      </c>
      <c r="AQ237" s="351" t="s">
        <v>72</v>
      </c>
      <c r="AR237" s="351" t="s">
        <v>73</v>
      </c>
      <c r="AV237" s="350" t="s">
        <v>211</v>
      </c>
      <c r="BH237" s="349">
        <f>BH238+BH246+BH282+BH287+BH294</f>
        <v>0</v>
      </c>
    </row>
    <row r="238" spans="2:62" s="348" customFormat="1" ht="19.899999999999999" customHeight="1" x14ac:dyDescent="0.3">
      <c r="B238" s="356"/>
      <c r="D238" s="350" t="s">
        <v>72</v>
      </c>
      <c r="E238" s="419" t="s">
        <v>948</v>
      </c>
      <c r="F238" s="419" t="s">
        <v>949</v>
      </c>
      <c r="J238" s="418"/>
      <c r="L238" s="356"/>
      <c r="M238" s="355"/>
      <c r="N238" s="353"/>
      <c r="O238" s="353"/>
      <c r="P238" s="354">
        <f>SUM(P239:P245)</f>
        <v>7.0999999999999994E-2</v>
      </c>
      <c r="Q238" s="353"/>
      <c r="R238" s="354">
        <f>SUM(R239:R245)</f>
        <v>2.2056000000000003E-3</v>
      </c>
      <c r="S238" s="353"/>
      <c r="T238" s="352">
        <f>SUM(T239:T245)</f>
        <v>0</v>
      </c>
      <c r="AO238" s="350" t="s">
        <v>83</v>
      </c>
      <c r="AQ238" s="351" t="s">
        <v>72</v>
      </c>
      <c r="AR238" s="351" t="s">
        <v>81</v>
      </c>
      <c r="AV238" s="350" t="s">
        <v>211</v>
      </c>
      <c r="BH238" s="349">
        <f>SUM(BH239:BH245)</f>
        <v>0</v>
      </c>
    </row>
    <row r="239" spans="2:62" s="330" customFormat="1" ht="25.5" customHeight="1" x14ac:dyDescent="0.3">
      <c r="B239" s="215"/>
      <c r="C239" s="214" t="s">
        <v>238</v>
      </c>
      <c r="D239" s="214" t="s">
        <v>466</v>
      </c>
      <c r="E239" s="213" t="s">
        <v>3458</v>
      </c>
      <c r="F239" s="209" t="s">
        <v>3457</v>
      </c>
      <c r="G239" s="212" t="s">
        <v>1950</v>
      </c>
      <c r="H239" s="211">
        <v>0.32</v>
      </c>
      <c r="I239" s="210"/>
      <c r="J239" s="210"/>
      <c r="K239" s="209"/>
      <c r="L239" s="194"/>
      <c r="M239" s="347" t="s">
        <v>5</v>
      </c>
      <c r="N239" s="346" t="s">
        <v>44</v>
      </c>
      <c r="O239" s="344">
        <v>0.21099999999999999</v>
      </c>
      <c r="P239" s="344">
        <f>O239*H239</f>
        <v>6.7519999999999997E-2</v>
      </c>
      <c r="Q239" s="344">
        <v>6.0000000000000001E-3</v>
      </c>
      <c r="R239" s="344">
        <f>Q239*H239</f>
        <v>1.92E-3</v>
      </c>
      <c r="S239" s="344">
        <v>0</v>
      </c>
      <c r="T239" s="343">
        <f>S239*H239</f>
        <v>0</v>
      </c>
      <c r="AO239" s="200" t="s">
        <v>218</v>
      </c>
      <c r="AQ239" s="200" t="s">
        <v>466</v>
      </c>
      <c r="AR239" s="200" t="s">
        <v>83</v>
      </c>
      <c r="AV239" s="200" t="s">
        <v>211</v>
      </c>
      <c r="BB239" s="204">
        <f>IF(N239="základní",J239,0)</f>
        <v>0</v>
      </c>
      <c r="BC239" s="204">
        <f>IF(N239="snížená",J239,0)</f>
        <v>0</v>
      </c>
      <c r="BD239" s="204">
        <f>IF(N239="zákl. přenesená",J239,0)</f>
        <v>0</v>
      </c>
      <c r="BE239" s="204">
        <f>IF(N239="sníž. přenesená",J239,0)</f>
        <v>0</v>
      </c>
      <c r="BF239" s="204">
        <f>IF(N239="nulová",J239,0)</f>
        <v>0</v>
      </c>
      <c r="BG239" s="200" t="s">
        <v>81</v>
      </c>
      <c r="BH239" s="204">
        <f>ROUND(I239*H239,2)</f>
        <v>0</v>
      </c>
      <c r="BI239" s="200" t="s">
        <v>218</v>
      </c>
      <c r="BJ239" s="200" t="s">
        <v>3456</v>
      </c>
    </row>
    <row r="240" spans="2:62" s="429" customFormat="1" ht="27" x14ac:dyDescent="0.3">
      <c r="B240" s="434"/>
      <c r="D240" s="428" t="s">
        <v>566</v>
      </c>
      <c r="E240" s="430" t="s">
        <v>5</v>
      </c>
      <c r="F240" s="436" t="s">
        <v>3455</v>
      </c>
      <c r="H240" s="435">
        <v>0.16</v>
      </c>
      <c r="L240" s="434"/>
      <c r="M240" s="433"/>
      <c r="N240" s="432"/>
      <c r="O240" s="432"/>
      <c r="P240" s="432"/>
      <c r="Q240" s="432"/>
      <c r="R240" s="432"/>
      <c r="S240" s="432"/>
      <c r="T240" s="431"/>
      <c r="AQ240" s="430" t="s">
        <v>566</v>
      </c>
      <c r="AR240" s="430" t="s">
        <v>83</v>
      </c>
      <c r="AS240" s="429" t="s">
        <v>83</v>
      </c>
      <c r="AT240" s="429" t="s">
        <v>36</v>
      </c>
      <c r="AU240" s="429" t="s">
        <v>73</v>
      </c>
      <c r="AV240" s="430" t="s">
        <v>211</v>
      </c>
    </row>
    <row r="241" spans="2:62" s="429" customFormat="1" ht="27" x14ac:dyDescent="0.3">
      <c r="B241" s="434"/>
      <c r="D241" s="428" t="s">
        <v>566</v>
      </c>
      <c r="E241" s="430" t="s">
        <v>5</v>
      </c>
      <c r="F241" s="436" t="s">
        <v>3454</v>
      </c>
      <c r="H241" s="435">
        <v>0.16</v>
      </c>
      <c r="L241" s="434"/>
      <c r="M241" s="433"/>
      <c r="N241" s="432"/>
      <c r="O241" s="432"/>
      <c r="P241" s="432"/>
      <c r="Q241" s="432"/>
      <c r="R241" s="432"/>
      <c r="S241" s="432"/>
      <c r="T241" s="431"/>
      <c r="AQ241" s="430" t="s">
        <v>566</v>
      </c>
      <c r="AR241" s="430" t="s">
        <v>83</v>
      </c>
      <c r="AS241" s="429" t="s">
        <v>83</v>
      </c>
      <c r="AT241" s="429" t="s">
        <v>36</v>
      </c>
      <c r="AU241" s="429" t="s">
        <v>73</v>
      </c>
      <c r="AV241" s="430" t="s">
        <v>211</v>
      </c>
    </row>
    <row r="242" spans="2:62" s="420" customFormat="1" x14ac:dyDescent="0.3">
      <c r="B242" s="425"/>
      <c r="D242" s="428" t="s">
        <v>566</v>
      </c>
      <c r="E242" s="421" t="s">
        <v>5</v>
      </c>
      <c r="F242" s="427" t="s">
        <v>2143</v>
      </c>
      <c r="H242" s="426">
        <v>0.32</v>
      </c>
      <c r="L242" s="425"/>
      <c r="M242" s="439"/>
      <c r="N242" s="438"/>
      <c r="O242" s="438"/>
      <c r="P242" s="438"/>
      <c r="Q242" s="438"/>
      <c r="R242" s="438"/>
      <c r="S242" s="438"/>
      <c r="T242" s="437"/>
      <c r="AQ242" s="421" t="s">
        <v>566</v>
      </c>
      <c r="AR242" s="421" t="s">
        <v>83</v>
      </c>
      <c r="AS242" s="420" t="s">
        <v>803</v>
      </c>
      <c r="AT242" s="420" t="s">
        <v>36</v>
      </c>
      <c r="AU242" s="420" t="s">
        <v>81</v>
      </c>
      <c r="AV242" s="421" t="s">
        <v>211</v>
      </c>
    </row>
    <row r="243" spans="2:62" s="330" customFormat="1" ht="16.5" customHeight="1" x14ac:dyDescent="0.3">
      <c r="B243" s="215"/>
      <c r="C243" s="342" t="s">
        <v>259</v>
      </c>
      <c r="D243" s="342" t="s">
        <v>214</v>
      </c>
      <c r="E243" s="341" t="s">
        <v>3453</v>
      </c>
      <c r="F243" s="337" t="s">
        <v>3452</v>
      </c>
      <c r="G243" s="340" t="s">
        <v>1950</v>
      </c>
      <c r="H243" s="339">
        <v>0.33600000000000002</v>
      </c>
      <c r="I243" s="338"/>
      <c r="J243" s="338"/>
      <c r="K243" s="209"/>
      <c r="L243" s="336"/>
      <c r="M243" s="335" t="s">
        <v>5</v>
      </c>
      <c r="N243" s="345" t="s">
        <v>44</v>
      </c>
      <c r="O243" s="344">
        <v>0</v>
      </c>
      <c r="P243" s="344">
        <f>O243*H243</f>
        <v>0</v>
      </c>
      <c r="Q243" s="344">
        <v>8.4999999999999995E-4</v>
      </c>
      <c r="R243" s="344">
        <f>Q243*H243</f>
        <v>2.856E-4</v>
      </c>
      <c r="S243" s="344">
        <v>0</v>
      </c>
      <c r="T243" s="343">
        <f>S243*H243</f>
        <v>0</v>
      </c>
      <c r="AO243" s="200" t="s">
        <v>217</v>
      </c>
      <c r="AQ243" s="200" t="s">
        <v>214</v>
      </c>
      <c r="AR243" s="200" t="s">
        <v>83</v>
      </c>
      <c r="AV243" s="200" t="s">
        <v>211</v>
      </c>
      <c r="BB243" s="204">
        <f>IF(N243="základní",J243,0)</f>
        <v>0</v>
      </c>
      <c r="BC243" s="204">
        <f>IF(N243="snížená",J243,0)</f>
        <v>0</v>
      </c>
      <c r="BD243" s="204">
        <f>IF(N243="zákl. přenesená",J243,0)</f>
        <v>0</v>
      </c>
      <c r="BE243" s="204">
        <f>IF(N243="sníž. přenesená",J243,0)</f>
        <v>0</v>
      </c>
      <c r="BF243" s="204">
        <f>IF(N243="nulová",J243,0)</f>
        <v>0</v>
      </c>
      <c r="BG243" s="200" t="s">
        <v>81</v>
      </c>
      <c r="BH243" s="204">
        <f>ROUND(I243*H243,2)</f>
        <v>0</v>
      </c>
      <c r="BI243" s="200" t="s">
        <v>218</v>
      </c>
      <c r="BJ243" s="200" t="s">
        <v>3451</v>
      </c>
    </row>
    <row r="244" spans="2:62" s="429" customFormat="1" x14ac:dyDescent="0.3">
      <c r="B244" s="434"/>
      <c r="D244" s="428" t="s">
        <v>566</v>
      </c>
      <c r="E244" s="430" t="s">
        <v>5</v>
      </c>
      <c r="F244" s="436" t="s">
        <v>3450</v>
      </c>
      <c r="H244" s="435">
        <v>0.33600000000000002</v>
      </c>
      <c r="L244" s="434"/>
      <c r="M244" s="433"/>
      <c r="N244" s="432"/>
      <c r="O244" s="432"/>
      <c r="P244" s="432"/>
      <c r="Q244" s="432"/>
      <c r="R244" s="432"/>
      <c r="S244" s="432"/>
      <c r="T244" s="431"/>
      <c r="AQ244" s="430" t="s">
        <v>566</v>
      </c>
      <c r="AR244" s="430" t="s">
        <v>83</v>
      </c>
      <c r="AS244" s="429" t="s">
        <v>83</v>
      </c>
      <c r="AT244" s="429" t="s">
        <v>36</v>
      </c>
      <c r="AU244" s="429" t="s">
        <v>81</v>
      </c>
      <c r="AV244" s="430" t="s">
        <v>211</v>
      </c>
    </row>
    <row r="245" spans="2:62" s="330" customFormat="1" ht="38.25" customHeight="1" x14ac:dyDescent="0.3">
      <c r="B245" s="215"/>
      <c r="C245" s="214" t="s">
        <v>267</v>
      </c>
      <c r="D245" s="214" t="s">
        <v>466</v>
      </c>
      <c r="E245" s="213" t="s">
        <v>3449</v>
      </c>
      <c r="F245" s="209" t="s">
        <v>3448</v>
      </c>
      <c r="G245" s="212" t="s">
        <v>236</v>
      </c>
      <c r="H245" s="211">
        <v>2E-3</v>
      </c>
      <c r="I245" s="210"/>
      <c r="J245" s="210"/>
      <c r="K245" s="209"/>
      <c r="L245" s="194"/>
      <c r="M245" s="347" t="s">
        <v>5</v>
      </c>
      <c r="N245" s="346" t="s">
        <v>44</v>
      </c>
      <c r="O245" s="344">
        <v>1.74</v>
      </c>
      <c r="P245" s="344">
        <f>O245*H245</f>
        <v>3.48E-3</v>
      </c>
      <c r="Q245" s="344">
        <v>0</v>
      </c>
      <c r="R245" s="344">
        <f>Q245*H245</f>
        <v>0</v>
      </c>
      <c r="S245" s="344">
        <v>0</v>
      </c>
      <c r="T245" s="343">
        <f>S245*H245</f>
        <v>0</v>
      </c>
      <c r="AO245" s="200" t="s">
        <v>218</v>
      </c>
      <c r="AQ245" s="200" t="s">
        <v>466</v>
      </c>
      <c r="AR245" s="200" t="s">
        <v>83</v>
      </c>
      <c r="AV245" s="200" t="s">
        <v>211</v>
      </c>
      <c r="BB245" s="204">
        <f>IF(N245="základní",J245,0)</f>
        <v>0</v>
      </c>
      <c r="BC245" s="204">
        <f>IF(N245="snížená",J245,0)</f>
        <v>0</v>
      </c>
      <c r="BD245" s="204">
        <f>IF(N245="zákl. přenesená",J245,0)</f>
        <v>0</v>
      </c>
      <c r="BE245" s="204">
        <f>IF(N245="sníž. přenesená",J245,0)</f>
        <v>0</v>
      </c>
      <c r="BF245" s="204">
        <f>IF(N245="nulová",J245,0)</f>
        <v>0</v>
      </c>
      <c r="BG245" s="200" t="s">
        <v>81</v>
      </c>
      <c r="BH245" s="204">
        <f>ROUND(I245*H245,2)</f>
        <v>0</v>
      </c>
      <c r="BI245" s="200" t="s">
        <v>218</v>
      </c>
      <c r="BJ245" s="200" t="s">
        <v>3447</v>
      </c>
    </row>
    <row r="246" spans="2:62" s="348" customFormat="1" ht="29.85" customHeight="1" x14ac:dyDescent="0.3">
      <c r="B246" s="356"/>
      <c r="D246" s="350" t="s">
        <v>72</v>
      </c>
      <c r="E246" s="419" t="s">
        <v>3446</v>
      </c>
      <c r="F246" s="419" t="s">
        <v>3445</v>
      </c>
      <c r="J246" s="418"/>
      <c r="L246" s="356"/>
      <c r="M246" s="355"/>
      <c r="N246" s="353"/>
      <c r="O246" s="353"/>
      <c r="P246" s="354">
        <f>SUM(P247:P281)</f>
        <v>25.591284000000002</v>
      </c>
      <c r="Q246" s="353"/>
      <c r="R246" s="354">
        <f>SUM(R247:R281)</f>
        <v>7.6919000000000004</v>
      </c>
      <c r="S246" s="353"/>
      <c r="T246" s="352">
        <f>SUM(T247:T281)</f>
        <v>0</v>
      </c>
      <c r="AO246" s="350" t="s">
        <v>83</v>
      </c>
      <c r="AQ246" s="351" t="s">
        <v>72</v>
      </c>
      <c r="AR246" s="351" t="s">
        <v>81</v>
      </c>
      <c r="AV246" s="350" t="s">
        <v>211</v>
      </c>
      <c r="BH246" s="349">
        <f>SUM(BH247:BH281)</f>
        <v>0</v>
      </c>
    </row>
    <row r="247" spans="2:62" s="330" customFormat="1" ht="76.5" customHeight="1" x14ac:dyDescent="0.3">
      <c r="B247" s="215"/>
      <c r="C247" s="214" t="s">
        <v>518</v>
      </c>
      <c r="D247" s="214" t="s">
        <v>466</v>
      </c>
      <c r="E247" s="213" t="s">
        <v>3444</v>
      </c>
      <c r="F247" s="209" t="s">
        <v>3443</v>
      </c>
      <c r="G247" s="212" t="s">
        <v>680</v>
      </c>
      <c r="H247" s="211">
        <v>1</v>
      </c>
      <c r="I247" s="210"/>
      <c r="J247" s="210"/>
      <c r="K247" s="209"/>
      <c r="L247" s="194"/>
      <c r="M247" s="347" t="s">
        <v>5</v>
      </c>
      <c r="N247" s="346" t="s">
        <v>44</v>
      </c>
      <c r="O247" s="344">
        <v>0</v>
      </c>
      <c r="P247" s="344">
        <f>O247*H247</f>
        <v>0</v>
      </c>
      <c r="Q247" s="344">
        <v>0.19020000000000001</v>
      </c>
      <c r="R247" s="344">
        <f>Q247*H247</f>
        <v>0.19020000000000001</v>
      </c>
      <c r="S247" s="344">
        <v>0</v>
      </c>
      <c r="T247" s="343">
        <f>S247*H247</f>
        <v>0</v>
      </c>
      <c r="AO247" s="200" t="s">
        <v>218</v>
      </c>
      <c r="AQ247" s="200" t="s">
        <v>466</v>
      </c>
      <c r="AR247" s="200" t="s">
        <v>83</v>
      </c>
      <c r="AV247" s="200" t="s">
        <v>211</v>
      </c>
      <c r="BB247" s="204">
        <f>IF(N247="základní",J247,0)</f>
        <v>0</v>
      </c>
      <c r="BC247" s="204">
        <f>IF(N247="snížená",J247,0)</f>
        <v>0</v>
      </c>
      <c r="BD247" s="204">
        <f>IF(N247="zákl. přenesená",J247,0)</f>
        <v>0</v>
      </c>
      <c r="BE247" s="204">
        <f>IF(N247="sníž. přenesená",J247,0)</f>
        <v>0</v>
      </c>
      <c r="BF247" s="204">
        <f>IF(N247="nulová",J247,0)</f>
        <v>0</v>
      </c>
      <c r="BG247" s="200" t="s">
        <v>81</v>
      </c>
      <c r="BH247" s="204">
        <f>ROUND(I247*H247,2)</f>
        <v>0</v>
      </c>
      <c r="BI247" s="200" t="s">
        <v>218</v>
      </c>
      <c r="BJ247" s="200" t="s">
        <v>3442</v>
      </c>
    </row>
    <row r="248" spans="2:62" s="429" customFormat="1" x14ac:dyDescent="0.3">
      <c r="B248" s="434"/>
      <c r="D248" s="428" t="s">
        <v>566</v>
      </c>
      <c r="E248" s="430" t="s">
        <v>5</v>
      </c>
      <c r="F248" s="436" t="s">
        <v>3441</v>
      </c>
      <c r="H248" s="435">
        <v>1</v>
      </c>
      <c r="L248" s="434"/>
      <c r="M248" s="433"/>
      <c r="N248" s="432"/>
      <c r="O248" s="432"/>
      <c r="P248" s="432"/>
      <c r="Q248" s="432"/>
      <c r="R248" s="432"/>
      <c r="S248" s="432"/>
      <c r="T248" s="431"/>
      <c r="AQ248" s="430" t="s">
        <v>566</v>
      </c>
      <c r="AR248" s="430" t="s">
        <v>83</v>
      </c>
      <c r="AS248" s="429" t="s">
        <v>83</v>
      </c>
      <c r="AT248" s="429" t="s">
        <v>36</v>
      </c>
      <c r="AU248" s="429" t="s">
        <v>81</v>
      </c>
      <c r="AV248" s="430" t="s">
        <v>211</v>
      </c>
    </row>
    <row r="249" spans="2:62" s="330" customFormat="1" ht="63.75" customHeight="1" x14ac:dyDescent="0.3">
      <c r="B249" s="215"/>
      <c r="C249" s="214" t="s">
        <v>522</v>
      </c>
      <c r="D249" s="214" t="s">
        <v>466</v>
      </c>
      <c r="E249" s="213" t="s">
        <v>3440</v>
      </c>
      <c r="F249" s="209" t="s">
        <v>3439</v>
      </c>
      <c r="G249" s="212" t="s">
        <v>680</v>
      </c>
      <c r="H249" s="211">
        <v>1</v>
      </c>
      <c r="I249" s="210"/>
      <c r="J249" s="210"/>
      <c r="K249" s="209"/>
      <c r="L249" s="194"/>
      <c r="M249" s="347" t="s">
        <v>5</v>
      </c>
      <c r="N249" s="346" t="s">
        <v>44</v>
      </c>
      <c r="O249" s="344">
        <v>0</v>
      </c>
      <c r="P249" s="344">
        <f>O249*H249</f>
        <v>0</v>
      </c>
      <c r="Q249" s="344">
        <v>1.1506000000000001</v>
      </c>
      <c r="R249" s="344">
        <f>Q249*H249</f>
        <v>1.1506000000000001</v>
      </c>
      <c r="S249" s="344">
        <v>0</v>
      </c>
      <c r="T249" s="343">
        <f>S249*H249</f>
        <v>0</v>
      </c>
      <c r="AO249" s="200" t="s">
        <v>218</v>
      </c>
      <c r="AQ249" s="200" t="s">
        <v>466</v>
      </c>
      <c r="AR249" s="200" t="s">
        <v>83</v>
      </c>
      <c r="AV249" s="200" t="s">
        <v>211</v>
      </c>
      <c r="BB249" s="204">
        <f>IF(N249="základní",J249,0)</f>
        <v>0</v>
      </c>
      <c r="BC249" s="204">
        <f>IF(N249="snížená",J249,0)</f>
        <v>0</v>
      </c>
      <c r="BD249" s="204">
        <f>IF(N249="zákl. přenesená",J249,0)</f>
        <v>0</v>
      </c>
      <c r="BE249" s="204">
        <f>IF(N249="sníž. přenesená",J249,0)</f>
        <v>0</v>
      </c>
      <c r="BF249" s="204">
        <f>IF(N249="nulová",J249,0)</f>
        <v>0</v>
      </c>
      <c r="BG249" s="200" t="s">
        <v>81</v>
      </c>
      <c r="BH249" s="204">
        <f>ROUND(I249*H249,2)</f>
        <v>0</v>
      </c>
      <c r="BI249" s="200" t="s">
        <v>218</v>
      </c>
      <c r="BJ249" s="200" t="s">
        <v>3438</v>
      </c>
    </row>
    <row r="250" spans="2:62" s="429" customFormat="1" x14ac:dyDescent="0.3">
      <c r="B250" s="434"/>
      <c r="D250" s="428" t="s">
        <v>566</v>
      </c>
      <c r="E250" s="430" t="s">
        <v>5</v>
      </c>
      <c r="F250" s="436" t="s">
        <v>3437</v>
      </c>
      <c r="H250" s="435">
        <v>1</v>
      </c>
      <c r="L250" s="434"/>
      <c r="M250" s="433"/>
      <c r="N250" s="432"/>
      <c r="O250" s="432"/>
      <c r="P250" s="432"/>
      <c r="Q250" s="432"/>
      <c r="R250" s="432"/>
      <c r="S250" s="432"/>
      <c r="T250" s="431"/>
      <c r="AQ250" s="430" t="s">
        <v>566</v>
      </c>
      <c r="AR250" s="430" t="s">
        <v>83</v>
      </c>
      <c r="AS250" s="429" t="s">
        <v>83</v>
      </c>
      <c r="AT250" s="429" t="s">
        <v>36</v>
      </c>
      <c r="AU250" s="429" t="s">
        <v>81</v>
      </c>
      <c r="AV250" s="430" t="s">
        <v>211</v>
      </c>
    </row>
    <row r="251" spans="2:62" s="330" customFormat="1" ht="76.5" customHeight="1" x14ac:dyDescent="0.3">
      <c r="B251" s="215"/>
      <c r="C251" s="214" t="s">
        <v>526</v>
      </c>
      <c r="D251" s="214" t="s">
        <v>466</v>
      </c>
      <c r="E251" s="213" t="s">
        <v>3436</v>
      </c>
      <c r="F251" s="209" t="s">
        <v>3435</v>
      </c>
      <c r="G251" s="212" t="s">
        <v>680</v>
      </c>
      <c r="H251" s="211">
        <v>1</v>
      </c>
      <c r="I251" s="210"/>
      <c r="J251" s="210"/>
      <c r="K251" s="209"/>
      <c r="L251" s="194"/>
      <c r="M251" s="347" t="s">
        <v>5</v>
      </c>
      <c r="N251" s="346" t="s">
        <v>44</v>
      </c>
      <c r="O251" s="344">
        <v>0</v>
      </c>
      <c r="P251" s="344">
        <f>O251*H251</f>
        <v>0</v>
      </c>
      <c r="Q251" s="344">
        <v>0.1192</v>
      </c>
      <c r="R251" s="344">
        <f>Q251*H251</f>
        <v>0.1192</v>
      </c>
      <c r="S251" s="344">
        <v>0</v>
      </c>
      <c r="T251" s="343">
        <f>S251*H251</f>
        <v>0</v>
      </c>
      <c r="AO251" s="200" t="s">
        <v>218</v>
      </c>
      <c r="AQ251" s="200" t="s">
        <v>466</v>
      </c>
      <c r="AR251" s="200" t="s">
        <v>83</v>
      </c>
      <c r="AV251" s="200" t="s">
        <v>211</v>
      </c>
      <c r="BB251" s="204">
        <f>IF(N251="základní",J251,0)</f>
        <v>0</v>
      </c>
      <c r="BC251" s="204">
        <f>IF(N251="snížená",J251,0)</f>
        <v>0</v>
      </c>
      <c r="BD251" s="204">
        <f>IF(N251="zákl. přenesená",J251,0)</f>
        <v>0</v>
      </c>
      <c r="BE251" s="204">
        <f>IF(N251="sníž. přenesená",J251,0)</f>
        <v>0</v>
      </c>
      <c r="BF251" s="204">
        <f>IF(N251="nulová",J251,0)</f>
        <v>0</v>
      </c>
      <c r="BG251" s="200" t="s">
        <v>81</v>
      </c>
      <c r="BH251" s="204">
        <f>ROUND(I251*H251,2)</f>
        <v>0</v>
      </c>
      <c r="BI251" s="200" t="s">
        <v>218</v>
      </c>
      <c r="BJ251" s="200" t="s">
        <v>3434</v>
      </c>
    </row>
    <row r="252" spans="2:62" s="429" customFormat="1" x14ac:dyDescent="0.3">
      <c r="B252" s="434"/>
      <c r="D252" s="428" t="s">
        <v>566</v>
      </c>
      <c r="E252" s="430" t="s">
        <v>5</v>
      </c>
      <c r="F252" s="436" t="s">
        <v>3433</v>
      </c>
      <c r="H252" s="435">
        <v>1</v>
      </c>
      <c r="L252" s="434"/>
      <c r="M252" s="433"/>
      <c r="N252" s="432"/>
      <c r="O252" s="432"/>
      <c r="P252" s="432"/>
      <c r="Q252" s="432"/>
      <c r="R252" s="432"/>
      <c r="S252" s="432"/>
      <c r="T252" s="431"/>
      <c r="AQ252" s="430" t="s">
        <v>566</v>
      </c>
      <c r="AR252" s="430" t="s">
        <v>83</v>
      </c>
      <c r="AS252" s="429" t="s">
        <v>83</v>
      </c>
      <c r="AT252" s="429" t="s">
        <v>36</v>
      </c>
      <c r="AU252" s="429" t="s">
        <v>81</v>
      </c>
      <c r="AV252" s="430" t="s">
        <v>211</v>
      </c>
    </row>
    <row r="253" spans="2:62" s="330" customFormat="1" ht="76.5" customHeight="1" x14ac:dyDescent="0.3">
      <c r="B253" s="215"/>
      <c r="C253" s="214" t="s">
        <v>562</v>
      </c>
      <c r="D253" s="214" t="s">
        <v>466</v>
      </c>
      <c r="E253" s="213" t="s">
        <v>3432</v>
      </c>
      <c r="F253" s="209" t="s">
        <v>3431</v>
      </c>
      <c r="G253" s="212" t="s">
        <v>680</v>
      </c>
      <c r="H253" s="211">
        <v>1</v>
      </c>
      <c r="I253" s="210"/>
      <c r="J253" s="210"/>
      <c r="K253" s="209"/>
      <c r="L253" s="194"/>
      <c r="M253" s="347" t="s">
        <v>5</v>
      </c>
      <c r="N253" s="346" t="s">
        <v>44</v>
      </c>
      <c r="O253" s="344">
        <v>0</v>
      </c>
      <c r="P253" s="344">
        <f>O253*H253</f>
        <v>0</v>
      </c>
      <c r="Q253" s="344">
        <v>5.7000000000000002E-2</v>
      </c>
      <c r="R253" s="344">
        <f>Q253*H253</f>
        <v>5.7000000000000002E-2</v>
      </c>
      <c r="S253" s="344">
        <v>0</v>
      </c>
      <c r="T253" s="343">
        <f>S253*H253</f>
        <v>0</v>
      </c>
      <c r="AO253" s="200" t="s">
        <v>218</v>
      </c>
      <c r="AQ253" s="200" t="s">
        <v>466</v>
      </c>
      <c r="AR253" s="200" t="s">
        <v>83</v>
      </c>
      <c r="AV253" s="200" t="s">
        <v>211</v>
      </c>
      <c r="BB253" s="204">
        <f>IF(N253="základní",J253,0)</f>
        <v>0</v>
      </c>
      <c r="BC253" s="204">
        <f>IF(N253="snížená",J253,0)</f>
        <v>0</v>
      </c>
      <c r="BD253" s="204">
        <f>IF(N253="zákl. přenesená",J253,0)</f>
        <v>0</v>
      </c>
      <c r="BE253" s="204">
        <f>IF(N253="sníž. přenesená",J253,0)</f>
        <v>0</v>
      </c>
      <c r="BF253" s="204">
        <f>IF(N253="nulová",J253,0)</f>
        <v>0</v>
      </c>
      <c r="BG253" s="200" t="s">
        <v>81</v>
      </c>
      <c r="BH253" s="204">
        <f>ROUND(I253*H253,2)</f>
        <v>0</v>
      </c>
      <c r="BI253" s="200" t="s">
        <v>218</v>
      </c>
      <c r="BJ253" s="200" t="s">
        <v>3430</v>
      </c>
    </row>
    <row r="254" spans="2:62" s="429" customFormat="1" x14ac:dyDescent="0.3">
      <c r="B254" s="434"/>
      <c r="D254" s="428" t="s">
        <v>566</v>
      </c>
      <c r="E254" s="430" t="s">
        <v>5</v>
      </c>
      <c r="F254" s="436" t="s">
        <v>3429</v>
      </c>
      <c r="H254" s="435">
        <v>1</v>
      </c>
      <c r="L254" s="434"/>
      <c r="M254" s="433"/>
      <c r="N254" s="432"/>
      <c r="O254" s="432"/>
      <c r="P254" s="432"/>
      <c r="Q254" s="432"/>
      <c r="R254" s="432"/>
      <c r="S254" s="432"/>
      <c r="T254" s="431"/>
      <c r="AQ254" s="430" t="s">
        <v>566</v>
      </c>
      <c r="AR254" s="430" t="s">
        <v>83</v>
      </c>
      <c r="AS254" s="429" t="s">
        <v>83</v>
      </c>
      <c r="AT254" s="429" t="s">
        <v>36</v>
      </c>
      <c r="AU254" s="429" t="s">
        <v>81</v>
      </c>
      <c r="AV254" s="430" t="s">
        <v>211</v>
      </c>
    </row>
    <row r="255" spans="2:62" s="330" customFormat="1" ht="63.75" customHeight="1" x14ac:dyDescent="0.3">
      <c r="B255" s="215"/>
      <c r="C255" s="214" t="s">
        <v>233</v>
      </c>
      <c r="D255" s="214" t="s">
        <v>466</v>
      </c>
      <c r="E255" s="213" t="s">
        <v>3428</v>
      </c>
      <c r="F255" s="209" t="s">
        <v>3427</v>
      </c>
      <c r="G255" s="212" t="s">
        <v>680</v>
      </c>
      <c r="H255" s="211">
        <v>1</v>
      </c>
      <c r="I255" s="210"/>
      <c r="J255" s="210"/>
      <c r="K255" s="209"/>
      <c r="L255" s="194"/>
      <c r="M255" s="347" t="s">
        <v>5</v>
      </c>
      <c r="N255" s="346" t="s">
        <v>44</v>
      </c>
      <c r="O255" s="344">
        <v>0</v>
      </c>
      <c r="P255" s="344">
        <f>O255*H255</f>
        <v>0</v>
      </c>
      <c r="Q255" s="344">
        <v>0.2248</v>
      </c>
      <c r="R255" s="344">
        <f>Q255*H255</f>
        <v>0.2248</v>
      </c>
      <c r="S255" s="344">
        <v>0</v>
      </c>
      <c r="T255" s="343">
        <f>S255*H255</f>
        <v>0</v>
      </c>
      <c r="AO255" s="200" t="s">
        <v>218</v>
      </c>
      <c r="AQ255" s="200" t="s">
        <v>466</v>
      </c>
      <c r="AR255" s="200" t="s">
        <v>83</v>
      </c>
      <c r="AV255" s="200" t="s">
        <v>211</v>
      </c>
      <c r="BB255" s="204">
        <f>IF(N255="základní",J255,0)</f>
        <v>0</v>
      </c>
      <c r="BC255" s="204">
        <f>IF(N255="snížená",J255,0)</f>
        <v>0</v>
      </c>
      <c r="BD255" s="204">
        <f>IF(N255="zákl. přenesená",J255,0)</f>
        <v>0</v>
      </c>
      <c r="BE255" s="204">
        <f>IF(N255="sníž. přenesená",J255,0)</f>
        <v>0</v>
      </c>
      <c r="BF255" s="204">
        <f>IF(N255="nulová",J255,0)</f>
        <v>0</v>
      </c>
      <c r="BG255" s="200" t="s">
        <v>81</v>
      </c>
      <c r="BH255" s="204">
        <f>ROUND(I255*H255,2)</f>
        <v>0</v>
      </c>
      <c r="BI255" s="200" t="s">
        <v>218</v>
      </c>
      <c r="BJ255" s="200" t="s">
        <v>3426</v>
      </c>
    </row>
    <row r="256" spans="2:62" s="429" customFormat="1" x14ac:dyDescent="0.3">
      <c r="B256" s="434"/>
      <c r="D256" s="428" t="s">
        <v>566</v>
      </c>
      <c r="E256" s="430" t="s">
        <v>5</v>
      </c>
      <c r="F256" s="436" t="s">
        <v>3425</v>
      </c>
      <c r="H256" s="435">
        <v>1</v>
      </c>
      <c r="L256" s="434"/>
      <c r="M256" s="433"/>
      <c r="N256" s="432"/>
      <c r="O256" s="432"/>
      <c r="P256" s="432"/>
      <c r="Q256" s="432"/>
      <c r="R256" s="432"/>
      <c r="S256" s="432"/>
      <c r="T256" s="431"/>
      <c r="AQ256" s="430" t="s">
        <v>566</v>
      </c>
      <c r="AR256" s="430" t="s">
        <v>83</v>
      </c>
      <c r="AS256" s="429" t="s">
        <v>83</v>
      </c>
      <c r="AT256" s="429" t="s">
        <v>36</v>
      </c>
      <c r="AU256" s="429" t="s">
        <v>81</v>
      </c>
      <c r="AV256" s="430" t="s">
        <v>211</v>
      </c>
    </row>
    <row r="257" spans="2:62" s="330" customFormat="1" ht="63.75" customHeight="1" x14ac:dyDescent="0.3">
      <c r="B257" s="215"/>
      <c r="C257" s="214" t="s">
        <v>275</v>
      </c>
      <c r="D257" s="214" t="s">
        <v>466</v>
      </c>
      <c r="E257" s="213" t="s">
        <v>3424</v>
      </c>
      <c r="F257" s="209" t="s">
        <v>3423</v>
      </c>
      <c r="G257" s="212" t="s">
        <v>680</v>
      </c>
      <c r="H257" s="211">
        <v>1</v>
      </c>
      <c r="I257" s="210"/>
      <c r="J257" s="210"/>
      <c r="K257" s="209"/>
      <c r="L257" s="194"/>
      <c r="M257" s="347" t="s">
        <v>5</v>
      </c>
      <c r="N257" s="346" t="s">
        <v>44</v>
      </c>
      <c r="O257" s="344">
        <v>0</v>
      </c>
      <c r="P257" s="344">
        <f>O257*H257</f>
        <v>0</v>
      </c>
      <c r="Q257" s="344">
        <v>0.41249999999999998</v>
      </c>
      <c r="R257" s="344">
        <f>Q257*H257</f>
        <v>0.41249999999999998</v>
      </c>
      <c r="S257" s="344">
        <v>0</v>
      </c>
      <c r="T257" s="343">
        <f>S257*H257</f>
        <v>0</v>
      </c>
      <c r="AO257" s="200" t="s">
        <v>218</v>
      </c>
      <c r="AQ257" s="200" t="s">
        <v>466</v>
      </c>
      <c r="AR257" s="200" t="s">
        <v>83</v>
      </c>
      <c r="AV257" s="200" t="s">
        <v>211</v>
      </c>
      <c r="BB257" s="204">
        <f>IF(N257="základní",J257,0)</f>
        <v>0</v>
      </c>
      <c r="BC257" s="204">
        <f>IF(N257="snížená",J257,0)</f>
        <v>0</v>
      </c>
      <c r="BD257" s="204">
        <f>IF(N257="zákl. přenesená",J257,0)</f>
        <v>0</v>
      </c>
      <c r="BE257" s="204">
        <f>IF(N257="sníž. přenesená",J257,0)</f>
        <v>0</v>
      </c>
      <c r="BF257" s="204">
        <f>IF(N257="nulová",J257,0)</f>
        <v>0</v>
      </c>
      <c r="BG257" s="200" t="s">
        <v>81</v>
      </c>
      <c r="BH257" s="204">
        <f>ROUND(I257*H257,2)</f>
        <v>0</v>
      </c>
      <c r="BI257" s="200" t="s">
        <v>218</v>
      </c>
      <c r="BJ257" s="200" t="s">
        <v>3422</v>
      </c>
    </row>
    <row r="258" spans="2:62" s="429" customFormat="1" x14ac:dyDescent="0.3">
      <c r="B258" s="434"/>
      <c r="D258" s="428" t="s">
        <v>566</v>
      </c>
      <c r="E258" s="430" t="s">
        <v>5</v>
      </c>
      <c r="F258" s="436" t="s">
        <v>3421</v>
      </c>
      <c r="H258" s="435">
        <v>1</v>
      </c>
      <c r="L258" s="434"/>
      <c r="M258" s="433"/>
      <c r="N258" s="432"/>
      <c r="O258" s="432"/>
      <c r="P258" s="432"/>
      <c r="Q258" s="432"/>
      <c r="R258" s="432"/>
      <c r="S258" s="432"/>
      <c r="T258" s="431"/>
      <c r="AQ258" s="430" t="s">
        <v>566</v>
      </c>
      <c r="AR258" s="430" t="s">
        <v>83</v>
      </c>
      <c r="AS258" s="429" t="s">
        <v>83</v>
      </c>
      <c r="AT258" s="429" t="s">
        <v>36</v>
      </c>
      <c r="AU258" s="429" t="s">
        <v>81</v>
      </c>
      <c r="AV258" s="430" t="s">
        <v>211</v>
      </c>
    </row>
    <row r="259" spans="2:62" s="330" customFormat="1" ht="76.5" customHeight="1" x14ac:dyDescent="0.3">
      <c r="B259" s="215"/>
      <c r="C259" s="214" t="s">
        <v>791</v>
      </c>
      <c r="D259" s="214" t="s">
        <v>466</v>
      </c>
      <c r="E259" s="213" t="s">
        <v>3420</v>
      </c>
      <c r="F259" s="209" t="s">
        <v>3419</v>
      </c>
      <c r="G259" s="212" t="s">
        <v>680</v>
      </c>
      <c r="H259" s="211">
        <v>1</v>
      </c>
      <c r="I259" s="210"/>
      <c r="J259" s="210"/>
      <c r="K259" s="209"/>
      <c r="L259" s="194"/>
      <c r="M259" s="347" t="s">
        <v>5</v>
      </c>
      <c r="N259" s="346" t="s">
        <v>44</v>
      </c>
      <c r="O259" s="344">
        <v>0</v>
      </c>
      <c r="P259" s="344">
        <f>O259*H259</f>
        <v>0</v>
      </c>
      <c r="Q259" s="344">
        <v>0.49130000000000001</v>
      </c>
      <c r="R259" s="344">
        <f>Q259*H259</f>
        <v>0.49130000000000001</v>
      </c>
      <c r="S259" s="344">
        <v>0</v>
      </c>
      <c r="T259" s="343">
        <f>S259*H259</f>
        <v>0</v>
      </c>
      <c r="AO259" s="200" t="s">
        <v>218</v>
      </c>
      <c r="AQ259" s="200" t="s">
        <v>466</v>
      </c>
      <c r="AR259" s="200" t="s">
        <v>83</v>
      </c>
      <c r="AV259" s="200" t="s">
        <v>211</v>
      </c>
      <c r="BB259" s="204">
        <f>IF(N259="základní",J259,0)</f>
        <v>0</v>
      </c>
      <c r="BC259" s="204">
        <f>IF(N259="snížená",J259,0)</f>
        <v>0</v>
      </c>
      <c r="BD259" s="204">
        <f>IF(N259="zákl. přenesená",J259,0)</f>
        <v>0</v>
      </c>
      <c r="BE259" s="204">
        <f>IF(N259="sníž. přenesená",J259,0)</f>
        <v>0</v>
      </c>
      <c r="BF259" s="204">
        <f>IF(N259="nulová",J259,0)</f>
        <v>0</v>
      </c>
      <c r="BG259" s="200" t="s">
        <v>81</v>
      </c>
      <c r="BH259" s="204">
        <f>ROUND(I259*H259,2)</f>
        <v>0</v>
      </c>
      <c r="BI259" s="200" t="s">
        <v>218</v>
      </c>
      <c r="BJ259" s="200" t="s">
        <v>3418</v>
      </c>
    </row>
    <row r="260" spans="2:62" s="429" customFormat="1" x14ac:dyDescent="0.3">
      <c r="B260" s="434"/>
      <c r="D260" s="428" t="s">
        <v>566</v>
      </c>
      <c r="E260" s="430" t="s">
        <v>5</v>
      </c>
      <c r="F260" s="436" t="s">
        <v>3417</v>
      </c>
      <c r="H260" s="435">
        <v>1</v>
      </c>
      <c r="L260" s="434"/>
      <c r="M260" s="433"/>
      <c r="N260" s="432"/>
      <c r="O260" s="432"/>
      <c r="P260" s="432"/>
      <c r="Q260" s="432"/>
      <c r="R260" s="432"/>
      <c r="S260" s="432"/>
      <c r="T260" s="431"/>
      <c r="AQ260" s="430" t="s">
        <v>566</v>
      </c>
      <c r="AR260" s="430" t="s">
        <v>83</v>
      </c>
      <c r="AS260" s="429" t="s">
        <v>83</v>
      </c>
      <c r="AT260" s="429" t="s">
        <v>36</v>
      </c>
      <c r="AU260" s="429" t="s">
        <v>81</v>
      </c>
      <c r="AV260" s="430" t="s">
        <v>211</v>
      </c>
    </row>
    <row r="261" spans="2:62" s="330" customFormat="1" ht="76.5" customHeight="1" x14ac:dyDescent="0.3">
      <c r="B261" s="215"/>
      <c r="C261" s="214" t="s">
        <v>243</v>
      </c>
      <c r="D261" s="214" t="s">
        <v>466</v>
      </c>
      <c r="E261" s="213" t="s">
        <v>3416</v>
      </c>
      <c r="F261" s="209" t="s">
        <v>3415</v>
      </c>
      <c r="G261" s="212" t="s">
        <v>680</v>
      </c>
      <c r="H261" s="211">
        <v>1</v>
      </c>
      <c r="I261" s="210"/>
      <c r="J261" s="210"/>
      <c r="K261" s="209"/>
      <c r="L261" s="194"/>
      <c r="M261" s="347" t="s">
        <v>5</v>
      </c>
      <c r="N261" s="346" t="s">
        <v>44</v>
      </c>
      <c r="O261" s="344">
        <v>0</v>
      </c>
      <c r="P261" s="344">
        <f>O261*H261</f>
        <v>0</v>
      </c>
      <c r="Q261" s="344">
        <v>0.33750000000000002</v>
      </c>
      <c r="R261" s="344">
        <f>Q261*H261</f>
        <v>0.33750000000000002</v>
      </c>
      <c r="S261" s="344">
        <v>0</v>
      </c>
      <c r="T261" s="343">
        <f>S261*H261</f>
        <v>0</v>
      </c>
      <c r="AO261" s="200" t="s">
        <v>218</v>
      </c>
      <c r="AQ261" s="200" t="s">
        <v>466</v>
      </c>
      <c r="AR261" s="200" t="s">
        <v>83</v>
      </c>
      <c r="AV261" s="200" t="s">
        <v>211</v>
      </c>
      <c r="BB261" s="204">
        <f>IF(N261="základní",J261,0)</f>
        <v>0</v>
      </c>
      <c r="BC261" s="204">
        <f>IF(N261="snížená",J261,0)</f>
        <v>0</v>
      </c>
      <c r="BD261" s="204">
        <f>IF(N261="zákl. přenesená",J261,0)</f>
        <v>0</v>
      </c>
      <c r="BE261" s="204">
        <f>IF(N261="sníž. přenesená",J261,0)</f>
        <v>0</v>
      </c>
      <c r="BF261" s="204">
        <f>IF(N261="nulová",J261,0)</f>
        <v>0</v>
      </c>
      <c r="BG261" s="200" t="s">
        <v>81</v>
      </c>
      <c r="BH261" s="204">
        <f>ROUND(I261*H261,2)</f>
        <v>0</v>
      </c>
      <c r="BI261" s="200" t="s">
        <v>218</v>
      </c>
      <c r="BJ261" s="200" t="s">
        <v>3414</v>
      </c>
    </row>
    <row r="262" spans="2:62" s="429" customFormat="1" x14ac:dyDescent="0.3">
      <c r="B262" s="434"/>
      <c r="D262" s="428" t="s">
        <v>566</v>
      </c>
      <c r="E262" s="430" t="s">
        <v>5</v>
      </c>
      <c r="F262" s="436" t="s">
        <v>3413</v>
      </c>
      <c r="H262" s="435">
        <v>1</v>
      </c>
      <c r="L262" s="434"/>
      <c r="M262" s="433"/>
      <c r="N262" s="432"/>
      <c r="O262" s="432"/>
      <c r="P262" s="432"/>
      <c r="Q262" s="432"/>
      <c r="R262" s="432"/>
      <c r="S262" s="432"/>
      <c r="T262" s="431"/>
      <c r="AQ262" s="430" t="s">
        <v>566</v>
      </c>
      <c r="AR262" s="430" t="s">
        <v>83</v>
      </c>
      <c r="AS262" s="429" t="s">
        <v>83</v>
      </c>
      <c r="AT262" s="429" t="s">
        <v>36</v>
      </c>
      <c r="AU262" s="429" t="s">
        <v>81</v>
      </c>
      <c r="AV262" s="430" t="s">
        <v>211</v>
      </c>
    </row>
    <row r="263" spans="2:62" s="330" customFormat="1" ht="102" customHeight="1" x14ac:dyDescent="0.3">
      <c r="B263" s="215"/>
      <c r="C263" s="214" t="s">
        <v>255</v>
      </c>
      <c r="D263" s="214" t="s">
        <v>466</v>
      </c>
      <c r="E263" s="213" t="s">
        <v>3412</v>
      </c>
      <c r="F263" s="209" t="s">
        <v>3411</v>
      </c>
      <c r="G263" s="212" t="s">
        <v>680</v>
      </c>
      <c r="H263" s="211">
        <v>1</v>
      </c>
      <c r="I263" s="210"/>
      <c r="J263" s="210"/>
      <c r="K263" s="209"/>
      <c r="L263" s="194"/>
      <c r="M263" s="347" t="s">
        <v>5</v>
      </c>
      <c r="N263" s="346" t="s">
        <v>44</v>
      </c>
      <c r="O263" s="344">
        <v>0</v>
      </c>
      <c r="P263" s="344">
        <f>O263*H263</f>
        <v>0</v>
      </c>
      <c r="Q263" s="344">
        <v>0.57579999999999998</v>
      </c>
      <c r="R263" s="344">
        <f>Q263*H263</f>
        <v>0.57579999999999998</v>
      </c>
      <c r="S263" s="344">
        <v>0</v>
      </c>
      <c r="T263" s="343">
        <f>S263*H263</f>
        <v>0</v>
      </c>
      <c r="AO263" s="200" t="s">
        <v>218</v>
      </c>
      <c r="AQ263" s="200" t="s">
        <v>466</v>
      </c>
      <c r="AR263" s="200" t="s">
        <v>83</v>
      </c>
      <c r="AV263" s="200" t="s">
        <v>211</v>
      </c>
      <c r="BB263" s="204">
        <f>IF(N263="základní",J263,0)</f>
        <v>0</v>
      </c>
      <c r="BC263" s="204">
        <f>IF(N263="snížená",J263,0)</f>
        <v>0</v>
      </c>
      <c r="BD263" s="204">
        <f>IF(N263="zákl. přenesená",J263,0)</f>
        <v>0</v>
      </c>
      <c r="BE263" s="204">
        <f>IF(N263="sníž. přenesená",J263,0)</f>
        <v>0</v>
      </c>
      <c r="BF263" s="204">
        <f>IF(N263="nulová",J263,0)</f>
        <v>0</v>
      </c>
      <c r="BG263" s="200" t="s">
        <v>81</v>
      </c>
      <c r="BH263" s="204">
        <f>ROUND(I263*H263,2)</f>
        <v>0</v>
      </c>
      <c r="BI263" s="200" t="s">
        <v>218</v>
      </c>
      <c r="BJ263" s="200" t="s">
        <v>3410</v>
      </c>
    </row>
    <row r="264" spans="2:62" s="429" customFormat="1" x14ac:dyDescent="0.3">
      <c r="B264" s="434"/>
      <c r="D264" s="428" t="s">
        <v>566</v>
      </c>
      <c r="E264" s="430" t="s">
        <v>5</v>
      </c>
      <c r="F264" s="436" t="s">
        <v>3409</v>
      </c>
      <c r="H264" s="435">
        <v>1</v>
      </c>
      <c r="L264" s="434"/>
      <c r="M264" s="433"/>
      <c r="N264" s="432"/>
      <c r="O264" s="432"/>
      <c r="P264" s="432"/>
      <c r="Q264" s="432"/>
      <c r="R264" s="432"/>
      <c r="S264" s="432"/>
      <c r="T264" s="431"/>
      <c r="AQ264" s="430" t="s">
        <v>566</v>
      </c>
      <c r="AR264" s="430" t="s">
        <v>83</v>
      </c>
      <c r="AS264" s="429" t="s">
        <v>83</v>
      </c>
      <c r="AT264" s="429" t="s">
        <v>36</v>
      </c>
      <c r="AU264" s="429" t="s">
        <v>81</v>
      </c>
      <c r="AV264" s="430" t="s">
        <v>211</v>
      </c>
    </row>
    <row r="265" spans="2:62" s="330" customFormat="1" ht="89.25" customHeight="1" x14ac:dyDescent="0.3">
      <c r="B265" s="215"/>
      <c r="C265" s="214" t="s">
        <v>782</v>
      </c>
      <c r="D265" s="214" t="s">
        <v>466</v>
      </c>
      <c r="E265" s="213" t="s">
        <v>3408</v>
      </c>
      <c r="F265" s="209" t="s">
        <v>3407</v>
      </c>
      <c r="G265" s="212" t="s">
        <v>680</v>
      </c>
      <c r="H265" s="211">
        <v>1</v>
      </c>
      <c r="I265" s="210"/>
      <c r="J265" s="210"/>
      <c r="K265" s="209"/>
      <c r="L265" s="194"/>
      <c r="M265" s="347" t="s">
        <v>5</v>
      </c>
      <c r="N265" s="346" t="s">
        <v>44</v>
      </c>
      <c r="O265" s="344">
        <v>0</v>
      </c>
      <c r="P265" s="344">
        <f>O265*H265</f>
        <v>0</v>
      </c>
      <c r="Q265" s="344">
        <v>2.363</v>
      </c>
      <c r="R265" s="344">
        <f>Q265*H265</f>
        <v>2.363</v>
      </c>
      <c r="S265" s="344">
        <v>0</v>
      </c>
      <c r="T265" s="343">
        <f>S265*H265</f>
        <v>0</v>
      </c>
      <c r="AO265" s="200" t="s">
        <v>218</v>
      </c>
      <c r="AQ265" s="200" t="s">
        <v>466</v>
      </c>
      <c r="AR265" s="200" t="s">
        <v>83</v>
      </c>
      <c r="AV265" s="200" t="s">
        <v>211</v>
      </c>
      <c r="BB265" s="204">
        <f>IF(N265="základní",J265,0)</f>
        <v>0</v>
      </c>
      <c r="BC265" s="204">
        <f>IF(N265="snížená",J265,0)</f>
        <v>0</v>
      </c>
      <c r="BD265" s="204">
        <f>IF(N265="zákl. přenesená",J265,0)</f>
        <v>0</v>
      </c>
      <c r="BE265" s="204">
        <f>IF(N265="sníž. přenesená",J265,0)</f>
        <v>0</v>
      </c>
      <c r="BF265" s="204">
        <f>IF(N265="nulová",J265,0)</f>
        <v>0</v>
      </c>
      <c r="BG265" s="200" t="s">
        <v>81</v>
      </c>
      <c r="BH265" s="204">
        <f>ROUND(I265*H265,2)</f>
        <v>0</v>
      </c>
      <c r="BI265" s="200" t="s">
        <v>218</v>
      </c>
      <c r="BJ265" s="200" t="s">
        <v>3406</v>
      </c>
    </row>
    <row r="266" spans="2:62" s="429" customFormat="1" x14ac:dyDescent="0.3">
      <c r="B266" s="434"/>
      <c r="D266" s="428" t="s">
        <v>566</v>
      </c>
      <c r="E266" s="430" t="s">
        <v>5</v>
      </c>
      <c r="F266" s="436" t="s">
        <v>3405</v>
      </c>
      <c r="H266" s="435">
        <v>1</v>
      </c>
      <c r="L266" s="434"/>
      <c r="M266" s="433"/>
      <c r="N266" s="432"/>
      <c r="O266" s="432"/>
      <c r="P266" s="432"/>
      <c r="Q266" s="432"/>
      <c r="R266" s="432"/>
      <c r="S266" s="432"/>
      <c r="T266" s="431"/>
      <c r="AQ266" s="430" t="s">
        <v>566</v>
      </c>
      <c r="AR266" s="430" t="s">
        <v>83</v>
      </c>
      <c r="AS266" s="429" t="s">
        <v>83</v>
      </c>
      <c r="AT266" s="429" t="s">
        <v>36</v>
      </c>
      <c r="AU266" s="429" t="s">
        <v>81</v>
      </c>
      <c r="AV266" s="430" t="s">
        <v>211</v>
      </c>
    </row>
    <row r="267" spans="2:62" s="330" customFormat="1" ht="76.5" customHeight="1" x14ac:dyDescent="0.3">
      <c r="B267" s="215"/>
      <c r="C267" s="214" t="s">
        <v>263</v>
      </c>
      <c r="D267" s="214" t="s">
        <v>466</v>
      </c>
      <c r="E267" s="213" t="s">
        <v>3404</v>
      </c>
      <c r="F267" s="209" t="s">
        <v>3403</v>
      </c>
      <c r="G267" s="212" t="s">
        <v>680</v>
      </c>
      <c r="H267" s="211">
        <v>1</v>
      </c>
      <c r="I267" s="210"/>
      <c r="J267" s="210"/>
      <c r="K267" s="209"/>
      <c r="L267" s="194"/>
      <c r="M267" s="347" t="s">
        <v>5</v>
      </c>
      <c r="N267" s="346" t="s">
        <v>44</v>
      </c>
      <c r="O267" s="344">
        <v>0</v>
      </c>
      <c r="P267" s="344">
        <f>O267*H267</f>
        <v>0</v>
      </c>
      <c r="Q267" s="344">
        <v>8.7099999999999997E-2</v>
      </c>
      <c r="R267" s="344">
        <f>Q267*H267</f>
        <v>8.7099999999999997E-2</v>
      </c>
      <c r="S267" s="344">
        <v>0</v>
      </c>
      <c r="T267" s="343">
        <f>S267*H267</f>
        <v>0</v>
      </c>
      <c r="AO267" s="200" t="s">
        <v>218</v>
      </c>
      <c r="AQ267" s="200" t="s">
        <v>466</v>
      </c>
      <c r="AR267" s="200" t="s">
        <v>83</v>
      </c>
      <c r="AV267" s="200" t="s">
        <v>211</v>
      </c>
      <c r="BB267" s="204">
        <f>IF(N267="základní",J267,0)</f>
        <v>0</v>
      </c>
      <c r="BC267" s="204">
        <f>IF(N267="snížená",J267,0)</f>
        <v>0</v>
      </c>
      <c r="BD267" s="204">
        <f>IF(N267="zákl. přenesená",J267,0)</f>
        <v>0</v>
      </c>
      <c r="BE267" s="204">
        <f>IF(N267="sníž. přenesená",J267,0)</f>
        <v>0</v>
      </c>
      <c r="BF267" s="204">
        <f>IF(N267="nulová",J267,0)</f>
        <v>0</v>
      </c>
      <c r="BG267" s="200" t="s">
        <v>81</v>
      </c>
      <c r="BH267" s="204">
        <f>ROUND(I267*H267,2)</f>
        <v>0</v>
      </c>
      <c r="BI267" s="200" t="s">
        <v>218</v>
      </c>
      <c r="BJ267" s="200" t="s">
        <v>3402</v>
      </c>
    </row>
    <row r="268" spans="2:62" s="429" customFormat="1" x14ac:dyDescent="0.3">
      <c r="B268" s="434"/>
      <c r="D268" s="428" t="s">
        <v>566</v>
      </c>
      <c r="E268" s="430" t="s">
        <v>5</v>
      </c>
      <c r="F268" s="436" t="s">
        <v>3401</v>
      </c>
      <c r="H268" s="435">
        <v>1</v>
      </c>
      <c r="L268" s="434"/>
      <c r="M268" s="433"/>
      <c r="N268" s="432"/>
      <c r="O268" s="432"/>
      <c r="P268" s="432"/>
      <c r="Q268" s="432"/>
      <c r="R268" s="432"/>
      <c r="S268" s="432"/>
      <c r="T268" s="431"/>
      <c r="AQ268" s="430" t="s">
        <v>566</v>
      </c>
      <c r="AR268" s="430" t="s">
        <v>83</v>
      </c>
      <c r="AS268" s="429" t="s">
        <v>83</v>
      </c>
      <c r="AT268" s="429" t="s">
        <v>36</v>
      </c>
      <c r="AU268" s="429" t="s">
        <v>81</v>
      </c>
      <c r="AV268" s="430" t="s">
        <v>211</v>
      </c>
    </row>
    <row r="269" spans="2:62" s="330" customFormat="1" ht="63.75" customHeight="1" x14ac:dyDescent="0.3">
      <c r="B269" s="215"/>
      <c r="C269" s="214" t="s">
        <v>279</v>
      </c>
      <c r="D269" s="214" t="s">
        <v>466</v>
      </c>
      <c r="E269" s="213" t="s">
        <v>3400</v>
      </c>
      <c r="F269" s="209" t="s">
        <v>3399</v>
      </c>
      <c r="G269" s="212" t="s">
        <v>680</v>
      </c>
      <c r="H269" s="211">
        <v>1</v>
      </c>
      <c r="I269" s="210"/>
      <c r="J269" s="210"/>
      <c r="K269" s="209"/>
      <c r="L269" s="194"/>
      <c r="M269" s="347" t="s">
        <v>5</v>
      </c>
      <c r="N269" s="346" t="s">
        <v>44</v>
      </c>
      <c r="O269" s="344">
        <v>0</v>
      </c>
      <c r="P269" s="344">
        <f>O269*H269</f>
        <v>0</v>
      </c>
      <c r="Q269" s="344">
        <v>2.7099999999999999E-2</v>
      </c>
      <c r="R269" s="344">
        <f>Q269*H269</f>
        <v>2.7099999999999999E-2</v>
      </c>
      <c r="S269" s="344">
        <v>0</v>
      </c>
      <c r="T269" s="343">
        <f>S269*H269</f>
        <v>0</v>
      </c>
      <c r="AO269" s="200" t="s">
        <v>218</v>
      </c>
      <c r="AQ269" s="200" t="s">
        <v>466</v>
      </c>
      <c r="AR269" s="200" t="s">
        <v>83</v>
      </c>
      <c r="AV269" s="200" t="s">
        <v>211</v>
      </c>
      <c r="BB269" s="204">
        <f>IF(N269="základní",J269,0)</f>
        <v>0</v>
      </c>
      <c r="BC269" s="204">
        <f>IF(N269="snížená",J269,0)</f>
        <v>0</v>
      </c>
      <c r="BD269" s="204">
        <f>IF(N269="zákl. přenesená",J269,0)</f>
        <v>0</v>
      </c>
      <c r="BE269" s="204">
        <f>IF(N269="sníž. přenesená",J269,0)</f>
        <v>0</v>
      </c>
      <c r="BF269" s="204">
        <f>IF(N269="nulová",J269,0)</f>
        <v>0</v>
      </c>
      <c r="BG269" s="200" t="s">
        <v>81</v>
      </c>
      <c r="BH269" s="204">
        <f>ROUND(I269*H269,2)</f>
        <v>0</v>
      </c>
      <c r="BI269" s="200" t="s">
        <v>218</v>
      </c>
      <c r="BJ269" s="200" t="s">
        <v>3398</v>
      </c>
    </row>
    <row r="270" spans="2:62" s="429" customFormat="1" x14ac:dyDescent="0.3">
      <c r="B270" s="434"/>
      <c r="D270" s="428" t="s">
        <v>566</v>
      </c>
      <c r="E270" s="430" t="s">
        <v>5</v>
      </c>
      <c r="F270" s="436" t="s">
        <v>3397</v>
      </c>
      <c r="H270" s="435">
        <v>1</v>
      </c>
      <c r="L270" s="434"/>
      <c r="M270" s="433"/>
      <c r="N270" s="432"/>
      <c r="O270" s="432"/>
      <c r="P270" s="432"/>
      <c r="Q270" s="432"/>
      <c r="R270" s="432"/>
      <c r="S270" s="432"/>
      <c r="T270" s="431"/>
      <c r="AQ270" s="430" t="s">
        <v>566</v>
      </c>
      <c r="AR270" s="430" t="s">
        <v>83</v>
      </c>
      <c r="AS270" s="429" t="s">
        <v>83</v>
      </c>
      <c r="AT270" s="429" t="s">
        <v>36</v>
      </c>
      <c r="AU270" s="429" t="s">
        <v>81</v>
      </c>
      <c r="AV270" s="430" t="s">
        <v>211</v>
      </c>
    </row>
    <row r="271" spans="2:62" s="330" customFormat="1" ht="63.75" customHeight="1" x14ac:dyDescent="0.3">
      <c r="B271" s="215"/>
      <c r="C271" s="214" t="s">
        <v>789</v>
      </c>
      <c r="D271" s="214" t="s">
        <v>466</v>
      </c>
      <c r="E271" s="213" t="s">
        <v>3396</v>
      </c>
      <c r="F271" s="209" t="s">
        <v>3395</v>
      </c>
      <c r="G271" s="212" t="s">
        <v>680</v>
      </c>
      <c r="H271" s="211">
        <v>1</v>
      </c>
      <c r="I271" s="210"/>
      <c r="J271" s="210"/>
      <c r="K271" s="209"/>
      <c r="L271" s="194"/>
      <c r="M271" s="347" t="s">
        <v>5</v>
      </c>
      <c r="N271" s="346" t="s">
        <v>44</v>
      </c>
      <c r="O271" s="344">
        <v>0</v>
      </c>
      <c r="P271" s="344">
        <f>O271*H271</f>
        <v>0</v>
      </c>
      <c r="Q271" s="344">
        <v>2.7099999999999999E-2</v>
      </c>
      <c r="R271" s="344">
        <f>Q271*H271</f>
        <v>2.7099999999999999E-2</v>
      </c>
      <c r="S271" s="344">
        <v>0</v>
      </c>
      <c r="T271" s="343">
        <f>S271*H271</f>
        <v>0</v>
      </c>
      <c r="AO271" s="200" t="s">
        <v>218</v>
      </c>
      <c r="AQ271" s="200" t="s">
        <v>466</v>
      </c>
      <c r="AR271" s="200" t="s">
        <v>83</v>
      </c>
      <c r="AV271" s="200" t="s">
        <v>211</v>
      </c>
      <c r="BB271" s="204">
        <f>IF(N271="základní",J271,0)</f>
        <v>0</v>
      </c>
      <c r="BC271" s="204">
        <f>IF(N271="snížená",J271,0)</f>
        <v>0</v>
      </c>
      <c r="BD271" s="204">
        <f>IF(N271="zákl. přenesená",J271,0)</f>
        <v>0</v>
      </c>
      <c r="BE271" s="204">
        <f>IF(N271="sníž. přenesená",J271,0)</f>
        <v>0</v>
      </c>
      <c r="BF271" s="204">
        <f>IF(N271="nulová",J271,0)</f>
        <v>0</v>
      </c>
      <c r="BG271" s="200" t="s">
        <v>81</v>
      </c>
      <c r="BH271" s="204">
        <f>ROUND(I271*H271,2)</f>
        <v>0</v>
      </c>
      <c r="BI271" s="200" t="s">
        <v>218</v>
      </c>
      <c r="BJ271" s="200" t="s">
        <v>3394</v>
      </c>
    </row>
    <row r="272" spans="2:62" s="429" customFormat="1" x14ac:dyDescent="0.3">
      <c r="B272" s="434"/>
      <c r="D272" s="428" t="s">
        <v>566</v>
      </c>
      <c r="E272" s="430" t="s">
        <v>5</v>
      </c>
      <c r="F272" s="436" t="s">
        <v>3393</v>
      </c>
      <c r="H272" s="435">
        <v>1</v>
      </c>
      <c r="L272" s="434"/>
      <c r="M272" s="433"/>
      <c r="N272" s="432"/>
      <c r="O272" s="432"/>
      <c r="P272" s="432"/>
      <c r="Q272" s="432"/>
      <c r="R272" s="432"/>
      <c r="S272" s="432"/>
      <c r="T272" s="431"/>
      <c r="AQ272" s="430" t="s">
        <v>566</v>
      </c>
      <c r="AR272" s="430" t="s">
        <v>83</v>
      </c>
      <c r="AS272" s="429" t="s">
        <v>83</v>
      </c>
      <c r="AT272" s="429" t="s">
        <v>36</v>
      </c>
      <c r="AU272" s="429" t="s">
        <v>81</v>
      </c>
      <c r="AV272" s="430" t="s">
        <v>211</v>
      </c>
    </row>
    <row r="273" spans="2:62" s="330" customFormat="1" ht="63.75" customHeight="1" x14ac:dyDescent="0.3">
      <c r="B273" s="215"/>
      <c r="C273" s="214" t="s">
        <v>303</v>
      </c>
      <c r="D273" s="214" t="s">
        <v>466</v>
      </c>
      <c r="E273" s="213" t="s">
        <v>3392</v>
      </c>
      <c r="F273" s="209" t="s">
        <v>3391</v>
      </c>
      <c r="G273" s="212" t="s">
        <v>680</v>
      </c>
      <c r="H273" s="211">
        <v>1</v>
      </c>
      <c r="I273" s="210"/>
      <c r="J273" s="210"/>
      <c r="K273" s="209"/>
      <c r="L273" s="194"/>
      <c r="M273" s="347" t="s">
        <v>5</v>
      </c>
      <c r="N273" s="346" t="s">
        <v>44</v>
      </c>
      <c r="O273" s="344">
        <v>0</v>
      </c>
      <c r="P273" s="344">
        <f>O273*H273</f>
        <v>0</v>
      </c>
      <c r="Q273" s="344">
        <v>7.4399999999999994E-2</v>
      </c>
      <c r="R273" s="344">
        <f>Q273*H273</f>
        <v>7.4399999999999994E-2</v>
      </c>
      <c r="S273" s="344">
        <v>0</v>
      </c>
      <c r="T273" s="343">
        <f>S273*H273</f>
        <v>0</v>
      </c>
      <c r="AO273" s="200" t="s">
        <v>218</v>
      </c>
      <c r="AQ273" s="200" t="s">
        <v>466</v>
      </c>
      <c r="AR273" s="200" t="s">
        <v>83</v>
      </c>
      <c r="AV273" s="200" t="s">
        <v>211</v>
      </c>
      <c r="BB273" s="204">
        <f>IF(N273="základní",J273,0)</f>
        <v>0</v>
      </c>
      <c r="BC273" s="204">
        <f>IF(N273="snížená",J273,0)</f>
        <v>0</v>
      </c>
      <c r="BD273" s="204">
        <f>IF(N273="zákl. přenesená",J273,0)</f>
        <v>0</v>
      </c>
      <c r="BE273" s="204">
        <f>IF(N273="sníž. přenesená",J273,0)</f>
        <v>0</v>
      </c>
      <c r="BF273" s="204">
        <f>IF(N273="nulová",J273,0)</f>
        <v>0</v>
      </c>
      <c r="BG273" s="200" t="s">
        <v>81</v>
      </c>
      <c r="BH273" s="204">
        <f>ROUND(I273*H273,2)</f>
        <v>0</v>
      </c>
      <c r="BI273" s="200" t="s">
        <v>218</v>
      </c>
      <c r="BJ273" s="200" t="s">
        <v>3390</v>
      </c>
    </row>
    <row r="274" spans="2:62" s="429" customFormat="1" x14ac:dyDescent="0.3">
      <c r="B274" s="434"/>
      <c r="D274" s="428" t="s">
        <v>566</v>
      </c>
      <c r="E274" s="430" t="s">
        <v>5</v>
      </c>
      <c r="F274" s="436" t="s">
        <v>3389</v>
      </c>
      <c r="H274" s="435">
        <v>1</v>
      </c>
      <c r="L274" s="434"/>
      <c r="M274" s="433"/>
      <c r="N274" s="432"/>
      <c r="O274" s="432"/>
      <c r="P274" s="432"/>
      <c r="Q274" s="432"/>
      <c r="R274" s="432"/>
      <c r="S274" s="432"/>
      <c r="T274" s="431"/>
      <c r="AQ274" s="430" t="s">
        <v>566</v>
      </c>
      <c r="AR274" s="430" t="s">
        <v>83</v>
      </c>
      <c r="AS274" s="429" t="s">
        <v>83</v>
      </c>
      <c r="AT274" s="429" t="s">
        <v>36</v>
      </c>
      <c r="AU274" s="429" t="s">
        <v>81</v>
      </c>
      <c r="AV274" s="430" t="s">
        <v>211</v>
      </c>
    </row>
    <row r="275" spans="2:62" s="330" customFormat="1" ht="76.5" customHeight="1" x14ac:dyDescent="0.3">
      <c r="B275" s="215"/>
      <c r="C275" s="214" t="s">
        <v>251</v>
      </c>
      <c r="D275" s="214" t="s">
        <v>466</v>
      </c>
      <c r="E275" s="213" t="s">
        <v>3388</v>
      </c>
      <c r="F275" s="209" t="s">
        <v>3387</v>
      </c>
      <c r="G275" s="212" t="s">
        <v>680</v>
      </c>
      <c r="H275" s="211">
        <v>1</v>
      </c>
      <c r="I275" s="210"/>
      <c r="J275" s="210"/>
      <c r="K275" s="209"/>
      <c r="L275" s="194"/>
      <c r="M275" s="347" t="s">
        <v>5</v>
      </c>
      <c r="N275" s="346" t="s">
        <v>44</v>
      </c>
      <c r="O275" s="344">
        <v>0</v>
      </c>
      <c r="P275" s="344">
        <f>O275*H275</f>
        <v>0</v>
      </c>
      <c r="Q275" s="344">
        <v>0.80200000000000005</v>
      </c>
      <c r="R275" s="344">
        <f>Q275*H275</f>
        <v>0.80200000000000005</v>
      </c>
      <c r="S275" s="344">
        <v>0</v>
      </c>
      <c r="T275" s="343">
        <f>S275*H275</f>
        <v>0</v>
      </c>
      <c r="AO275" s="200" t="s">
        <v>218</v>
      </c>
      <c r="AQ275" s="200" t="s">
        <v>466</v>
      </c>
      <c r="AR275" s="200" t="s">
        <v>83</v>
      </c>
      <c r="AV275" s="200" t="s">
        <v>211</v>
      </c>
      <c r="BB275" s="204">
        <f>IF(N275="základní",J275,0)</f>
        <v>0</v>
      </c>
      <c r="BC275" s="204">
        <f>IF(N275="snížená",J275,0)</f>
        <v>0</v>
      </c>
      <c r="BD275" s="204">
        <f>IF(N275="zákl. přenesená",J275,0)</f>
        <v>0</v>
      </c>
      <c r="BE275" s="204">
        <f>IF(N275="sníž. přenesená",J275,0)</f>
        <v>0</v>
      </c>
      <c r="BF275" s="204">
        <f>IF(N275="nulová",J275,0)</f>
        <v>0</v>
      </c>
      <c r="BG275" s="200" t="s">
        <v>81</v>
      </c>
      <c r="BH275" s="204">
        <f>ROUND(I275*H275,2)</f>
        <v>0</v>
      </c>
      <c r="BI275" s="200" t="s">
        <v>218</v>
      </c>
      <c r="BJ275" s="200" t="s">
        <v>3386</v>
      </c>
    </row>
    <row r="276" spans="2:62" s="429" customFormat="1" x14ac:dyDescent="0.3">
      <c r="B276" s="434"/>
      <c r="D276" s="428" t="s">
        <v>566</v>
      </c>
      <c r="E276" s="430" t="s">
        <v>5</v>
      </c>
      <c r="F276" s="436" t="s">
        <v>3385</v>
      </c>
      <c r="H276" s="435">
        <v>1</v>
      </c>
      <c r="L276" s="434"/>
      <c r="M276" s="433"/>
      <c r="N276" s="432"/>
      <c r="O276" s="432"/>
      <c r="P276" s="432"/>
      <c r="Q276" s="432"/>
      <c r="R276" s="432"/>
      <c r="S276" s="432"/>
      <c r="T276" s="431"/>
      <c r="AQ276" s="430" t="s">
        <v>566</v>
      </c>
      <c r="AR276" s="430" t="s">
        <v>83</v>
      </c>
      <c r="AS276" s="429" t="s">
        <v>83</v>
      </c>
      <c r="AT276" s="429" t="s">
        <v>36</v>
      </c>
      <c r="AU276" s="429" t="s">
        <v>81</v>
      </c>
      <c r="AV276" s="430" t="s">
        <v>211</v>
      </c>
    </row>
    <row r="277" spans="2:62" s="330" customFormat="1" ht="89.25" customHeight="1" x14ac:dyDescent="0.3">
      <c r="B277" s="215"/>
      <c r="C277" s="214" t="s">
        <v>299</v>
      </c>
      <c r="D277" s="214" t="s">
        <v>466</v>
      </c>
      <c r="E277" s="213" t="s">
        <v>3384</v>
      </c>
      <c r="F277" s="209" t="s">
        <v>3383</v>
      </c>
      <c r="G277" s="212" t="s">
        <v>216</v>
      </c>
      <c r="H277" s="211">
        <v>1</v>
      </c>
      <c r="I277" s="210"/>
      <c r="J277" s="210"/>
      <c r="K277" s="209"/>
      <c r="L277" s="194"/>
      <c r="M277" s="347" t="s">
        <v>5</v>
      </c>
      <c r="N277" s="346" t="s">
        <v>44</v>
      </c>
      <c r="O277" s="344">
        <v>0</v>
      </c>
      <c r="P277" s="344">
        <f>O277*H277</f>
        <v>0</v>
      </c>
      <c r="Q277" s="344">
        <v>0.52229999999999999</v>
      </c>
      <c r="R277" s="344">
        <f>Q277*H277</f>
        <v>0.52229999999999999</v>
      </c>
      <c r="S277" s="344">
        <v>0</v>
      </c>
      <c r="T277" s="343">
        <f>S277*H277</f>
        <v>0</v>
      </c>
      <c r="AO277" s="200" t="s">
        <v>218</v>
      </c>
      <c r="AQ277" s="200" t="s">
        <v>466</v>
      </c>
      <c r="AR277" s="200" t="s">
        <v>83</v>
      </c>
      <c r="AV277" s="200" t="s">
        <v>211</v>
      </c>
      <c r="BB277" s="204">
        <f>IF(N277="základní",J277,0)</f>
        <v>0</v>
      </c>
      <c r="BC277" s="204">
        <f>IF(N277="snížená",J277,0)</f>
        <v>0</v>
      </c>
      <c r="BD277" s="204">
        <f>IF(N277="zákl. přenesená",J277,0)</f>
        <v>0</v>
      </c>
      <c r="BE277" s="204">
        <f>IF(N277="sníž. přenesená",J277,0)</f>
        <v>0</v>
      </c>
      <c r="BF277" s="204">
        <f>IF(N277="nulová",J277,0)</f>
        <v>0</v>
      </c>
      <c r="BG277" s="200" t="s">
        <v>81</v>
      </c>
      <c r="BH277" s="204">
        <f>ROUND(I277*H277,2)</f>
        <v>0</v>
      </c>
      <c r="BI277" s="200" t="s">
        <v>218</v>
      </c>
      <c r="BJ277" s="200" t="s">
        <v>3382</v>
      </c>
    </row>
    <row r="278" spans="2:62" s="429" customFormat="1" x14ac:dyDescent="0.3">
      <c r="B278" s="434"/>
      <c r="D278" s="428" t="s">
        <v>566</v>
      </c>
      <c r="E278" s="430" t="s">
        <v>5</v>
      </c>
      <c r="F278" s="436" t="s">
        <v>3381</v>
      </c>
      <c r="H278" s="435">
        <v>1</v>
      </c>
      <c r="L278" s="434"/>
      <c r="M278" s="433"/>
      <c r="N278" s="432"/>
      <c r="O278" s="432"/>
      <c r="P278" s="432"/>
      <c r="Q278" s="432"/>
      <c r="R278" s="432"/>
      <c r="S278" s="432"/>
      <c r="T278" s="431"/>
      <c r="AQ278" s="430" t="s">
        <v>566</v>
      </c>
      <c r="AR278" s="430" t="s">
        <v>83</v>
      </c>
      <c r="AS278" s="429" t="s">
        <v>83</v>
      </c>
      <c r="AT278" s="429" t="s">
        <v>36</v>
      </c>
      <c r="AU278" s="429" t="s">
        <v>81</v>
      </c>
      <c r="AV278" s="430" t="s">
        <v>211</v>
      </c>
    </row>
    <row r="279" spans="2:62" s="330" customFormat="1" ht="63.75" customHeight="1" x14ac:dyDescent="0.3">
      <c r="B279" s="215"/>
      <c r="C279" s="214" t="s">
        <v>283</v>
      </c>
      <c r="D279" s="214" t="s">
        <v>466</v>
      </c>
      <c r="E279" s="213" t="s">
        <v>3380</v>
      </c>
      <c r="F279" s="209" t="s">
        <v>3379</v>
      </c>
      <c r="G279" s="212" t="s">
        <v>216</v>
      </c>
      <c r="H279" s="211">
        <v>1</v>
      </c>
      <c r="I279" s="210"/>
      <c r="J279" s="210"/>
      <c r="K279" s="209"/>
      <c r="L279" s="194"/>
      <c r="M279" s="347" t="s">
        <v>5</v>
      </c>
      <c r="N279" s="346" t="s">
        <v>44</v>
      </c>
      <c r="O279" s="344">
        <v>0</v>
      </c>
      <c r="P279" s="344">
        <f>O279*H279</f>
        <v>0</v>
      </c>
      <c r="Q279" s="344">
        <v>0.23</v>
      </c>
      <c r="R279" s="344">
        <f>Q279*H279</f>
        <v>0.23</v>
      </c>
      <c r="S279" s="344">
        <v>0</v>
      </c>
      <c r="T279" s="343">
        <f>S279*H279</f>
        <v>0</v>
      </c>
      <c r="AO279" s="200" t="s">
        <v>218</v>
      </c>
      <c r="AQ279" s="200" t="s">
        <v>466</v>
      </c>
      <c r="AR279" s="200" t="s">
        <v>83</v>
      </c>
      <c r="AV279" s="200" t="s">
        <v>211</v>
      </c>
      <c r="BB279" s="204">
        <f>IF(N279="základní",J279,0)</f>
        <v>0</v>
      </c>
      <c r="BC279" s="204">
        <f>IF(N279="snížená",J279,0)</f>
        <v>0</v>
      </c>
      <c r="BD279" s="204">
        <f>IF(N279="zákl. přenesená",J279,0)</f>
        <v>0</v>
      </c>
      <c r="BE279" s="204">
        <f>IF(N279="sníž. přenesená",J279,0)</f>
        <v>0</v>
      </c>
      <c r="BF279" s="204">
        <f>IF(N279="nulová",J279,0)</f>
        <v>0</v>
      </c>
      <c r="BG279" s="200" t="s">
        <v>81</v>
      </c>
      <c r="BH279" s="204">
        <f>ROUND(I279*H279,2)</f>
        <v>0</v>
      </c>
      <c r="BI279" s="200" t="s">
        <v>218</v>
      </c>
      <c r="BJ279" s="200" t="s">
        <v>3378</v>
      </c>
    </row>
    <row r="280" spans="2:62" s="429" customFormat="1" x14ac:dyDescent="0.3">
      <c r="B280" s="434"/>
      <c r="D280" s="428" t="s">
        <v>566</v>
      </c>
      <c r="E280" s="430" t="s">
        <v>5</v>
      </c>
      <c r="F280" s="436" t="s">
        <v>3377</v>
      </c>
      <c r="H280" s="435">
        <v>1</v>
      </c>
      <c r="L280" s="434"/>
      <c r="M280" s="433"/>
      <c r="N280" s="432"/>
      <c r="O280" s="432"/>
      <c r="P280" s="432"/>
      <c r="Q280" s="432"/>
      <c r="R280" s="432"/>
      <c r="S280" s="432"/>
      <c r="T280" s="431"/>
      <c r="AQ280" s="430" t="s">
        <v>566</v>
      </c>
      <c r="AR280" s="430" t="s">
        <v>83</v>
      </c>
      <c r="AS280" s="429" t="s">
        <v>83</v>
      </c>
      <c r="AT280" s="429" t="s">
        <v>36</v>
      </c>
      <c r="AU280" s="429" t="s">
        <v>81</v>
      </c>
      <c r="AV280" s="430" t="s">
        <v>211</v>
      </c>
    </row>
    <row r="281" spans="2:62" s="330" customFormat="1" ht="38.25" customHeight="1" x14ac:dyDescent="0.3">
      <c r="B281" s="215"/>
      <c r="C281" s="214" t="s">
        <v>381</v>
      </c>
      <c r="D281" s="214" t="s">
        <v>466</v>
      </c>
      <c r="E281" s="213" t="s">
        <v>3376</v>
      </c>
      <c r="F281" s="209" t="s">
        <v>3375</v>
      </c>
      <c r="G281" s="212" t="s">
        <v>236</v>
      </c>
      <c r="H281" s="211">
        <v>7.6920000000000002</v>
      </c>
      <c r="I281" s="210"/>
      <c r="J281" s="210"/>
      <c r="K281" s="209"/>
      <c r="L281" s="194"/>
      <c r="M281" s="347" t="s">
        <v>5</v>
      </c>
      <c r="N281" s="346" t="s">
        <v>44</v>
      </c>
      <c r="O281" s="344">
        <v>3.327</v>
      </c>
      <c r="P281" s="344">
        <f>O281*H281</f>
        <v>25.591284000000002</v>
      </c>
      <c r="Q281" s="344">
        <v>0</v>
      </c>
      <c r="R281" s="344">
        <f>Q281*H281</f>
        <v>0</v>
      </c>
      <c r="S281" s="344">
        <v>0</v>
      </c>
      <c r="T281" s="343">
        <f>S281*H281</f>
        <v>0</v>
      </c>
      <c r="AO281" s="200" t="s">
        <v>218</v>
      </c>
      <c r="AQ281" s="200" t="s">
        <v>466</v>
      </c>
      <c r="AR281" s="200" t="s">
        <v>83</v>
      </c>
      <c r="AV281" s="200" t="s">
        <v>211</v>
      </c>
      <c r="BB281" s="204">
        <f>IF(N281="základní",J281,0)</f>
        <v>0</v>
      </c>
      <c r="BC281" s="204">
        <f>IF(N281="snížená",J281,0)</f>
        <v>0</v>
      </c>
      <c r="BD281" s="204">
        <f>IF(N281="zákl. přenesená",J281,0)</f>
        <v>0</v>
      </c>
      <c r="BE281" s="204">
        <f>IF(N281="sníž. přenesená",J281,0)</f>
        <v>0</v>
      </c>
      <c r="BF281" s="204">
        <f>IF(N281="nulová",J281,0)</f>
        <v>0</v>
      </c>
      <c r="BG281" s="200" t="s">
        <v>81</v>
      </c>
      <c r="BH281" s="204">
        <f>ROUND(I281*H281,2)</f>
        <v>0</v>
      </c>
      <c r="BI281" s="200" t="s">
        <v>218</v>
      </c>
      <c r="BJ281" s="200" t="s">
        <v>3374</v>
      </c>
    </row>
    <row r="282" spans="2:62" s="348" customFormat="1" ht="29.85" customHeight="1" x14ac:dyDescent="0.3">
      <c r="B282" s="356"/>
      <c r="D282" s="350" t="s">
        <v>72</v>
      </c>
      <c r="E282" s="419" t="s">
        <v>3373</v>
      </c>
      <c r="F282" s="419" t="s">
        <v>3372</v>
      </c>
      <c r="J282" s="418"/>
      <c r="L282" s="356"/>
      <c r="M282" s="355"/>
      <c r="N282" s="353"/>
      <c r="O282" s="353"/>
      <c r="P282" s="354">
        <f>SUM(P283:P286)</f>
        <v>16.64</v>
      </c>
      <c r="Q282" s="353"/>
      <c r="R282" s="354">
        <f>SUM(R283:R286)</f>
        <v>0</v>
      </c>
      <c r="S282" s="353"/>
      <c r="T282" s="352">
        <f>SUM(T283:T286)</f>
        <v>0.64</v>
      </c>
      <c r="AO282" s="350" t="s">
        <v>83</v>
      </c>
      <c r="AQ282" s="351" t="s">
        <v>72</v>
      </c>
      <c r="AR282" s="351" t="s">
        <v>81</v>
      </c>
      <c r="AV282" s="350" t="s">
        <v>211</v>
      </c>
      <c r="BH282" s="349">
        <f>SUM(BH283:BH286)</f>
        <v>0</v>
      </c>
    </row>
    <row r="283" spans="2:62" s="330" customFormat="1" ht="25.5" customHeight="1" x14ac:dyDescent="0.3">
      <c r="B283" s="215"/>
      <c r="C283" s="214" t="s">
        <v>384</v>
      </c>
      <c r="D283" s="214" t="s">
        <v>466</v>
      </c>
      <c r="E283" s="213" t="s">
        <v>3371</v>
      </c>
      <c r="F283" s="209" t="s">
        <v>3370</v>
      </c>
      <c r="G283" s="212" t="s">
        <v>2076</v>
      </c>
      <c r="H283" s="211">
        <v>640</v>
      </c>
      <c r="I283" s="210"/>
      <c r="J283" s="210"/>
      <c r="K283" s="209"/>
      <c r="L283" s="194"/>
      <c r="M283" s="347" t="s">
        <v>5</v>
      </c>
      <c r="N283" s="346" t="s">
        <v>44</v>
      </c>
      <c r="O283" s="344">
        <v>2.5999999999999999E-2</v>
      </c>
      <c r="P283" s="344">
        <f>O283*H283</f>
        <v>16.64</v>
      </c>
      <c r="Q283" s="344">
        <v>0</v>
      </c>
      <c r="R283" s="344">
        <f>Q283*H283</f>
        <v>0</v>
      </c>
      <c r="S283" s="344">
        <v>1E-3</v>
      </c>
      <c r="T283" s="343">
        <f>S283*H283</f>
        <v>0.64</v>
      </c>
      <c r="AO283" s="200" t="s">
        <v>218</v>
      </c>
      <c r="AQ283" s="200" t="s">
        <v>466</v>
      </c>
      <c r="AR283" s="200" t="s">
        <v>83</v>
      </c>
      <c r="AV283" s="200" t="s">
        <v>211</v>
      </c>
      <c r="BB283" s="204">
        <f>IF(N283="základní",J283,0)</f>
        <v>0</v>
      </c>
      <c r="BC283" s="204">
        <f>IF(N283="snížená",J283,0)</f>
        <v>0</v>
      </c>
      <c r="BD283" s="204">
        <f>IF(N283="zákl. přenesená",J283,0)</f>
        <v>0</v>
      </c>
      <c r="BE283" s="204">
        <f>IF(N283="sníž. přenesená",J283,0)</f>
        <v>0</v>
      </c>
      <c r="BF283" s="204">
        <f>IF(N283="nulová",J283,0)</f>
        <v>0</v>
      </c>
      <c r="BG283" s="200" t="s">
        <v>81</v>
      </c>
      <c r="BH283" s="204">
        <f>ROUND(I283*H283,2)</f>
        <v>0</v>
      </c>
      <c r="BI283" s="200" t="s">
        <v>218</v>
      </c>
      <c r="BJ283" s="200" t="s">
        <v>3369</v>
      </c>
    </row>
    <row r="284" spans="2:62" s="429" customFormat="1" x14ac:dyDescent="0.3">
      <c r="B284" s="434"/>
      <c r="D284" s="428" t="s">
        <v>566</v>
      </c>
      <c r="E284" s="430" t="s">
        <v>5</v>
      </c>
      <c r="F284" s="436" t="s">
        <v>3368</v>
      </c>
      <c r="H284" s="435">
        <v>290</v>
      </c>
      <c r="L284" s="434"/>
      <c r="M284" s="433"/>
      <c r="N284" s="432"/>
      <c r="O284" s="432"/>
      <c r="P284" s="432"/>
      <c r="Q284" s="432"/>
      <c r="R284" s="432"/>
      <c r="S284" s="432"/>
      <c r="T284" s="431"/>
      <c r="AQ284" s="430" t="s">
        <v>566</v>
      </c>
      <c r="AR284" s="430" t="s">
        <v>83</v>
      </c>
      <c r="AS284" s="429" t="s">
        <v>83</v>
      </c>
      <c r="AT284" s="429" t="s">
        <v>36</v>
      </c>
      <c r="AU284" s="429" t="s">
        <v>73</v>
      </c>
      <c r="AV284" s="430" t="s">
        <v>211</v>
      </c>
    </row>
    <row r="285" spans="2:62" s="429" customFormat="1" x14ac:dyDescent="0.3">
      <c r="B285" s="434"/>
      <c r="D285" s="428" t="s">
        <v>566</v>
      </c>
      <c r="E285" s="430" t="s">
        <v>5</v>
      </c>
      <c r="F285" s="436" t="s">
        <v>3367</v>
      </c>
      <c r="H285" s="435">
        <v>350</v>
      </c>
      <c r="L285" s="434"/>
      <c r="M285" s="433"/>
      <c r="N285" s="432"/>
      <c r="O285" s="432"/>
      <c r="P285" s="432"/>
      <c r="Q285" s="432"/>
      <c r="R285" s="432"/>
      <c r="S285" s="432"/>
      <c r="T285" s="431"/>
      <c r="AQ285" s="430" t="s">
        <v>566</v>
      </c>
      <c r="AR285" s="430" t="s">
        <v>83</v>
      </c>
      <c r="AS285" s="429" t="s">
        <v>83</v>
      </c>
      <c r="AT285" s="429" t="s">
        <v>36</v>
      </c>
      <c r="AU285" s="429" t="s">
        <v>73</v>
      </c>
      <c r="AV285" s="430" t="s">
        <v>211</v>
      </c>
    </row>
    <row r="286" spans="2:62" s="420" customFormat="1" x14ac:dyDescent="0.3">
      <c r="B286" s="425"/>
      <c r="D286" s="428" t="s">
        <v>566</v>
      </c>
      <c r="E286" s="421" t="s">
        <v>5</v>
      </c>
      <c r="F286" s="427" t="s">
        <v>2143</v>
      </c>
      <c r="H286" s="426">
        <v>640</v>
      </c>
      <c r="L286" s="425"/>
      <c r="M286" s="439"/>
      <c r="N286" s="438"/>
      <c r="O286" s="438"/>
      <c r="P286" s="438"/>
      <c r="Q286" s="438"/>
      <c r="R286" s="438"/>
      <c r="S286" s="438"/>
      <c r="T286" s="437"/>
      <c r="AQ286" s="421" t="s">
        <v>566</v>
      </c>
      <c r="AR286" s="421" t="s">
        <v>83</v>
      </c>
      <c r="AS286" s="420" t="s">
        <v>803</v>
      </c>
      <c r="AT286" s="420" t="s">
        <v>36</v>
      </c>
      <c r="AU286" s="420" t="s">
        <v>81</v>
      </c>
      <c r="AV286" s="421" t="s">
        <v>211</v>
      </c>
    </row>
    <row r="287" spans="2:62" s="348" customFormat="1" ht="29.85" customHeight="1" x14ac:dyDescent="0.3">
      <c r="B287" s="356"/>
      <c r="D287" s="350" t="s">
        <v>72</v>
      </c>
      <c r="E287" s="419" t="s">
        <v>3236</v>
      </c>
      <c r="F287" s="419" t="s">
        <v>3235</v>
      </c>
      <c r="J287" s="418"/>
      <c r="L287" s="356"/>
      <c r="M287" s="355"/>
      <c r="N287" s="353"/>
      <c r="O287" s="353"/>
      <c r="P287" s="354">
        <f>SUM(P288:P293)</f>
        <v>11.151</v>
      </c>
      <c r="Q287" s="353"/>
      <c r="R287" s="354">
        <f>SUM(R288:R293)</f>
        <v>4.2480000000000004E-2</v>
      </c>
      <c r="S287" s="353"/>
      <c r="T287" s="352">
        <f>SUM(T288:T293)</f>
        <v>0</v>
      </c>
      <c r="AO287" s="350" t="s">
        <v>83</v>
      </c>
      <c r="AQ287" s="351" t="s">
        <v>72</v>
      </c>
      <c r="AR287" s="351" t="s">
        <v>81</v>
      </c>
      <c r="AV287" s="350" t="s">
        <v>211</v>
      </c>
      <c r="BH287" s="349">
        <f>SUM(BH288:BH293)</f>
        <v>0</v>
      </c>
    </row>
    <row r="288" spans="2:62" s="330" customFormat="1" ht="25.5" customHeight="1" x14ac:dyDescent="0.3">
      <c r="B288" s="215"/>
      <c r="C288" s="214" t="s">
        <v>387</v>
      </c>
      <c r="D288" s="214" t="s">
        <v>466</v>
      </c>
      <c r="E288" s="213" t="s">
        <v>3366</v>
      </c>
      <c r="F288" s="209" t="s">
        <v>3365</v>
      </c>
      <c r="G288" s="212" t="s">
        <v>680</v>
      </c>
      <c r="H288" s="211">
        <v>59</v>
      </c>
      <c r="I288" s="210"/>
      <c r="J288" s="210"/>
      <c r="K288" s="209"/>
      <c r="L288" s="194"/>
      <c r="M288" s="347" t="s">
        <v>5</v>
      </c>
      <c r="N288" s="346" t="s">
        <v>44</v>
      </c>
      <c r="O288" s="344">
        <v>0.189</v>
      </c>
      <c r="P288" s="344">
        <f>O288*H288</f>
        <v>11.151</v>
      </c>
      <c r="Q288" s="344">
        <v>7.2000000000000005E-4</v>
      </c>
      <c r="R288" s="344">
        <f>Q288*H288</f>
        <v>4.2480000000000004E-2</v>
      </c>
      <c r="S288" s="344">
        <v>0</v>
      </c>
      <c r="T288" s="343">
        <f>S288*H288</f>
        <v>0</v>
      </c>
      <c r="AO288" s="200" t="s">
        <v>218</v>
      </c>
      <c r="AQ288" s="200" t="s">
        <v>466</v>
      </c>
      <c r="AR288" s="200" t="s">
        <v>83</v>
      </c>
      <c r="AV288" s="200" t="s">
        <v>211</v>
      </c>
      <c r="BB288" s="204">
        <f>IF(N288="základní",J288,0)</f>
        <v>0</v>
      </c>
      <c r="BC288" s="204">
        <f>IF(N288="snížená",J288,0)</f>
        <v>0</v>
      </c>
      <c r="BD288" s="204">
        <f>IF(N288="zákl. přenesená",J288,0)</f>
        <v>0</v>
      </c>
      <c r="BE288" s="204">
        <f>IF(N288="sníž. přenesená",J288,0)</f>
        <v>0</v>
      </c>
      <c r="BF288" s="204">
        <f>IF(N288="nulová",J288,0)</f>
        <v>0</v>
      </c>
      <c r="BG288" s="200" t="s">
        <v>81</v>
      </c>
      <c r="BH288" s="204">
        <f>ROUND(I288*H288,2)</f>
        <v>0</v>
      </c>
      <c r="BI288" s="200" t="s">
        <v>218</v>
      </c>
      <c r="BJ288" s="200" t="s">
        <v>3364</v>
      </c>
    </row>
    <row r="289" spans="2:62" s="429" customFormat="1" ht="27" x14ac:dyDescent="0.3">
      <c r="B289" s="434"/>
      <c r="D289" s="428" t="s">
        <v>566</v>
      </c>
      <c r="E289" s="430" t="s">
        <v>5</v>
      </c>
      <c r="F289" s="436" t="s">
        <v>3363</v>
      </c>
      <c r="H289" s="435">
        <v>9</v>
      </c>
      <c r="L289" s="434"/>
      <c r="M289" s="433"/>
      <c r="N289" s="432"/>
      <c r="O289" s="432"/>
      <c r="P289" s="432"/>
      <c r="Q289" s="432"/>
      <c r="R289" s="432"/>
      <c r="S289" s="432"/>
      <c r="T289" s="431"/>
      <c r="AQ289" s="430" t="s">
        <v>566</v>
      </c>
      <c r="AR289" s="430" t="s">
        <v>83</v>
      </c>
      <c r="AS289" s="429" t="s">
        <v>83</v>
      </c>
      <c r="AT289" s="429" t="s">
        <v>36</v>
      </c>
      <c r="AU289" s="429" t="s">
        <v>73</v>
      </c>
      <c r="AV289" s="430" t="s">
        <v>211</v>
      </c>
    </row>
    <row r="290" spans="2:62" s="429" customFormat="1" ht="27" x14ac:dyDescent="0.3">
      <c r="B290" s="434"/>
      <c r="D290" s="428" t="s">
        <v>566</v>
      </c>
      <c r="E290" s="430" t="s">
        <v>5</v>
      </c>
      <c r="F290" s="436" t="s">
        <v>3362</v>
      </c>
      <c r="H290" s="435">
        <v>1</v>
      </c>
      <c r="L290" s="434"/>
      <c r="M290" s="433"/>
      <c r="N290" s="432"/>
      <c r="O290" s="432"/>
      <c r="P290" s="432"/>
      <c r="Q290" s="432"/>
      <c r="R290" s="432"/>
      <c r="S290" s="432"/>
      <c r="T290" s="431"/>
      <c r="AQ290" s="430" t="s">
        <v>566</v>
      </c>
      <c r="AR290" s="430" t="s">
        <v>83</v>
      </c>
      <c r="AS290" s="429" t="s">
        <v>83</v>
      </c>
      <c r="AT290" s="429" t="s">
        <v>36</v>
      </c>
      <c r="AU290" s="429" t="s">
        <v>73</v>
      </c>
      <c r="AV290" s="430" t="s">
        <v>211</v>
      </c>
    </row>
    <row r="291" spans="2:62" s="429" customFormat="1" ht="27" x14ac:dyDescent="0.3">
      <c r="B291" s="434"/>
      <c r="D291" s="428" t="s">
        <v>566</v>
      </c>
      <c r="E291" s="430" t="s">
        <v>5</v>
      </c>
      <c r="F291" s="436" t="s">
        <v>3361</v>
      </c>
      <c r="H291" s="435">
        <v>1</v>
      </c>
      <c r="L291" s="434"/>
      <c r="M291" s="433"/>
      <c r="N291" s="432"/>
      <c r="O291" s="432"/>
      <c r="P291" s="432"/>
      <c r="Q291" s="432"/>
      <c r="R291" s="432"/>
      <c r="S291" s="432"/>
      <c r="T291" s="431"/>
      <c r="AQ291" s="430" t="s">
        <v>566</v>
      </c>
      <c r="AR291" s="430" t="s">
        <v>83</v>
      </c>
      <c r="AS291" s="429" t="s">
        <v>83</v>
      </c>
      <c r="AT291" s="429" t="s">
        <v>36</v>
      </c>
      <c r="AU291" s="429" t="s">
        <v>73</v>
      </c>
      <c r="AV291" s="430" t="s">
        <v>211</v>
      </c>
    </row>
    <row r="292" spans="2:62" s="429" customFormat="1" x14ac:dyDescent="0.3">
      <c r="B292" s="434"/>
      <c r="D292" s="428" t="s">
        <v>566</v>
      </c>
      <c r="E292" s="430" t="s">
        <v>5</v>
      </c>
      <c r="F292" s="436" t="s">
        <v>3360</v>
      </c>
      <c r="H292" s="435">
        <v>48</v>
      </c>
      <c r="L292" s="434"/>
      <c r="M292" s="433"/>
      <c r="N292" s="432"/>
      <c r="O292" s="432"/>
      <c r="P292" s="432"/>
      <c r="Q292" s="432"/>
      <c r="R292" s="432"/>
      <c r="S292" s="432"/>
      <c r="T292" s="431"/>
      <c r="AQ292" s="430" t="s">
        <v>566</v>
      </c>
      <c r="AR292" s="430" t="s">
        <v>83</v>
      </c>
      <c r="AS292" s="429" t="s">
        <v>83</v>
      </c>
      <c r="AT292" s="429" t="s">
        <v>36</v>
      </c>
      <c r="AU292" s="429" t="s">
        <v>73</v>
      </c>
      <c r="AV292" s="430" t="s">
        <v>211</v>
      </c>
    </row>
    <row r="293" spans="2:62" s="420" customFormat="1" x14ac:dyDescent="0.3">
      <c r="B293" s="425"/>
      <c r="D293" s="428" t="s">
        <v>566</v>
      </c>
      <c r="E293" s="421" t="s">
        <v>5</v>
      </c>
      <c r="F293" s="427" t="s">
        <v>2143</v>
      </c>
      <c r="H293" s="426">
        <v>59</v>
      </c>
      <c r="L293" s="425"/>
      <c r="M293" s="439"/>
      <c r="N293" s="438"/>
      <c r="O293" s="438"/>
      <c r="P293" s="438"/>
      <c r="Q293" s="438"/>
      <c r="R293" s="438"/>
      <c r="S293" s="438"/>
      <c r="T293" s="437"/>
      <c r="AQ293" s="421" t="s">
        <v>566</v>
      </c>
      <c r="AR293" s="421" t="s">
        <v>83</v>
      </c>
      <c r="AS293" s="420" t="s">
        <v>803</v>
      </c>
      <c r="AT293" s="420" t="s">
        <v>36</v>
      </c>
      <c r="AU293" s="420" t="s">
        <v>81</v>
      </c>
      <c r="AV293" s="421" t="s">
        <v>211</v>
      </c>
    </row>
    <row r="294" spans="2:62" s="348" customFormat="1" ht="29.85" customHeight="1" x14ac:dyDescent="0.3">
      <c r="B294" s="356"/>
      <c r="D294" s="350" t="s">
        <v>72</v>
      </c>
      <c r="E294" s="419" t="s">
        <v>2154</v>
      </c>
      <c r="F294" s="419" t="s">
        <v>2153</v>
      </c>
      <c r="J294" s="418"/>
      <c r="L294" s="356"/>
      <c r="M294" s="355"/>
      <c r="N294" s="353"/>
      <c r="O294" s="353"/>
      <c r="P294" s="354">
        <f>SUM(P295:P299)</f>
        <v>3.6999999999999997</v>
      </c>
      <c r="Q294" s="353"/>
      <c r="R294" s="354">
        <f>SUM(R295:R299)</f>
        <v>1.4500000000000001E-2</v>
      </c>
      <c r="S294" s="353"/>
      <c r="T294" s="352">
        <f>SUM(T295:T299)</f>
        <v>0</v>
      </c>
      <c r="AO294" s="350" t="s">
        <v>83</v>
      </c>
      <c r="AQ294" s="351" t="s">
        <v>72</v>
      </c>
      <c r="AR294" s="351" t="s">
        <v>81</v>
      </c>
      <c r="AV294" s="350" t="s">
        <v>211</v>
      </c>
      <c r="BH294" s="349">
        <f>SUM(BH295:BH299)</f>
        <v>0</v>
      </c>
    </row>
    <row r="295" spans="2:62" s="330" customFormat="1" ht="25.5" customHeight="1" x14ac:dyDescent="0.3">
      <c r="B295" s="215"/>
      <c r="C295" s="214" t="s">
        <v>390</v>
      </c>
      <c r="D295" s="214" t="s">
        <v>466</v>
      </c>
      <c r="E295" s="213" t="s">
        <v>3359</v>
      </c>
      <c r="F295" s="209" t="s">
        <v>3358</v>
      </c>
      <c r="G295" s="212" t="s">
        <v>1950</v>
      </c>
      <c r="H295" s="211">
        <v>50</v>
      </c>
      <c r="I295" s="210"/>
      <c r="J295" s="210"/>
      <c r="K295" s="209"/>
      <c r="L295" s="194"/>
      <c r="M295" s="347" t="s">
        <v>5</v>
      </c>
      <c r="N295" s="346" t="s">
        <v>44</v>
      </c>
      <c r="O295" s="344">
        <v>7.3999999999999996E-2</v>
      </c>
      <c r="P295" s="344">
        <f>O295*H295</f>
        <v>3.6999999999999997</v>
      </c>
      <c r="Q295" s="344">
        <v>2.9E-4</v>
      </c>
      <c r="R295" s="344">
        <f>Q295*H295</f>
        <v>1.4500000000000001E-2</v>
      </c>
      <c r="S295" s="344">
        <v>0</v>
      </c>
      <c r="T295" s="343">
        <f>S295*H295</f>
        <v>0</v>
      </c>
      <c r="AO295" s="200" t="s">
        <v>218</v>
      </c>
      <c r="AQ295" s="200" t="s">
        <v>466</v>
      </c>
      <c r="AR295" s="200" t="s">
        <v>83</v>
      </c>
      <c r="AV295" s="200" t="s">
        <v>211</v>
      </c>
      <c r="BB295" s="204">
        <f>IF(N295="základní",J295,0)</f>
        <v>0</v>
      </c>
      <c r="BC295" s="204">
        <f>IF(N295="snížená",J295,0)</f>
        <v>0</v>
      </c>
      <c r="BD295" s="204">
        <f>IF(N295="zákl. přenesená",J295,0)</f>
        <v>0</v>
      </c>
      <c r="BE295" s="204">
        <f>IF(N295="sníž. přenesená",J295,0)</f>
        <v>0</v>
      </c>
      <c r="BF295" s="204">
        <f>IF(N295="nulová",J295,0)</f>
        <v>0</v>
      </c>
      <c r="BG295" s="200" t="s">
        <v>81</v>
      </c>
      <c r="BH295" s="204">
        <f>ROUND(I295*H295,2)</f>
        <v>0</v>
      </c>
      <c r="BI295" s="200" t="s">
        <v>218</v>
      </c>
      <c r="BJ295" s="200" t="s">
        <v>3357</v>
      </c>
    </row>
    <row r="296" spans="2:62" s="429" customFormat="1" ht="27" x14ac:dyDescent="0.3">
      <c r="B296" s="434"/>
      <c r="D296" s="428" t="s">
        <v>566</v>
      </c>
      <c r="E296" s="430" t="s">
        <v>5</v>
      </c>
      <c r="F296" s="436" t="s">
        <v>3356</v>
      </c>
      <c r="H296" s="435">
        <v>1</v>
      </c>
      <c r="L296" s="434"/>
      <c r="M296" s="433"/>
      <c r="N296" s="432"/>
      <c r="O296" s="432"/>
      <c r="P296" s="432"/>
      <c r="Q296" s="432"/>
      <c r="R296" s="432"/>
      <c r="S296" s="432"/>
      <c r="T296" s="431"/>
      <c r="AQ296" s="430" t="s">
        <v>566</v>
      </c>
      <c r="AR296" s="430" t="s">
        <v>83</v>
      </c>
      <c r="AS296" s="429" t="s">
        <v>83</v>
      </c>
      <c r="AT296" s="429" t="s">
        <v>36</v>
      </c>
      <c r="AU296" s="429" t="s">
        <v>73</v>
      </c>
      <c r="AV296" s="430" t="s">
        <v>211</v>
      </c>
    </row>
    <row r="297" spans="2:62" s="429" customFormat="1" ht="27" x14ac:dyDescent="0.3">
      <c r="B297" s="434"/>
      <c r="D297" s="428" t="s">
        <v>566</v>
      </c>
      <c r="E297" s="430" t="s">
        <v>5</v>
      </c>
      <c r="F297" s="436" t="s">
        <v>3355</v>
      </c>
      <c r="H297" s="435">
        <v>1</v>
      </c>
      <c r="L297" s="434"/>
      <c r="M297" s="433"/>
      <c r="N297" s="432"/>
      <c r="O297" s="432"/>
      <c r="P297" s="432"/>
      <c r="Q297" s="432"/>
      <c r="R297" s="432"/>
      <c r="S297" s="432"/>
      <c r="T297" s="431"/>
      <c r="AQ297" s="430" t="s">
        <v>566</v>
      </c>
      <c r="AR297" s="430" t="s">
        <v>83</v>
      </c>
      <c r="AS297" s="429" t="s">
        <v>83</v>
      </c>
      <c r="AT297" s="429" t="s">
        <v>36</v>
      </c>
      <c r="AU297" s="429" t="s">
        <v>73</v>
      </c>
      <c r="AV297" s="430" t="s">
        <v>211</v>
      </c>
    </row>
    <row r="298" spans="2:62" s="429" customFormat="1" x14ac:dyDescent="0.3">
      <c r="B298" s="434"/>
      <c r="D298" s="428" t="s">
        <v>566</v>
      </c>
      <c r="E298" s="430" t="s">
        <v>5</v>
      </c>
      <c r="F298" s="436" t="s">
        <v>3354</v>
      </c>
      <c r="H298" s="435">
        <v>48</v>
      </c>
      <c r="L298" s="434"/>
      <c r="M298" s="433"/>
      <c r="N298" s="432"/>
      <c r="O298" s="432"/>
      <c r="P298" s="432"/>
      <c r="Q298" s="432"/>
      <c r="R298" s="432"/>
      <c r="S298" s="432"/>
      <c r="T298" s="431"/>
      <c r="AQ298" s="430" t="s">
        <v>566</v>
      </c>
      <c r="AR298" s="430" t="s">
        <v>83</v>
      </c>
      <c r="AS298" s="429" t="s">
        <v>83</v>
      </c>
      <c r="AT298" s="429" t="s">
        <v>36</v>
      </c>
      <c r="AU298" s="429" t="s">
        <v>73</v>
      </c>
      <c r="AV298" s="430" t="s">
        <v>211</v>
      </c>
    </row>
    <row r="299" spans="2:62" s="420" customFormat="1" x14ac:dyDescent="0.3">
      <c r="B299" s="425"/>
      <c r="D299" s="428" t="s">
        <v>566</v>
      </c>
      <c r="E299" s="421" t="s">
        <v>5</v>
      </c>
      <c r="F299" s="427" t="s">
        <v>2143</v>
      </c>
      <c r="H299" s="426">
        <v>50</v>
      </c>
      <c r="L299" s="425"/>
      <c r="M299" s="424"/>
      <c r="N299" s="423"/>
      <c r="O299" s="423"/>
      <c r="P299" s="423"/>
      <c r="Q299" s="423"/>
      <c r="R299" s="423"/>
      <c r="S299" s="423"/>
      <c r="T299" s="422"/>
      <c r="AQ299" s="421" t="s">
        <v>566</v>
      </c>
      <c r="AR299" s="421" t="s">
        <v>83</v>
      </c>
      <c r="AS299" s="420" t="s">
        <v>803</v>
      </c>
      <c r="AT299" s="420" t="s">
        <v>36</v>
      </c>
      <c r="AU299" s="420" t="s">
        <v>81</v>
      </c>
      <c r="AV299" s="421" t="s">
        <v>211</v>
      </c>
    </row>
    <row r="300" spans="2:62" s="330" customFormat="1" ht="6.95" customHeight="1" x14ac:dyDescent="0.3">
      <c r="B300" s="196"/>
      <c r="C300" s="195"/>
      <c r="D300" s="195"/>
      <c r="E300" s="195"/>
      <c r="F300" s="195"/>
      <c r="G300" s="195"/>
      <c r="H300" s="195"/>
      <c r="I300" s="195"/>
      <c r="J300" s="195"/>
      <c r="K300" s="195"/>
      <c r="L300" s="194"/>
    </row>
  </sheetData>
  <autoFilter ref="C93:K299"/>
  <mergeCells count="10">
    <mergeCell ref="J51:J52"/>
    <mergeCell ref="E84:H84"/>
    <mergeCell ref="E86:H86"/>
    <mergeCell ref="G1:H1"/>
    <mergeCell ref="L2:U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93" display="3) Soupis prací"/>
    <hyperlink ref="L1:U1" location="'Rekapitulace zakázky'!C2" display="Rekapitulace zakázk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118"/>
  <sheetViews>
    <sheetView showGridLines="0" workbookViewId="0">
      <pane ySplit="1" topLeftCell="A9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192" customWidth="1"/>
    <col min="2" max="2" width="1.6640625" style="192" customWidth="1"/>
    <col min="3" max="3" width="4.1640625" style="192" customWidth="1"/>
    <col min="4" max="4" width="4.33203125" style="192" customWidth="1"/>
    <col min="5" max="5" width="17.1640625" style="192" customWidth="1"/>
    <col min="6" max="6" width="75" style="192" customWidth="1"/>
    <col min="7" max="7" width="8.6640625" style="192" customWidth="1"/>
    <col min="8" max="8" width="11.1640625" style="192" customWidth="1"/>
    <col min="9" max="9" width="12.6640625" style="556" customWidth="1"/>
    <col min="10" max="10" width="23.5" style="192" customWidth="1"/>
    <col min="11" max="11" width="15.5" style="192" customWidth="1"/>
    <col min="12" max="15" width="9.33203125" style="192"/>
    <col min="16" max="16" width="12.33203125" style="192" customWidth="1"/>
    <col min="17" max="18" width="9.33203125" style="192"/>
    <col min="19" max="19" width="8.1640625" style="192" hidden="1" customWidth="1"/>
    <col min="20" max="20" width="29.6640625" style="192" hidden="1" customWidth="1"/>
    <col min="21" max="21" width="16.33203125" style="192" hidden="1" customWidth="1"/>
    <col min="22" max="22" width="12.33203125" style="192" customWidth="1"/>
    <col min="23" max="23" width="11" style="192" customWidth="1"/>
    <col min="24" max="24" width="15" style="192" customWidth="1"/>
    <col min="25" max="25" width="16.33203125" style="192" customWidth="1"/>
    <col min="26" max="16384" width="9.33203125" style="192"/>
  </cols>
  <sheetData>
    <row r="1" spans="1:64" ht="15.75" x14ac:dyDescent="0.3">
      <c r="A1" s="314"/>
      <c r="B1" s="313"/>
      <c r="C1" s="313"/>
      <c r="D1" s="312" t="s">
        <v>1</v>
      </c>
      <c r="E1" s="313"/>
      <c r="F1" s="311" t="s">
        <v>181</v>
      </c>
      <c r="G1" s="811" t="s">
        <v>182</v>
      </c>
      <c r="H1" s="811"/>
      <c r="I1" s="555"/>
      <c r="J1" s="311" t="s">
        <v>183</v>
      </c>
      <c r="K1" s="312" t="s">
        <v>184</v>
      </c>
      <c r="L1" s="311" t="s">
        <v>185</v>
      </c>
      <c r="M1" s="311"/>
      <c r="N1" s="311"/>
      <c r="O1" s="311"/>
      <c r="P1" s="311"/>
      <c r="Q1" s="311"/>
      <c r="R1" s="311"/>
      <c r="S1" s="311"/>
      <c r="T1" s="311"/>
      <c r="U1" s="310"/>
      <c r="V1" s="310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</row>
    <row r="2" spans="1:64" x14ac:dyDescent="0.3">
      <c r="L2" s="812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N2" s="200" t="s">
        <v>2495</v>
      </c>
    </row>
    <row r="3" spans="1:64" x14ac:dyDescent="0.3">
      <c r="B3" s="308"/>
      <c r="C3" s="307"/>
      <c r="D3" s="307"/>
      <c r="E3" s="307"/>
      <c r="F3" s="307"/>
      <c r="G3" s="307"/>
      <c r="H3" s="307"/>
      <c r="I3" s="557"/>
      <c r="J3" s="307"/>
      <c r="K3" s="306"/>
      <c r="AN3" s="200" t="s">
        <v>83</v>
      </c>
    </row>
    <row r="4" spans="1:64" ht="21" x14ac:dyDescent="0.3">
      <c r="B4" s="304"/>
      <c r="C4" s="303"/>
      <c r="D4" s="285" t="s">
        <v>186</v>
      </c>
      <c r="E4" s="303"/>
      <c r="F4" s="303"/>
      <c r="G4" s="303"/>
      <c r="H4" s="303"/>
      <c r="I4" s="558"/>
      <c r="J4" s="303"/>
      <c r="K4" s="302"/>
      <c r="M4" s="305" t="s">
        <v>13</v>
      </c>
      <c r="AN4" s="200" t="s">
        <v>6</v>
      </c>
    </row>
    <row r="5" spans="1:64" x14ac:dyDescent="0.3">
      <c r="B5" s="304"/>
      <c r="C5" s="303"/>
      <c r="D5" s="303"/>
      <c r="E5" s="303"/>
      <c r="F5" s="303"/>
      <c r="G5" s="303"/>
      <c r="H5" s="303"/>
      <c r="I5" s="558"/>
      <c r="J5" s="303"/>
      <c r="K5" s="302"/>
    </row>
    <row r="6" spans="1:64" ht="15" x14ac:dyDescent="0.3">
      <c r="B6" s="304"/>
      <c r="C6" s="303"/>
      <c r="D6" s="283" t="s">
        <v>17</v>
      </c>
      <c r="E6" s="303"/>
      <c r="F6" s="303"/>
      <c r="G6" s="303"/>
      <c r="H6" s="303"/>
      <c r="I6" s="558"/>
      <c r="J6" s="303"/>
      <c r="K6" s="302"/>
    </row>
    <row r="7" spans="1:64" ht="15" x14ac:dyDescent="0.3">
      <c r="B7" s="304"/>
      <c r="C7" s="303"/>
      <c r="D7" s="303"/>
      <c r="E7" s="813"/>
      <c r="F7" s="814"/>
      <c r="G7" s="814"/>
      <c r="H7" s="814"/>
      <c r="I7" s="558"/>
      <c r="J7" s="303"/>
      <c r="K7" s="302"/>
    </row>
    <row r="8" spans="1:64" s="193" customFormat="1" ht="15" x14ac:dyDescent="0.3">
      <c r="B8" s="194"/>
      <c r="C8" s="202"/>
      <c r="D8" s="283" t="s">
        <v>187</v>
      </c>
      <c r="E8" s="202"/>
      <c r="F8" s="202"/>
      <c r="G8" s="202"/>
      <c r="H8" s="202"/>
      <c r="I8" s="559"/>
      <c r="J8" s="202"/>
      <c r="K8" s="261"/>
    </row>
    <row r="9" spans="1:64" s="193" customFormat="1" ht="33" customHeight="1" x14ac:dyDescent="0.3">
      <c r="B9" s="194"/>
      <c r="C9" s="202"/>
      <c r="D9" s="202"/>
      <c r="E9" s="806" t="s">
        <v>4898</v>
      </c>
      <c r="F9" s="798"/>
      <c r="G9" s="798"/>
      <c r="H9" s="798"/>
      <c r="I9" s="559"/>
      <c r="J9" s="202"/>
      <c r="K9" s="261"/>
    </row>
    <row r="10" spans="1:64" s="193" customFormat="1" x14ac:dyDescent="0.3">
      <c r="B10" s="194"/>
      <c r="C10" s="202"/>
      <c r="D10" s="202"/>
      <c r="E10" s="202"/>
      <c r="F10" s="202"/>
      <c r="G10" s="202"/>
      <c r="H10" s="202"/>
      <c r="I10" s="559"/>
      <c r="J10" s="202"/>
      <c r="K10" s="261"/>
    </row>
    <row r="11" spans="1:64" s="193" customFormat="1" ht="15" x14ac:dyDescent="0.3">
      <c r="B11" s="194"/>
      <c r="C11" s="202"/>
      <c r="D11" s="283" t="s">
        <v>19</v>
      </c>
      <c r="E11" s="202"/>
      <c r="F11" s="282" t="s">
        <v>5</v>
      </c>
      <c r="G11" s="202"/>
      <c r="H11" s="202"/>
      <c r="I11" s="560" t="s">
        <v>20</v>
      </c>
      <c r="J11" s="282" t="s">
        <v>5</v>
      </c>
      <c r="K11" s="261"/>
    </row>
    <row r="12" spans="1:64" s="193" customFormat="1" ht="15" x14ac:dyDescent="0.3">
      <c r="B12" s="194"/>
      <c r="C12" s="202"/>
      <c r="D12" s="283" t="s">
        <v>21</v>
      </c>
      <c r="E12" s="202"/>
      <c r="F12" s="282" t="s">
        <v>31</v>
      </c>
      <c r="G12" s="202"/>
      <c r="H12" s="202"/>
      <c r="I12" s="560" t="s">
        <v>23</v>
      </c>
      <c r="J12" s="284">
        <v>43229</v>
      </c>
      <c r="K12" s="261"/>
    </row>
    <row r="13" spans="1:64" s="193" customFormat="1" x14ac:dyDescent="0.3">
      <c r="B13" s="194"/>
      <c r="C13" s="202"/>
      <c r="D13" s="202"/>
      <c r="E13" s="202"/>
      <c r="F13" s="202"/>
      <c r="G13" s="202"/>
      <c r="H13" s="202"/>
      <c r="I13" s="559"/>
      <c r="J13" s="202"/>
      <c r="K13" s="261"/>
    </row>
    <row r="14" spans="1:64" s="193" customFormat="1" ht="15" x14ac:dyDescent="0.3">
      <c r="B14" s="194"/>
      <c r="C14" s="202"/>
      <c r="D14" s="283" t="s">
        <v>25</v>
      </c>
      <c r="E14" s="202"/>
      <c r="F14" s="202"/>
      <c r="G14" s="202"/>
      <c r="H14" s="202"/>
      <c r="I14" s="560" t="s">
        <v>26</v>
      </c>
      <c r="J14" s="282"/>
      <c r="K14" s="261"/>
    </row>
    <row r="15" spans="1:64" s="193" customFormat="1" ht="15" x14ac:dyDescent="0.3">
      <c r="B15" s="194"/>
      <c r="C15" s="202"/>
      <c r="D15" s="202"/>
      <c r="E15" s="282"/>
      <c r="F15" s="202"/>
      <c r="G15" s="202"/>
      <c r="H15" s="202"/>
      <c r="I15" s="560" t="s">
        <v>29</v>
      </c>
      <c r="J15" s="282"/>
      <c r="K15" s="261"/>
    </row>
    <row r="16" spans="1:64" s="193" customFormat="1" x14ac:dyDescent="0.3">
      <c r="B16" s="194"/>
      <c r="C16" s="202"/>
      <c r="D16" s="202"/>
      <c r="E16" s="202"/>
      <c r="F16" s="202"/>
      <c r="G16" s="202"/>
      <c r="H16" s="202"/>
      <c r="I16" s="559"/>
      <c r="J16" s="202"/>
      <c r="K16" s="261"/>
    </row>
    <row r="17" spans="2:11" s="193" customFormat="1" ht="15" x14ac:dyDescent="0.3">
      <c r="B17" s="194"/>
      <c r="C17" s="202"/>
      <c r="D17" s="283" t="s">
        <v>30</v>
      </c>
      <c r="E17" s="202"/>
      <c r="F17" s="202"/>
      <c r="G17" s="202"/>
      <c r="H17" s="202"/>
      <c r="I17" s="560" t="s">
        <v>26</v>
      </c>
      <c r="J17" s="282"/>
      <c r="K17" s="261"/>
    </row>
    <row r="18" spans="2:11" s="193" customFormat="1" ht="15" x14ac:dyDescent="0.3">
      <c r="B18" s="194"/>
      <c r="C18" s="202"/>
      <c r="D18" s="202"/>
      <c r="E18" s="282"/>
      <c r="F18" s="202"/>
      <c r="G18" s="202"/>
      <c r="H18" s="202"/>
      <c r="I18" s="560" t="s">
        <v>29</v>
      </c>
      <c r="J18" s="282"/>
      <c r="K18" s="261"/>
    </row>
    <row r="19" spans="2:11" s="193" customFormat="1" x14ac:dyDescent="0.3">
      <c r="B19" s="194"/>
      <c r="C19" s="202"/>
      <c r="D19" s="202"/>
      <c r="E19" s="202"/>
      <c r="F19" s="202"/>
      <c r="G19" s="202"/>
      <c r="H19" s="202"/>
      <c r="I19" s="559"/>
      <c r="J19" s="202"/>
      <c r="K19" s="261"/>
    </row>
    <row r="20" spans="2:11" s="193" customFormat="1" ht="15" x14ac:dyDescent="0.3">
      <c r="B20" s="194"/>
      <c r="C20" s="202"/>
      <c r="D20" s="283" t="s">
        <v>32</v>
      </c>
      <c r="E20" s="202"/>
      <c r="F20" s="202"/>
      <c r="G20" s="202"/>
      <c r="H20" s="202"/>
      <c r="I20" s="560" t="s">
        <v>26</v>
      </c>
      <c r="J20" s="282" t="s">
        <v>5</v>
      </c>
      <c r="K20" s="261"/>
    </row>
    <row r="21" spans="2:11" s="193" customFormat="1" ht="15" x14ac:dyDescent="0.3">
      <c r="B21" s="194"/>
      <c r="C21" s="202"/>
      <c r="D21" s="202"/>
      <c r="E21" s="282" t="s">
        <v>2494</v>
      </c>
      <c r="F21" s="202"/>
      <c r="G21" s="202"/>
      <c r="H21" s="202"/>
      <c r="I21" s="560" t="s">
        <v>29</v>
      </c>
      <c r="J21" s="282" t="s">
        <v>5</v>
      </c>
      <c r="K21" s="261"/>
    </row>
    <row r="22" spans="2:11" s="193" customFormat="1" x14ac:dyDescent="0.3">
      <c r="B22" s="194"/>
      <c r="C22" s="202"/>
      <c r="D22" s="202"/>
      <c r="E22" s="202"/>
      <c r="F22" s="202"/>
      <c r="G22" s="202"/>
      <c r="H22" s="202"/>
      <c r="I22" s="559"/>
      <c r="J22" s="202"/>
      <c r="K22" s="261"/>
    </row>
    <row r="23" spans="2:11" s="193" customFormat="1" ht="15" x14ac:dyDescent="0.3">
      <c r="B23" s="194"/>
      <c r="C23" s="202"/>
      <c r="D23" s="283" t="s">
        <v>37</v>
      </c>
      <c r="E23" s="202"/>
      <c r="F23" s="202"/>
      <c r="G23" s="202"/>
      <c r="H23" s="202"/>
      <c r="I23" s="559"/>
      <c r="J23" s="202"/>
      <c r="K23" s="261"/>
    </row>
    <row r="24" spans="2:11" s="298" customFormat="1" ht="15" x14ac:dyDescent="0.3">
      <c r="B24" s="301"/>
      <c r="C24" s="300"/>
      <c r="D24" s="300"/>
      <c r="E24" s="815" t="s">
        <v>5</v>
      </c>
      <c r="F24" s="815"/>
      <c r="G24" s="815"/>
      <c r="H24" s="815"/>
      <c r="I24" s="561"/>
      <c r="J24" s="300"/>
      <c r="K24" s="299"/>
    </row>
    <row r="25" spans="2:11" s="193" customFormat="1" x14ac:dyDescent="0.3">
      <c r="B25" s="194"/>
      <c r="C25" s="202"/>
      <c r="D25" s="202"/>
      <c r="E25" s="202"/>
      <c r="F25" s="202"/>
      <c r="G25" s="202"/>
      <c r="H25" s="202"/>
      <c r="I25" s="559"/>
      <c r="J25" s="202"/>
      <c r="K25" s="261"/>
    </row>
    <row r="26" spans="2:11" s="193" customFormat="1" x14ac:dyDescent="0.3">
      <c r="B26" s="194"/>
      <c r="C26" s="202"/>
      <c r="D26" s="241"/>
      <c r="E26" s="241"/>
      <c r="F26" s="241"/>
      <c r="G26" s="241"/>
      <c r="H26" s="241"/>
      <c r="I26" s="562"/>
      <c r="J26" s="241"/>
      <c r="K26" s="296"/>
    </row>
    <row r="27" spans="2:11" s="193" customFormat="1" ht="18" x14ac:dyDescent="0.3">
      <c r="B27" s="194"/>
      <c r="C27" s="202"/>
      <c r="D27" s="297" t="s">
        <v>39</v>
      </c>
      <c r="E27" s="202"/>
      <c r="F27" s="202"/>
      <c r="G27" s="202"/>
      <c r="H27" s="202"/>
      <c r="I27" s="559"/>
      <c r="J27" s="276">
        <f>ROUND(J82,2)</f>
        <v>0</v>
      </c>
      <c r="K27" s="261"/>
    </row>
    <row r="28" spans="2:11" s="193" customFormat="1" x14ac:dyDescent="0.3">
      <c r="B28" s="194"/>
      <c r="C28" s="202"/>
      <c r="D28" s="241"/>
      <c r="E28" s="241"/>
      <c r="F28" s="241"/>
      <c r="G28" s="241"/>
      <c r="H28" s="241"/>
      <c r="I28" s="562"/>
      <c r="J28" s="241"/>
      <c r="K28" s="296"/>
    </row>
    <row r="29" spans="2:11" s="193" customFormat="1" x14ac:dyDescent="0.3">
      <c r="B29" s="194"/>
      <c r="C29" s="202"/>
      <c r="D29" s="202"/>
      <c r="E29" s="202"/>
      <c r="F29" s="295" t="s">
        <v>41</v>
      </c>
      <c r="G29" s="202"/>
      <c r="H29" s="202"/>
      <c r="I29" s="563" t="s">
        <v>40</v>
      </c>
      <c r="J29" s="295" t="s">
        <v>42</v>
      </c>
      <c r="K29" s="261"/>
    </row>
    <row r="30" spans="2:11" s="193" customFormat="1" x14ac:dyDescent="0.3">
      <c r="B30" s="194"/>
      <c r="C30" s="202"/>
      <c r="D30" s="294" t="s">
        <v>43</v>
      </c>
      <c r="E30" s="294" t="s">
        <v>44</v>
      </c>
      <c r="F30" s="293">
        <f>ROUND(SUM(AY82:AY117), 2)</f>
        <v>0</v>
      </c>
      <c r="G30" s="202"/>
      <c r="H30" s="202"/>
      <c r="I30" s="564">
        <v>0.21</v>
      </c>
      <c r="J30" s="293">
        <f>ROUND(ROUND((SUM(AY82:AY117)), 2)*I30, 2)</f>
        <v>0</v>
      </c>
      <c r="K30" s="261"/>
    </row>
    <row r="31" spans="2:11" s="193" customFormat="1" x14ac:dyDescent="0.3">
      <c r="B31" s="194"/>
      <c r="C31" s="202"/>
      <c r="D31" s="202"/>
      <c r="E31" s="294" t="s">
        <v>45</v>
      </c>
      <c r="F31" s="293">
        <f>ROUND(SUM(AZ82:AZ117), 2)</f>
        <v>0</v>
      </c>
      <c r="G31" s="202"/>
      <c r="H31" s="202"/>
      <c r="I31" s="564">
        <v>0.15</v>
      </c>
      <c r="J31" s="293">
        <f>ROUND(ROUND((SUM(AZ82:AZ117)), 2)*I31, 2)</f>
        <v>0</v>
      </c>
      <c r="K31" s="261"/>
    </row>
    <row r="32" spans="2:11" s="193" customFormat="1" x14ac:dyDescent="0.3">
      <c r="B32" s="194"/>
      <c r="C32" s="202"/>
      <c r="D32" s="202"/>
      <c r="E32" s="294" t="s">
        <v>46</v>
      </c>
      <c r="F32" s="293">
        <f>ROUND(SUM(BA82:BA117), 2)</f>
        <v>0</v>
      </c>
      <c r="G32" s="202"/>
      <c r="H32" s="202"/>
      <c r="I32" s="564">
        <v>0.21</v>
      </c>
      <c r="J32" s="293">
        <v>0</v>
      </c>
      <c r="K32" s="261"/>
    </row>
    <row r="33" spans="2:11" s="193" customFormat="1" x14ac:dyDescent="0.3">
      <c r="B33" s="194"/>
      <c r="C33" s="202"/>
      <c r="D33" s="202"/>
      <c r="E33" s="294" t="s">
        <v>47</v>
      </c>
      <c r="F33" s="293">
        <f>ROUND(SUM(BB82:BB117), 2)</f>
        <v>0</v>
      </c>
      <c r="G33" s="202"/>
      <c r="H33" s="202"/>
      <c r="I33" s="564">
        <v>0.15</v>
      </c>
      <c r="J33" s="293">
        <v>0</v>
      </c>
      <c r="K33" s="261"/>
    </row>
    <row r="34" spans="2:11" s="193" customFormat="1" x14ac:dyDescent="0.3">
      <c r="B34" s="194"/>
      <c r="C34" s="202"/>
      <c r="D34" s="202"/>
      <c r="E34" s="294" t="s">
        <v>48</v>
      </c>
      <c r="F34" s="293">
        <f>ROUND(SUM(BC82:BC117), 2)</f>
        <v>0</v>
      </c>
      <c r="G34" s="202"/>
      <c r="H34" s="202"/>
      <c r="I34" s="564">
        <v>0</v>
      </c>
      <c r="J34" s="293">
        <v>0</v>
      </c>
      <c r="K34" s="261"/>
    </row>
    <row r="35" spans="2:11" s="193" customFormat="1" x14ac:dyDescent="0.3">
      <c r="B35" s="194"/>
      <c r="C35" s="202"/>
      <c r="D35" s="202"/>
      <c r="E35" s="202"/>
      <c r="F35" s="202"/>
      <c r="G35" s="202"/>
      <c r="H35" s="202"/>
      <c r="I35" s="559"/>
      <c r="J35" s="202"/>
      <c r="K35" s="261"/>
    </row>
    <row r="36" spans="2:11" s="193" customFormat="1" ht="18" x14ac:dyDescent="0.3">
      <c r="B36" s="194"/>
      <c r="C36" s="280"/>
      <c r="D36" s="292" t="s">
        <v>49</v>
      </c>
      <c r="E36" s="289"/>
      <c r="F36" s="289"/>
      <c r="G36" s="291" t="s">
        <v>50</v>
      </c>
      <c r="H36" s="290" t="s">
        <v>51</v>
      </c>
      <c r="I36" s="565"/>
      <c r="J36" s="288">
        <f>SUM(J27:J34)</f>
        <v>0</v>
      </c>
      <c r="K36" s="287"/>
    </row>
    <row r="37" spans="2:11" s="193" customFormat="1" x14ac:dyDescent="0.3">
      <c r="B37" s="196"/>
      <c r="C37" s="195"/>
      <c r="D37" s="195"/>
      <c r="E37" s="195"/>
      <c r="F37" s="195"/>
      <c r="G37" s="195"/>
      <c r="H37" s="195"/>
      <c r="I37" s="566"/>
      <c r="J37" s="195"/>
      <c r="K37" s="260"/>
    </row>
    <row r="41" spans="2:11" s="193" customFormat="1" x14ac:dyDescent="0.3">
      <c r="B41" s="259"/>
      <c r="C41" s="258"/>
      <c r="D41" s="258"/>
      <c r="E41" s="258"/>
      <c r="F41" s="258"/>
      <c r="G41" s="258"/>
      <c r="H41" s="258"/>
      <c r="I41" s="567"/>
      <c r="J41" s="258"/>
      <c r="K41" s="286"/>
    </row>
    <row r="42" spans="2:11" s="193" customFormat="1" ht="21" x14ac:dyDescent="0.3">
      <c r="B42" s="194"/>
      <c r="C42" s="285" t="s">
        <v>188</v>
      </c>
      <c r="D42" s="202"/>
      <c r="E42" s="202"/>
      <c r="F42" s="202"/>
      <c r="G42" s="202"/>
      <c r="H42" s="202"/>
      <c r="I42" s="559"/>
      <c r="J42" s="202"/>
      <c r="K42" s="261"/>
    </row>
    <row r="43" spans="2:11" s="193" customFormat="1" x14ac:dyDescent="0.3">
      <c r="B43" s="194"/>
      <c r="C43" s="202"/>
      <c r="D43" s="202"/>
      <c r="E43" s="202"/>
      <c r="F43" s="202"/>
      <c r="G43" s="202"/>
      <c r="H43" s="202"/>
      <c r="I43" s="559"/>
      <c r="J43" s="202"/>
      <c r="K43" s="261"/>
    </row>
    <row r="44" spans="2:11" s="193" customFormat="1" ht="15" x14ac:dyDescent="0.3">
      <c r="B44" s="194"/>
      <c r="C44" s="283" t="s">
        <v>17</v>
      </c>
      <c r="D44" s="202"/>
      <c r="E44" s="202"/>
      <c r="F44" s="202"/>
      <c r="G44" s="202"/>
      <c r="H44" s="202"/>
      <c r="I44" s="559"/>
      <c r="J44" s="202"/>
      <c r="K44" s="261"/>
    </row>
    <row r="45" spans="2:11" s="193" customFormat="1" ht="15" x14ac:dyDescent="0.3">
      <c r="B45" s="194"/>
      <c r="C45" s="202"/>
      <c r="D45" s="202"/>
      <c r="E45" s="813">
        <f>E7</f>
        <v>0</v>
      </c>
      <c r="F45" s="814"/>
      <c r="G45" s="814"/>
      <c r="H45" s="814"/>
      <c r="I45" s="559"/>
      <c r="J45" s="202"/>
      <c r="K45" s="261"/>
    </row>
    <row r="46" spans="2:11" s="193" customFormat="1" ht="15" x14ac:dyDescent="0.3">
      <c r="B46" s="194"/>
      <c r="C46" s="283" t="s">
        <v>187</v>
      </c>
      <c r="D46" s="202"/>
      <c r="E46" s="202"/>
      <c r="F46" s="202"/>
      <c r="G46" s="202"/>
      <c r="H46" s="202"/>
      <c r="I46" s="559"/>
      <c r="J46" s="202"/>
      <c r="K46" s="261"/>
    </row>
    <row r="47" spans="2:11" s="193" customFormat="1" ht="31.5" customHeight="1" x14ac:dyDescent="0.3">
      <c r="B47" s="194"/>
      <c r="C47" s="202"/>
      <c r="D47" s="202"/>
      <c r="E47" s="806" t="str">
        <f>E9</f>
        <v>D.1.4. Valdice - modernizace tepelného hospodářství - Věznice Valdice - AREÁLOVÉ ROZVODY TV+C</v>
      </c>
      <c r="F47" s="798"/>
      <c r="G47" s="798"/>
      <c r="H47" s="798"/>
      <c r="I47" s="559"/>
      <c r="J47" s="202"/>
      <c r="K47" s="261"/>
    </row>
    <row r="48" spans="2:11" s="193" customFormat="1" x14ac:dyDescent="0.3">
      <c r="B48" s="194"/>
      <c r="C48" s="202"/>
      <c r="D48" s="202"/>
      <c r="E48" s="202"/>
      <c r="F48" s="202"/>
      <c r="G48" s="202"/>
      <c r="H48" s="202"/>
      <c r="I48" s="559"/>
      <c r="J48" s="202"/>
      <c r="K48" s="261"/>
    </row>
    <row r="49" spans="2:41" s="193" customFormat="1" ht="15" x14ac:dyDescent="0.3">
      <c r="B49" s="194"/>
      <c r="C49" s="283" t="s">
        <v>21</v>
      </c>
      <c r="D49" s="202"/>
      <c r="E49" s="202"/>
      <c r="F49" s="282" t="str">
        <f>F12</f>
        <v xml:space="preserve"> </v>
      </c>
      <c r="G49" s="202"/>
      <c r="H49" s="202"/>
      <c r="I49" s="560" t="s">
        <v>23</v>
      </c>
      <c r="J49" s="284">
        <f>IF(J12="","",J12)</f>
        <v>43229</v>
      </c>
      <c r="K49" s="261"/>
    </row>
    <row r="50" spans="2:41" s="193" customFormat="1" x14ac:dyDescent="0.3">
      <c r="B50" s="194"/>
      <c r="C50" s="202"/>
      <c r="D50" s="202"/>
      <c r="E50" s="202"/>
      <c r="F50" s="202"/>
      <c r="G50" s="202"/>
      <c r="H50" s="202"/>
      <c r="I50" s="559"/>
      <c r="J50" s="202"/>
      <c r="K50" s="261"/>
    </row>
    <row r="51" spans="2:41" s="193" customFormat="1" ht="15" x14ac:dyDescent="0.3">
      <c r="B51" s="194"/>
      <c r="C51" s="283" t="s">
        <v>25</v>
      </c>
      <c r="D51" s="202"/>
      <c r="E51" s="202"/>
      <c r="F51" s="282">
        <f>E15</f>
        <v>0</v>
      </c>
      <c r="G51" s="202"/>
      <c r="H51" s="202"/>
      <c r="I51" s="560" t="s">
        <v>32</v>
      </c>
      <c r="J51" s="282" t="str">
        <f>E21</f>
        <v>Ondřej Zikán</v>
      </c>
      <c r="K51" s="261"/>
    </row>
    <row r="52" spans="2:41" s="193" customFormat="1" ht="15" x14ac:dyDescent="0.3">
      <c r="B52" s="194"/>
      <c r="C52" s="283" t="s">
        <v>30</v>
      </c>
      <c r="D52" s="202"/>
      <c r="E52" s="202"/>
      <c r="F52" s="282" t="str">
        <f>IF(E18="","",E18)</f>
        <v/>
      </c>
      <c r="G52" s="202"/>
      <c r="H52" s="202"/>
      <c r="I52" s="559"/>
      <c r="J52" s="202"/>
      <c r="K52" s="261"/>
    </row>
    <row r="53" spans="2:41" s="193" customFormat="1" x14ac:dyDescent="0.3">
      <c r="B53" s="194"/>
      <c r="C53" s="202"/>
      <c r="D53" s="202"/>
      <c r="E53" s="202"/>
      <c r="F53" s="202"/>
      <c r="G53" s="202"/>
      <c r="H53" s="202"/>
      <c r="I53" s="559"/>
      <c r="J53" s="202"/>
      <c r="K53" s="261"/>
    </row>
    <row r="54" spans="2:41" s="193" customFormat="1" ht="15" x14ac:dyDescent="0.3">
      <c r="B54" s="194"/>
      <c r="C54" s="281" t="s">
        <v>189</v>
      </c>
      <c r="D54" s="280"/>
      <c r="E54" s="280"/>
      <c r="F54" s="280"/>
      <c r="G54" s="280"/>
      <c r="H54" s="280"/>
      <c r="I54" s="559"/>
      <c r="J54" s="279" t="s">
        <v>190</v>
      </c>
      <c r="K54" s="278"/>
    </row>
    <row r="55" spans="2:41" s="193" customFormat="1" x14ac:dyDescent="0.3">
      <c r="B55" s="194"/>
      <c r="C55" s="202"/>
      <c r="D55" s="202"/>
      <c r="E55" s="202"/>
      <c r="F55" s="202"/>
      <c r="G55" s="202"/>
      <c r="H55" s="202"/>
      <c r="I55" s="559"/>
      <c r="J55" s="202"/>
      <c r="K55" s="261"/>
    </row>
    <row r="56" spans="2:41" s="193" customFormat="1" ht="18" x14ac:dyDescent="0.3">
      <c r="B56" s="194"/>
      <c r="C56" s="277" t="s">
        <v>191</v>
      </c>
      <c r="D56" s="202"/>
      <c r="E56" s="202"/>
      <c r="F56" s="202"/>
      <c r="G56" s="202"/>
      <c r="H56" s="202"/>
      <c r="I56" s="559"/>
      <c r="J56" s="276">
        <f>J82</f>
        <v>0</v>
      </c>
      <c r="K56" s="261"/>
      <c r="AO56" s="200" t="s">
        <v>192</v>
      </c>
    </row>
    <row r="57" spans="2:41" s="262" customFormat="1" ht="18" x14ac:dyDescent="0.3">
      <c r="B57" s="268"/>
      <c r="C57" s="267"/>
      <c r="D57" s="266" t="s">
        <v>2397</v>
      </c>
      <c r="E57" s="265"/>
      <c r="F57" s="265"/>
      <c r="G57" s="265"/>
      <c r="H57" s="265"/>
      <c r="I57" s="568"/>
      <c r="J57" s="264">
        <f>J83</f>
        <v>0</v>
      </c>
      <c r="K57" s="263"/>
    </row>
    <row r="58" spans="2:41" s="269" customFormat="1" ht="15" x14ac:dyDescent="0.3">
      <c r="B58" s="275"/>
      <c r="C58" s="274"/>
      <c r="D58" s="273" t="s">
        <v>2391</v>
      </c>
      <c r="E58" s="272"/>
      <c r="F58" s="272"/>
      <c r="G58" s="272"/>
      <c r="H58" s="272"/>
      <c r="I58" s="569"/>
      <c r="J58" s="271">
        <f>J84</f>
        <v>0</v>
      </c>
      <c r="K58" s="270"/>
    </row>
    <row r="59" spans="2:41" s="262" customFormat="1" ht="18" x14ac:dyDescent="0.3">
      <c r="B59" s="268"/>
      <c r="C59" s="267"/>
      <c r="D59" s="266" t="s">
        <v>193</v>
      </c>
      <c r="E59" s="265"/>
      <c r="F59" s="265"/>
      <c r="G59" s="265"/>
      <c r="H59" s="265"/>
      <c r="I59" s="568"/>
      <c r="J59" s="264">
        <f>J86</f>
        <v>0</v>
      </c>
      <c r="K59" s="263"/>
    </row>
    <row r="60" spans="2:41" s="269" customFormat="1" ht="15" x14ac:dyDescent="0.3">
      <c r="B60" s="275"/>
      <c r="C60" s="274"/>
      <c r="D60" s="273" t="s">
        <v>2493</v>
      </c>
      <c r="E60" s="272"/>
      <c r="F60" s="272"/>
      <c r="G60" s="272"/>
      <c r="H60" s="272"/>
      <c r="I60" s="569"/>
      <c r="J60" s="271">
        <f>J96</f>
        <v>0</v>
      </c>
      <c r="K60" s="270"/>
    </row>
    <row r="61" spans="2:41" s="269" customFormat="1" ht="15" x14ac:dyDescent="0.3">
      <c r="B61" s="275"/>
      <c r="C61" s="274"/>
      <c r="D61" s="273" t="s">
        <v>2492</v>
      </c>
      <c r="E61" s="272"/>
      <c r="F61" s="272"/>
      <c r="G61" s="272"/>
      <c r="H61" s="272"/>
      <c r="I61" s="569"/>
      <c r="J61" s="271">
        <f>J103</f>
        <v>0</v>
      </c>
      <c r="K61" s="270"/>
    </row>
    <row r="62" spans="2:41" s="269" customFormat="1" ht="15" x14ac:dyDescent="0.3">
      <c r="B62" s="275"/>
      <c r="C62" s="274"/>
      <c r="D62" s="273" t="s">
        <v>2491</v>
      </c>
      <c r="E62" s="272"/>
      <c r="F62" s="272"/>
      <c r="G62" s="272"/>
      <c r="H62" s="272"/>
      <c r="I62" s="569"/>
      <c r="J62" s="271">
        <f>J105</f>
        <v>0</v>
      </c>
      <c r="K62" s="270"/>
    </row>
    <row r="63" spans="2:41" s="193" customFormat="1" x14ac:dyDescent="0.3">
      <c r="B63" s="194"/>
      <c r="C63" s="202"/>
      <c r="D63" s="202"/>
      <c r="E63" s="202"/>
      <c r="F63" s="202"/>
      <c r="G63" s="202"/>
      <c r="H63" s="202"/>
      <c r="I63" s="559"/>
      <c r="J63" s="202"/>
      <c r="K63" s="261"/>
    </row>
    <row r="64" spans="2:41" s="193" customFormat="1" x14ac:dyDescent="0.3">
      <c r="B64" s="196"/>
      <c r="C64" s="195"/>
      <c r="D64" s="195"/>
      <c r="E64" s="195"/>
      <c r="F64" s="195"/>
      <c r="G64" s="195"/>
      <c r="H64" s="195"/>
      <c r="I64" s="566"/>
      <c r="J64" s="195"/>
      <c r="K64" s="260"/>
    </row>
    <row r="68" spans="2:12" s="193" customFormat="1" x14ac:dyDescent="0.3">
      <c r="B68" s="259"/>
      <c r="C68" s="258"/>
      <c r="D68" s="258"/>
      <c r="E68" s="258"/>
      <c r="F68" s="258"/>
      <c r="G68" s="258"/>
      <c r="H68" s="258"/>
      <c r="I68" s="567"/>
      <c r="J68" s="258"/>
      <c r="K68" s="258"/>
      <c r="L68" s="194"/>
    </row>
    <row r="69" spans="2:12" s="193" customFormat="1" ht="21" x14ac:dyDescent="0.3">
      <c r="B69" s="194"/>
      <c r="C69" s="257" t="s">
        <v>195</v>
      </c>
      <c r="I69" s="570"/>
      <c r="L69" s="194"/>
    </row>
    <row r="70" spans="2:12" s="193" customFormat="1" x14ac:dyDescent="0.3">
      <c r="B70" s="194"/>
      <c r="I70" s="570"/>
      <c r="L70" s="194"/>
    </row>
    <row r="71" spans="2:12" s="193" customFormat="1" ht="15" x14ac:dyDescent="0.3">
      <c r="B71" s="194"/>
      <c r="C71" s="255" t="s">
        <v>17</v>
      </c>
      <c r="I71" s="570"/>
      <c r="L71" s="194"/>
    </row>
    <row r="72" spans="2:12" s="193" customFormat="1" ht="15" x14ac:dyDescent="0.3">
      <c r="B72" s="194"/>
      <c r="E72" s="808">
        <f>E7</f>
        <v>0</v>
      </c>
      <c r="F72" s="809"/>
      <c r="G72" s="809"/>
      <c r="H72" s="809"/>
      <c r="I72" s="570"/>
      <c r="L72" s="194"/>
    </row>
    <row r="73" spans="2:12" s="193" customFormat="1" ht="15" x14ac:dyDescent="0.3">
      <c r="B73" s="194"/>
      <c r="C73" s="255" t="s">
        <v>187</v>
      </c>
      <c r="I73" s="570"/>
      <c r="L73" s="194"/>
    </row>
    <row r="74" spans="2:12" s="193" customFormat="1" ht="29.25" customHeight="1" x14ac:dyDescent="0.3">
      <c r="B74" s="194"/>
      <c r="E74" s="810" t="str">
        <f>E9</f>
        <v>D.1.4. Valdice - modernizace tepelného hospodářství - Věznice Valdice - AREÁLOVÉ ROZVODY TV+C</v>
      </c>
      <c r="F74" s="791"/>
      <c r="G74" s="791"/>
      <c r="H74" s="791"/>
      <c r="I74" s="570"/>
      <c r="L74" s="194"/>
    </row>
    <row r="75" spans="2:12" s="193" customFormat="1" ht="13.5" customHeight="1" x14ac:dyDescent="0.3">
      <c r="B75" s="194"/>
      <c r="I75" s="570"/>
      <c r="L75" s="194"/>
    </row>
    <row r="76" spans="2:12" s="193" customFormat="1" ht="15" x14ac:dyDescent="0.3">
      <c r="B76" s="194"/>
      <c r="C76" s="255" t="s">
        <v>21</v>
      </c>
      <c r="F76" s="254" t="str">
        <f>F12</f>
        <v xml:space="preserve"> </v>
      </c>
      <c r="I76" s="571" t="s">
        <v>23</v>
      </c>
      <c r="J76" s="256">
        <f>IF(J12="","",J12)</f>
        <v>43229</v>
      </c>
      <c r="L76" s="194"/>
    </row>
    <row r="77" spans="2:12" s="193" customFormat="1" x14ac:dyDescent="0.3">
      <c r="B77" s="194"/>
      <c r="I77" s="570"/>
      <c r="L77" s="194"/>
    </row>
    <row r="78" spans="2:12" s="193" customFormat="1" ht="15" x14ac:dyDescent="0.3">
      <c r="B78" s="194"/>
      <c r="C78" s="255" t="s">
        <v>25</v>
      </c>
      <c r="F78" s="254">
        <f>E15</f>
        <v>0</v>
      </c>
      <c r="I78" s="571" t="s">
        <v>32</v>
      </c>
      <c r="J78" s="254" t="str">
        <f>E21</f>
        <v>Ondřej Zikán</v>
      </c>
      <c r="L78" s="194"/>
    </row>
    <row r="79" spans="2:12" s="193" customFormat="1" ht="15" x14ac:dyDescent="0.3">
      <c r="B79" s="194"/>
      <c r="C79" s="255" t="s">
        <v>30</v>
      </c>
      <c r="F79" s="254" t="str">
        <f>IF(E18="","",E18)</f>
        <v/>
      </c>
      <c r="I79" s="570"/>
      <c r="L79" s="194"/>
    </row>
    <row r="80" spans="2:12" s="193" customFormat="1" x14ac:dyDescent="0.3">
      <c r="B80" s="194"/>
      <c r="I80" s="570"/>
      <c r="L80" s="194"/>
    </row>
    <row r="81" spans="2:59" s="246" customFormat="1" ht="60" x14ac:dyDescent="0.3">
      <c r="B81" s="250"/>
      <c r="C81" s="253" t="s">
        <v>196</v>
      </c>
      <c r="D81" s="252" t="s">
        <v>58</v>
      </c>
      <c r="E81" s="252" t="s">
        <v>54</v>
      </c>
      <c r="F81" s="252" t="s">
        <v>197</v>
      </c>
      <c r="G81" s="252" t="s">
        <v>198</v>
      </c>
      <c r="H81" s="252" t="s">
        <v>199</v>
      </c>
      <c r="I81" s="572" t="s">
        <v>200</v>
      </c>
      <c r="J81" s="252" t="s">
        <v>190</v>
      </c>
      <c r="K81" s="251" t="s">
        <v>201</v>
      </c>
      <c r="L81" s="250"/>
      <c r="M81" s="249" t="s">
        <v>202</v>
      </c>
      <c r="N81" s="248" t="s">
        <v>43</v>
      </c>
      <c r="O81" s="248" t="s">
        <v>203</v>
      </c>
      <c r="P81" s="248" t="s">
        <v>204</v>
      </c>
      <c r="Q81" s="248" t="s">
        <v>205</v>
      </c>
      <c r="R81" s="248" t="s">
        <v>206</v>
      </c>
      <c r="S81" s="248" t="s">
        <v>207</v>
      </c>
      <c r="T81" s="247" t="s">
        <v>208</v>
      </c>
    </row>
    <row r="82" spans="2:59" s="193" customFormat="1" ht="18" x14ac:dyDescent="0.35">
      <c r="B82" s="194"/>
      <c r="C82" s="245" t="s">
        <v>191</v>
      </c>
      <c r="I82" s="570"/>
      <c r="J82" s="244">
        <f>BE82</f>
        <v>0</v>
      </c>
      <c r="L82" s="194"/>
      <c r="M82" s="243"/>
      <c r="N82" s="241"/>
      <c r="O82" s="241"/>
      <c r="P82" s="242">
        <f>P83+P86</f>
        <v>1289.8399999999999</v>
      </c>
      <c r="Q82" s="241"/>
      <c r="R82" s="242">
        <f>R83+R86</f>
        <v>5.8908999999999994</v>
      </c>
      <c r="S82" s="241"/>
      <c r="T82" s="240">
        <f>T83+T86</f>
        <v>0</v>
      </c>
      <c r="AN82" s="200" t="s">
        <v>72</v>
      </c>
      <c r="AO82" s="200" t="s">
        <v>192</v>
      </c>
      <c r="BE82" s="239">
        <f>BE83+BE86</f>
        <v>0</v>
      </c>
    </row>
    <row r="83" spans="2:59" s="216" customFormat="1" ht="18" x14ac:dyDescent="0.35">
      <c r="B83" s="224"/>
      <c r="D83" s="218" t="s">
        <v>72</v>
      </c>
      <c r="E83" s="226" t="s">
        <v>2383</v>
      </c>
      <c r="F83" s="226" t="s">
        <v>2382</v>
      </c>
      <c r="I83" s="573"/>
      <c r="J83" s="225">
        <f>BE83</f>
        <v>0</v>
      </c>
      <c r="L83" s="224"/>
      <c r="M83" s="223"/>
      <c r="N83" s="221"/>
      <c r="O83" s="221"/>
      <c r="P83" s="222">
        <f>P84</f>
        <v>0</v>
      </c>
      <c r="Q83" s="221"/>
      <c r="R83" s="222">
        <f>R84</f>
        <v>0</v>
      </c>
      <c r="S83" s="221"/>
      <c r="T83" s="220">
        <f>T84</f>
        <v>0</v>
      </c>
      <c r="AL83" s="218" t="s">
        <v>81</v>
      </c>
      <c r="AN83" s="219" t="s">
        <v>72</v>
      </c>
      <c r="AO83" s="219" t="s">
        <v>73</v>
      </c>
      <c r="AS83" s="218" t="s">
        <v>211</v>
      </c>
      <c r="BE83" s="217">
        <f>BE84</f>
        <v>0</v>
      </c>
    </row>
    <row r="84" spans="2:59" s="216" customFormat="1" ht="15" x14ac:dyDescent="0.3">
      <c r="B84" s="224"/>
      <c r="D84" s="324" t="s">
        <v>72</v>
      </c>
      <c r="E84" s="323" t="s">
        <v>823</v>
      </c>
      <c r="F84" s="323" t="s">
        <v>2249</v>
      </c>
      <c r="I84" s="573"/>
      <c r="J84" s="322">
        <f>BE84</f>
        <v>0</v>
      </c>
      <c r="L84" s="224"/>
      <c r="M84" s="223"/>
      <c r="N84" s="221"/>
      <c r="O84" s="221"/>
      <c r="P84" s="222">
        <f>P85</f>
        <v>0</v>
      </c>
      <c r="Q84" s="221"/>
      <c r="R84" s="222">
        <f>R85</f>
        <v>0</v>
      </c>
      <c r="S84" s="221"/>
      <c r="T84" s="220">
        <f>T85</f>
        <v>0</v>
      </c>
      <c r="AL84" s="218" t="s">
        <v>81</v>
      </c>
      <c r="AN84" s="219" t="s">
        <v>72</v>
      </c>
      <c r="AO84" s="219" t="s">
        <v>81</v>
      </c>
      <c r="AS84" s="218" t="s">
        <v>211</v>
      </c>
      <c r="BE84" s="217">
        <f>BE85</f>
        <v>0</v>
      </c>
    </row>
    <row r="85" spans="2:59" s="193" customFormat="1" ht="27" x14ac:dyDescent="0.3">
      <c r="B85" s="215"/>
      <c r="C85" s="214" t="s">
        <v>843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30</v>
      </c>
      <c r="I85" s="169"/>
      <c r="J85" s="210"/>
      <c r="K85" s="209"/>
      <c r="L85" s="194"/>
      <c r="M85" s="208" t="s">
        <v>5</v>
      </c>
      <c r="N85" s="207" t="s">
        <v>44</v>
      </c>
      <c r="O85" s="206">
        <v>0</v>
      </c>
      <c r="P85" s="206">
        <f>O85*H85</f>
        <v>0</v>
      </c>
      <c r="Q85" s="206">
        <v>0</v>
      </c>
      <c r="R85" s="206">
        <f>Q85*H85</f>
        <v>0</v>
      </c>
      <c r="S85" s="206">
        <v>0</v>
      </c>
      <c r="T85" s="205">
        <f>S85*H85</f>
        <v>0</v>
      </c>
      <c r="AL85" s="200" t="s">
        <v>803</v>
      </c>
      <c r="AN85" s="200" t="s">
        <v>466</v>
      </c>
      <c r="AO85" s="200" t="s">
        <v>83</v>
      </c>
      <c r="AS85" s="200" t="s">
        <v>211</v>
      </c>
      <c r="AY85" s="204">
        <f>IF(N85="základní",J85,0)</f>
        <v>0</v>
      </c>
      <c r="AZ85" s="204">
        <f>IF(N85="snížená",J85,0)</f>
        <v>0</v>
      </c>
      <c r="BA85" s="204">
        <f>IF(N85="zákl. přenesená",J85,0)</f>
        <v>0</v>
      </c>
      <c r="BB85" s="204">
        <f>IF(N85="sníž. přenesená",J85,0)</f>
        <v>0</v>
      </c>
      <c r="BC85" s="204">
        <f>IF(N85="nulová",J85,0)</f>
        <v>0</v>
      </c>
      <c r="BD85" s="200" t="s">
        <v>81</v>
      </c>
      <c r="BE85" s="204">
        <f>ROUND(I85*H85,2)</f>
        <v>0</v>
      </c>
      <c r="BF85" s="200" t="s">
        <v>803</v>
      </c>
      <c r="BG85" s="200" t="s">
        <v>2487</v>
      </c>
    </row>
    <row r="86" spans="2:59" s="216" customFormat="1" ht="18" x14ac:dyDescent="0.35">
      <c r="B86" s="224"/>
      <c r="D86" s="324" t="s">
        <v>72</v>
      </c>
      <c r="E86" s="326" t="s">
        <v>209</v>
      </c>
      <c r="F86" s="326" t="s">
        <v>210</v>
      </c>
      <c r="I86" s="573"/>
      <c r="J86" s="325"/>
      <c r="L86" s="224"/>
      <c r="M86" s="223"/>
      <c r="N86" s="221"/>
      <c r="O86" s="221"/>
      <c r="P86" s="222">
        <f>P87+SUM(P88:P96)+P105</f>
        <v>1289.8399999999999</v>
      </c>
      <c r="Q86" s="221"/>
      <c r="R86" s="222">
        <f>R87+SUM(R88:R96)+R105</f>
        <v>5.8908999999999994</v>
      </c>
      <c r="S86" s="221"/>
      <c r="T86" s="220">
        <f>T87+SUM(T88:T96)+T105</f>
        <v>0</v>
      </c>
      <c r="AL86" s="218" t="s">
        <v>83</v>
      </c>
      <c r="AN86" s="219" t="s">
        <v>72</v>
      </c>
      <c r="AO86" s="219" t="s">
        <v>73</v>
      </c>
      <c r="AS86" s="218" t="s">
        <v>211</v>
      </c>
      <c r="BE86" s="217">
        <f>BE87+SUM(BE88:BE96)+BE105</f>
        <v>0</v>
      </c>
    </row>
    <row r="87" spans="2:59" s="193" customFormat="1" ht="54" x14ac:dyDescent="0.3">
      <c r="B87" s="215"/>
      <c r="C87" s="238" t="s">
        <v>81</v>
      </c>
      <c r="D87" s="238" t="s">
        <v>214</v>
      </c>
      <c r="E87" s="237" t="s">
        <v>2486</v>
      </c>
      <c r="F87" s="233" t="s">
        <v>2485</v>
      </c>
      <c r="G87" s="236" t="s">
        <v>469</v>
      </c>
      <c r="H87" s="235">
        <v>80</v>
      </c>
      <c r="I87" s="575"/>
      <c r="J87" s="234"/>
      <c r="K87" s="233"/>
      <c r="L87" s="232"/>
      <c r="M87" s="231" t="s">
        <v>5</v>
      </c>
      <c r="N87" s="230" t="s">
        <v>44</v>
      </c>
      <c r="O87" s="206">
        <v>0</v>
      </c>
      <c r="P87" s="206">
        <f t="shared" ref="P87:P95" si="0">O87*H87</f>
        <v>0</v>
      </c>
      <c r="Q87" s="206">
        <v>0</v>
      </c>
      <c r="R87" s="206">
        <f t="shared" ref="R87:R95" si="1">Q87*H87</f>
        <v>0</v>
      </c>
      <c r="S87" s="206">
        <v>0</v>
      </c>
      <c r="T87" s="205">
        <f t="shared" ref="T87:T95" si="2">S87*H87</f>
        <v>0</v>
      </c>
      <c r="AL87" s="200" t="s">
        <v>217</v>
      </c>
      <c r="AN87" s="200" t="s">
        <v>214</v>
      </c>
      <c r="AO87" s="200" t="s">
        <v>81</v>
      </c>
      <c r="AS87" s="200" t="s">
        <v>211</v>
      </c>
      <c r="AY87" s="204">
        <f t="shared" ref="AY87:AY95" si="3">IF(N87="základní",J87,0)</f>
        <v>0</v>
      </c>
      <c r="AZ87" s="204">
        <f t="shared" ref="AZ87:AZ95" si="4">IF(N87="snížená",J87,0)</f>
        <v>0</v>
      </c>
      <c r="BA87" s="204">
        <f t="shared" ref="BA87:BA95" si="5">IF(N87="zákl. přenesená",J87,0)</f>
        <v>0</v>
      </c>
      <c r="BB87" s="204">
        <f t="shared" ref="BB87:BB95" si="6">IF(N87="sníž. přenesená",J87,0)</f>
        <v>0</v>
      </c>
      <c r="BC87" s="204">
        <f t="shared" ref="BC87:BC95" si="7">IF(N87="nulová",J87,0)</f>
        <v>0</v>
      </c>
      <c r="BD87" s="200" t="s">
        <v>81</v>
      </c>
      <c r="BE87" s="204">
        <f t="shared" ref="BE87:BE95" si="8">ROUND(I87*H87,2)</f>
        <v>0</v>
      </c>
      <c r="BF87" s="200" t="s">
        <v>218</v>
      </c>
      <c r="BG87" s="200" t="s">
        <v>2484</v>
      </c>
    </row>
    <row r="88" spans="2:59" s="193" customFormat="1" ht="54" x14ac:dyDescent="0.3">
      <c r="B88" s="215"/>
      <c r="C88" s="238" t="s">
        <v>815</v>
      </c>
      <c r="D88" s="238" t="s">
        <v>214</v>
      </c>
      <c r="E88" s="237" t="s">
        <v>2483</v>
      </c>
      <c r="F88" s="233" t="s">
        <v>2482</v>
      </c>
      <c r="G88" s="236" t="s">
        <v>469</v>
      </c>
      <c r="H88" s="235">
        <v>490</v>
      </c>
      <c r="I88" s="575"/>
      <c r="J88" s="234"/>
      <c r="K88" s="233"/>
      <c r="L88" s="232"/>
      <c r="M88" s="231" t="s">
        <v>5</v>
      </c>
      <c r="N88" s="230" t="s">
        <v>44</v>
      </c>
      <c r="O88" s="206">
        <v>0</v>
      </c>
      <c r="P88" s="206">
        <f t="shared" si="0"/>
        <v>0</v>
      </c>
      <c r="Q88" s="206">
        <v>0</v>
      </c>
      <c r="R88" s="206">
        <f t="shared" si="1"/>
        <v>0</v>
      </c>
      <c r="S88" s="206">
        <v>0</v>
      </c>
      <c r="T88" s="205">
        <f t="shared" si="2"/>
        <v>0</v>
      </c>
      <c r="AL88" s="200" t="s">
        <v>217</v>
      </c>
      <c r="AN88" s="200" t="s">
        <v>214</v>
      </c>
      <c r="AO88" s="200" t="s">
        <v>81</v>
      </c>
      <c r="AS88" s="200" t="s">
        <v>211</v>
      </c>
      <c r="AY88" s="204">
        <f t="shared" si="3"/>
        <v>0</v>
      </c>
      <c r="AZ88" s="204">
        <f t="shared" si="4"/>
        <v>0</v>
      </c>
      <c r="BA88" s="204">
        <f t="shared" si="5"/>
        <v>0</v>
      </c>
      <c r="BB88" s="204">
        <f t="shared" si="6"/>
        <v>0</v>
      </c>
      <c r="BC88" s="204">
        <f t="shared" si="7"/>
        <v>0</v>
      </c>
      <c r="BD88" s="200" t="s">
        <v>81</v>
      </c>
      <c r="BE88" s="204">
        <f t="shared" si="8"/>
        <v>0</v>
      </c>
      <c r="BF88" s="200" t="s">
        <v>218</v>
      </c>
      <c r="BG88" s="200" t="s">
        <v>2481</v>
      </c>
    </row>
    <row r="89" spans="2:59" s="193" customFormat="1" ht="54" x14ac:dyDescent="0.3">
      <c r="B89" s="215"/>
      <c r="C89" s="238" t="s">
        <v>819</v>
      </c>
      <c r="D89" s="238" t="s">
        <v>214</v>
      </c>
      <c r="E89" s="237" t="s">
        <v>2480</v>
      </c>
      <c r="F89" s="233" t="s">
        <v>2479</v>
      </c>
      <c r="G89" s="236" t="s">
        <v>469</v>
      </c>
      <c r="H89" s="235">
        <v>380</v>
      </c>
      <c r="I89" s="575"/>
      <c r="J89" s="234"/>
      <c r="K89" s="233"/>
      <c r="L89" s="232"/>
      <c r="M89" s="231" t="s">
        <v>5</v>
      </c>
      <c r="N89" s="230" t="s">
        <v>44</v>
      </c>
      <c r="O89" s="206">
        <v>0</v>
      </c>
      <c r="P89" s="206">
        <f t="shared" si="0"/>
        <v>0</v>
      </c>
      <c r="Q89" s="206">
        <v>0</v>
      </c>
      <c r="R89" s="206">
        <f t="shared" si="1"/>
        <v>0</v>
      </c>
      <c r="S89" s="206">
        <v>0</v>
      </c>
      <c r="T89" s="205">
        <f t="shared" si="2"/>
        <v>0</v>
      </c>
      <c r="AL89" s="200" t="s">
        <v>217</v>
      </c>
      <c r="AN89" s="200" t="s">
        <v>214</v>
      </c>
      <c r="AO89" s="200" t="s">
        <v>81</v>
      </c>
      <c r="AS89" s="200" t="s">
        <v>211</v>
      </c>
      <c r="AY89" s="204">
        <f t="shared" si="3"/>
        <v>0</v>
      </c>
      <c r="AZ89" s="204">
        <f t="shared" si="4"/>
        <v>0</v>
      </c>
      <c r="BA89" s="204">
        <f t="shared" si="5"/>
        <v>0</v>
      </c>
      <c r="BB89" s="204">
        <f t="shared" si="6"/>
        <v>0</v>
      </c>
      <c r="BC89" s="204">
        <f t="shared" si="7"/>
        <v>0</v>
      </c>
      <c r="BD89" s="200" t="s">
        <v>81</v>
      </c>
      <c r="BE89" s="204">
        <f t="shared" si="8"/>
        <v>0</v>
      </c>
      <c r="BF89" s="200" t="s">
        <v>218</v>
      </c>
      <c r="BG89" s="200" t="s">
        <v>2478</v>
      </c>
    </row>
    <row r="90" spans="2:59" s="193" customFormat="1" ht="54" x14ac:dyDescent="0.3">
      <c r="B90" s="215"/>
      <c r="C90" s="238" t="s">
        <v>823</v>
      </c>
      <c r="D90" s="238" t="s">
        <v>214</v>
      </c>
      <c r="E90" s="237" t="s">
        <v>2477</v>
      </c>
      <c r="F90" s="233" t="s">
        <v>2476</v>
      </c>
      <c r="G90" s="236" t="s">
        <v>469</v>
      </c>
      <c r="H90" s="235">
        <v>350</v>
      </c>
      <c r="I90" s="575"/>
      <c r="J90" s="234"/>
      <c r="K90" s="233"/>
      <c r="L90" s="232"/>
      <c r="M90" s="231" t="s">
        <v>5</v>
      </c>
      <c r="N90" s="230" t="s">
        <v>44</v>
      </c>
      <c r="O90" s="206">
        <v>0</v>
      </c>
      <c r="P90" s="206">
        <f t="shared" si="0"/>
        <v>0</v>
      </c>
      <c r="Q90" s="206">
        <v>0</v>
      </c>
      <c r="R90" s="206">
        <f t="shared" si="1"/>
        <v>0</v>
      </c>
      <c r="S90" s="206">
        <v>0</v>
      </c>
      <c r="T90" s="205">
        <f t="shared" si="2"/>
        <v>0</v>
      </c>
      <c r="AL90" s="200" t="s">
        <v>217</v>
      </c>
      <c r="AN90" s="200" t="s">
        <v>214</v>
      </c>
      <c r="AO90" s="200" t="s">
        <v>81</v>
      </c>
      <c r="AS90" s="200" t="s">
        <v>211</v>
      </c>
      <c r="AY90" s="204">
        <f t="shared" si="3"/>
        <v>0</v>
      </c>
      <c r="AZ90" s="204">
        <f t="shared" si="4"/>
        <v>0</v>
      </c>
      <c r="BA90" s="204">
        <f t="shared" si="5"/>
        <v>0</v>
      </c>
      <c r="BB90" s="204">
        <f t="shared" si="6"/>
        <v>0</v>
      </c>
      <c r="BC90" s="204">
        <f t="shared" si="7"/>
        <v>0</v>
      </c>
      <c r="BD90" s="200" t="s">
        <v>81</v>
      </c>
      <c r="BE90" s="204">
        <f t="shared" si="8"/>
        <v>0</v>
      </c>
      <c r="BF90" s="200" t="s">
        <v>218</v>
      </c>
      <c r="BG90" s="200" t="s">
        <v>2475</v>
      </c>
    </row>
    <row r="91" spans="2:59" s="193" customFormat="1" ht="54" x14ac:dyDescent="0.3">
      <c r="B91" s="215"/>
      <c r="C91" s="238" t="s">
        <v>827</v>
      </c>
      <c r="D91" s="238" t="s">
        <v>214</v>
      </c>
      <c r="E91" s="237" t="s">
        <v>2474</v>
      </c>
      <c r="F91" s="233" t="s">
        <v>2473</v>
      </c>
      <c r="G91" s="236" t="s">
        <v>469</v>
      </c>
      <c r="H91" s="235">
        <v>240</v>
      </c>
      <c r="I91" s="575"/>
      <c r="J91" s="234"/>
      <c r="K91" s="233"/>
      <c r="L91" s="232"/>
      <c r="M91" s="231" t="s">
        <v>5</v>
      </c>
      <c r="N91" s="230" t="s">
        <v>44</v>
      </c>
      <c r="O91" s="206">
        <v>0</v>
      </c>
      <c r="P91" s="206">
        <f t="shared" si="0"/>
        <v>0</v>
      </c>
      <c r="Q91" s="206">
        <v>0</v>
      </c>
      <c r="R91" s="206">
        <f t="shared" si="1"/>
        <v>0</v>
      </c>
      <c r="S91" s="206">
        <v>0</v>
      </c>
      <c r="T91" s="205">
        <f t="shared" si="2"/>
        <v>0</v>
      </c>
      <c r="AL91" s="200" t="s">
        <v>217</v>
      </c>
      <c r="AN91" s="200" t="s">
        <v>214</v>
      </c>
      <c r="AO91" s="200" t="s">
        <v>81</v>
      </c>
      <c r="AS91" s="200" t="s">
        <v>211</v>
      </c>
      <c r="AY91" s="204">
        <f t="shared" si="3"/>
        <v>0</v>
      </c>
      <c r="AZ91" s="204">
        <f t="shared" si="4"/>
        <v>0</v>
      </c>
      <c r="BA91" s="204">
        <f t="shared" si="5"/>
        <v>0</v>
      </c>
      <c r="BB91" s="204">
        <f t="shared" si="6"/>
        <v>0</v>
      </c>
      <c r="BC91" s="204">
        <f t="shared" si="7"/>
        <v>0</v>
      </c>
      <c r="BD91" s="200" t="s">
        <v>81</v>
      </c>
      <c r="BE91" s="204">
        <f t="shared" si="8"/>
        <v>0</v>
      </c>
      <c r="BF91" s="200" t="s">
        <v>218</v>
      </c>
      <c r="BG91" s="200" t="s">
        <v>2472</v>
      </c>
    </row>
    <row r="92" spans="2:59" s="193" customFormat="1" ht="54" x14ac:dyDescent="0.3">
      <c r="B92" s="215"/>
      <c r="C92" s="238" t="s">
        <v>831</v>
      </c>
      <c r="D92" s="238" t="s">
        <v>214</v>
      </c>
      <c r="E92" s="237" t="s">
        <v>2471</v>
      </c>
      <c r="F92" s="233" t="s">
        <v>2470</v>
      </c>
      <c r="G92" s="236" t="s">
        <v>469</v>
      </c>
      <c r="H92" s="235">
        <v>70</v>
      </c>
      <c r="I92" s="575"/>
      <c r="J92" s="234"/>
      <c r="K92" s="233"/>
      <c r="L92" s="232"/>
      <c r="M92" s="231" t="s">
        <v>5</v>
      </c>
      <c r="N92" s="230" t="s">
        <v>44</v>
      </c>
      <c r="O92" s="206">
        <v>0</v>
      </c>
      <c r="P92" s="206">
        <f t="shared" si="0"/>
        <v>0</v>
      </c>
      <c r="Q92" s="206">
        <v>0</v>
      </c>
      <c r="R92" s="206">
        <f t="shared" si="1"/>
        <v>0</v>
      </c>
      <c r="S92" s="206">
        <v>0</v>
      </c>
      <c r="T92" s="205">
        <f t="shared" si="2"/>
        <v>0</v>
      </c>
      <c r="AL92" s="200" t="s">
        <v>217</v>
      </c>
      <c r="AN92" s="200" t="s">
        <v>214</v>
      </c>
      <c r="AO92" s="200" t="s">
        <v>81</v>
      </c>
      <c r="AS92" s="200" t="s">
        <v>211</v>
      </c>
      <c r="AY92" s="204">
        <f t="shared" si="3"/>
        <v>0</v>
      </c>
      <c r="AZ92" s="204">
        <f t="shared" si="4"/>
        <v>0</v>
      </c>
      <c r="BA92" s="204">
        <f t="shared" si="5"/>
        <v>0</v>
      </c>
      <c r="BB92" s="204">
        <f t="shared" si="6"/>
        <v>0</v>
      </c>
      <c r="BC92" s="204">
        <f t="shared" si="7"/>
        <v>0</v>
      </c>
      <c r="BD92" s="200" t="s">
        <v>81</v>
      </c>
      <c r="BE92" s="204">
        <f t="shared" si="8"/>
        <v>0</v>
      </c>
      <c r="BF92" s="200" t="s">
        <v>218</v>
      </c>
      <c r="BG92" s="200" t="s">
        <v>2469</v>
      </c>
    </row>
    <row r="93" spans="2:59" s="193" customFormat="1" ht="54" x14ac:dyDescent="0.3">
      <c r="B93" s="215"/>
      <c r="C93" s="238" t="s">
        <v>835</v>
      </c>
      <c r="D93" s="238" t="s">
        <v>214</v>
      </c>
      <c r="E93" s="237" t="s">
        <v>2468</v>
      </c>
      <c r="F93" s="233" t="s">
        <v>2467</v>
      </c>
      <c r="G93" s="236" t="s">
        <v>469</v>
      </c>
      <c r="H93" s="235">
        <v>140</v>
      </c>
      <c r="I93" s="575"/>
      <c r="J93" s="234"/>
      <c r="K93" s="233"/>
      <c r="L93" s="232"/>
      <c r="M93" s="231" t="s">
        <v>5</v>
      </c>
      <c r="N93" s="230" t="s">
        <v>44</v>
      </c>
      <c r="O93" s="206">
        <v>0</v>
      </c>
      <c r="P93" s="206">
        <f t="shared" si="0"/>
        <v>0</v>
      </c>
      <c r="Q93" s="206">
        <v>0</v>
      </c>
      <c r="R93" s="206">
        <f t="shared" si="1"/>
        <v>0</v>
      </c>
      <c r="S93" s="206">
        <v>0</v>
      </c>
      <c r="T93" s="205">
        <f t="shared" si="2"/>
        <v>0</v>
      </c>
      <c r="AL93" s="200" t="s">
        <v>217</v>
      </c>
      <c r="AN93" s="200" t="s">
        <v>214</v>
      </c>
      <c r="AO93" s="200" t="s">
        <v>81</v>
      </c>
      <c r="AS93" s="200" t="s">
        <v>211</v>
      </c>
      <c r="AY93" s="204">
        <f t="shared" si="3"/>
        <v>0</v>
      </c>
      <c r="AZ93" s="204">
        <f t="shared" si="4"/>
        <v>0</v>
      </c>
      <c r="BA93" s="204">
        <f t="shared" si="5"/>
        <v>0</v>
      </c>
      <c r="BB93" s="204">
        <f t="shared" si="6"/>
        <v>0</v>
      </c>
      <c r="BC93" s="204">
        <f t="shared" si="7"/>
        <v>0</v>
      </c>
      <c r="BD93" s="200" t="s">
        <v>81</v>
      </c>
      <c r="BE93" s="204">
        <f t="shared" si="8"/>
        <v>0</v>
      </c>
      <c r="BF93" s="200" t="s">
        <v>218</v>
      </c>
      <c r="BG93" s="200" t="s">
        <v>2466</v>
      </c>
    </row>
    <row r="94" spans="2:59" s="193" customFormat="1" ht="54" x14ac:dyDescent="0.3">
      <c r="B94" s="215"/>
      <c r="C94" s="238" t="s">
        <v>839</v>
      </c>
      <c r="D94" s="238" t="s">
        <v>214</v>
      </c>
      <c r="E94" s="237" t="s">
        <v>2465</v>
      </c>
      <c r="F94" s="233" t="s">
        <v>2464</v>
      </c>
      <c r="G94" s="236" t="s">
        <v>469</v>
      </c>
      <c r="H94" s="235">
        <v>90</v>
      </c>
      <c r="I94" s="575"/>
      <c r="J94" s="234"/>
      <c r="K94" s="233"/>
      <c r="L94" s="232"/>
      <c r="M94" s="231" t="s">
        <v>5</v>
      </c>
      <c r="N94" s="230" t="s">
        <v>44</v>
      </c>
      <c r="O94" s="206">
        <v>0</v>
      </c>
      <c r="P94" s="206">
        <f t="shared" si="0"/>
        <v>0</v>
      </c>
      <c r="Q94" s="206">
        <v>0</v>
      </c>
      <c r="R94" s="206">
        <f t="shared" si="1"/>
        <v>0</v>
      </c>
      <c r="S94" s="206">
        <v>0</v>
      </c>
      <c r="T94" s="205">
        <f t="shared" si="2"/>
        <v>0</v>
      </c>
      <c r="AL94" s="200" t="s">
        <v>217</v>
      </c>
      <c r="AN94" s="200" t="s">
        <v>214</v>
      </c>
      <c r="AO94" s="200" t="s">
        <v>81</v>
      </c>
      <c r="AS94" s="200" t="s">
        <v>211</v>
      </c>
      <c r="AY94" s="204">
        <f t="shared" si="3"/>
        <v>0</v>
      </c>
      <c r="AZ94" s="204">
        <f t="shared" si="4"/>
        <v>0</v>
      </c>
      <c r="BA94" s="204">
        <f t="shared" si="5"/>
        <v>0</v>
      </c>
      <c r="BB94" s="204">
        <f t="shared" si="6"/>
        <v>0</v>
      </c>
      <c r="BC94" s="204">
        <f t="shared" si="7"/>
        <v>0</v>
      </c>
      <c r="BD94" s="200" t="s">
        <v>81</v>
      </c>
      <c r="BE94" s="204">
        <f t="shared" si="8"/>
        <v>0</v>
      </c>
      <c r="BF94" s="200" t="s">
        <v>218</v>
      </c>
      <c r="BG94" s="200" t="s">
        <v>2463</v>
      </c>
    </row>
    <row r="95" spans="2:59" s="193" customFormat="1" ht="27" x14ac:dyDescent="0.3">
      <c r="B95" s="215"/>
      <c r="C95" s="238" t="s">
        <v>803</v>
      </c>
      <c r="D95" s="238" t="s">
        <v>214</v>
      </c>
      <c r="E95" s="237" t="s">
        <v>2462</v>
      </c>
      <c r="F95" s="233" t="s">
        <v>2461</v>
      </c>
      <c r="G95" s="236" t="s">
        <v>680</v>
      </c>
      <c r="H95" s="235">
        <v>1</v>
      </c>
      <c r="I95" s="575"/>
      <c r="J95" s="234"/>
      <c r="K95" s="233"/>
      <c r="L95" s="232"/>
      <c r="M95" s="231" t="s">
        <v>5</v>
      </c>
      <c r="N95" s="230" t="s">
        <v>44</v>
      </c>
      <c r="O95" s="206">
        <v>0</v>
      </c>
      <c r="P95" s="206">
        <f t="shared" si="0"/>
        <v>0</v>
      </c>
      <c r="Q95" s="206">
        <v>0</v>
      </c>
      <c r="R95" s="206">
        <f t="shared" si="1"/>
        <v>0</v>
      </c>
      <c r="S95" s="206">
        <v>0</v>
      </c>
      <c r="T95" s="205">
        <f t="shared" si="2"/>
        <v>0</v>
      </c>
      <c r="AL95" s="200" t="s">
        <v>217</v>
      </c>
      <c r="AN95" s="200" t="s">
        <v>214</v>
      </c>
      <c r="AO95" s="200" t="s">
        <v>81</v>
      </c>
      <c r="AS95" s="200" t="s">
        <v>211</v>
      </c>
      <c r="AY95" s="204">
        <f t="shared" si="3"/>
        <v>0</v>
      </c>
      <c r="AZ95" s="204">
        <f t="shared" si="4"/>
        <v>0</v>
      </c>
      <c r="BA95" s="204">
        <f t="shared" si="5"/>
        <v>0</v>
      </c>
      <c r="BB95" s="204">
        <f t="shared" si="6"/>
        <v>0</v>
      </c>
      <c r="BC95" s="204">
        <f t="shared" si="7"/>
        <v>0</v>
      </c>
      <c r="BD95" s="200" t="s">
        <v>81</v>
      </c>
      <c r="BE95" s="204">
        <f t="shared" si="8"/>
        <v>0</v>
      </c>
      <c r="BF95" s="200" t="s">
        <v>218</v>
      </c>
      <c r="BG95" s="200" t="s">
        <v>2460</v>
      </c>
    </row>
    <row r="96" spans="2:59" s="216" customFormat="1" ht="15" x14ac:dyDescent="0.3">
      <c r="B96" s="224"/>
      <c r="D96" s="324" t="s">
        <v>72</v>
      </c>
      <c r="E96" s="323" t="s">
        <v>2459</v>
      </c>
      <c r="F96" s="323" t="s">
        <v>2458</v>
      </c>
      <c r="I96" s="573"/>
      <c r="J96" s="322"/>
      <c r="L96" s="224"/>
      <c r="M96" s="223"/>
      <c r="N96" s="221"/>
      <c r="O96" s="221"/>
      <c r="P96" s="222">
        <f>P97+SUM(P98:P103)</f>
        <v>51.449999999999996</v>
      </c>
      <c r="Q96" s="221"/>
      <c r="R96" s="222">
        <f>R97+SUM(R98:R103)</f>
        <v>4.2499999999999996E-2</v>
      </c>
      <c r="S96" s="221"/>
      <c r="T96" s="220">
        <f>T97+SUM(T98:T103)</f>
        <v>0</v>
      </c>
      <c r="AL96" s="218" t="s">
        <v>83</v>
      </c>
      <c r="AN96" s="219" t="s">
        <v>72</v>
      </c>
      <c r="AO96" s="219" t="s">
        <v>81</v>
      </c>
      <c r="AS96" s="218" t="s">
        <v>211</v>
      </c>
      <c r="BE96" s="217">
        <f>BE97+SUM(BE98:BE103)</f>
        <v>0</v>
      </c>
    </row>
    <row r="97" spans="2:59" s="193" customFormat="1" ht="27" x14ac:dyDescent="0.3">
      <c r="B97" s="215"/>
      <c r="C97" s="214" t="s">
        <v>11</v>
      </c>
      <c r="D97" s="214" t="s">
        <v>466</v>
      </c>
      <c r="E97" s="213" t="s">
        <v>2457</v>
      </c>
      <c r="F97" s="209" t="s">
        <v>2456</v>
      </c>
      <c r="G97" s="212" t="s">
        <v>370</v>
      </c>
      <c r="H97" s="211">
        <v>160</v>
      </c>
      <c r="I97" s="574"/>
      <c r="J97" s="210"/>
      <c r="K97" s="209"/>
      <c r="L97" s="194"/>
      <c r="M97" s="208" t="s">
        <v>5</v>
      </c>
      <c r="N97" s="207" t="s">
        <v>44</v>
      </c>
      <c r="O97" s="206">
        <v>0.03</v>
      </c>
      <c r="P97" s="206">
        <f t="shared" ref="P97:P102" si="9">O97*H97</f>
        <v>4.8</v>
      </c>
      <c r="Q97" s="206">
        <v>0</v>
      </c>
      <c r="R97" s="206">
        <f t="shared" ref="R97:R102" si="10">Q97*H97</f>
        <v>0</v>
      </c>
      <c r="S97" s="206">
        <v>0</v>
      </c>
      <c r="T97" s="205">
        <f t="shared" ref="T97:T102" si="11">S97*H97</f>
        <v>0</v>
      </c>
      <c r="AL97" s="200" t="s">
        <v>218</v>
      </c>
      <c r="AN97" s="200" t="s">
        <v>466</v>
      </c>
      <c r="AO97" s="200" t="s">
        <v>83</v>
      </c>
      <c r="AS97" s="200" t="s">
        <v>211</v>
      </c>
      <c r="AY97" s="204">
        <f t="shared" ref="AY97:AY102" si="12">IF(N97="základní",J97,0)</f>
        <v>0</v>
      </c>
      <c r="AZ97" s="204">
        <f t="shared" ref="AZ97:AZ102" si="13">IF(N97="snížená",J97,0)</f>
        <v>0</v>
      </c>
      <c r="BA97" s="204">
        <f t="shared" ref="BA97:BA102" si="14">IF(N97="zákl. přenesená",J97,0)</f>
        <v>0</v>
      </c>
      <c r="BB97" s="204">
        <f t="shared" ref="BB97:BB102" si="15">IF(N97="sníž. přenesená",J97,0)</f>
        <v>0</v>
      </c>
      <c r="BC97" s="204">
        <f t="shared" ref="BC97:BC102" si="16">IF(N97="nulová",J97,0)</f>
        <v>0</v>
      </c>
      <c r="BD97" s="200" t="s">
        <v>81</v>
      </c>
      <c r="BE97" s="204">
        <f t="shared" ref="BE97:BE102" si="17">ROUND(I97*H97,2)</f>
        <v>0</v>
      </c>
      <c r="BF97" s="200" t="s">
        <v>218</v>
      </c>
      <c r="BG97" s="200" t="s">
        <v>2455</v>
      </c>
    </row>
    <row r="98" spans="2:59" s="193" customFormat="1" x14ac:dyDescent="0.3">
      <c r="B98" s="215"/>
      <c r="C98" s="214" t="s">
        <v>897</v>
      </c>
      <c r="D98" s="214" t="s">
        <v>466</v>
      </c>
      <c r="E98" s="213" t="s">
        <v>2454</v>
      </c>
      <c r="F98" s="209" t="s">
        <v>2453</v>
      </c>
      <c r="G98" s="212" t="s">
        <v>370</v>
      </c>
      <c r="H98" s="211">
        <v>80</v>
      </c>
      <c r="I98" s="574"/>
      <c r="J98" s="210"/>
      <c r="K98" s="209"/>
      <c r="L98" s="194"/>
      <c r="M98" s="208" t="s">
        <v>5</v>
      </c>
      <c r="N98" s="207" t="s">
        <v>44</v>
      </c>
      <c r="O98" s="206">
        <v>0.03</v>
      </c>
      <c r="P98" s="206">
        <f t="shared" si="9"/>
        <v>2.4</v>
      </c>
      <c r="Q98" s="206">
        <v>0</v>
      </c>
      <c r="R98" s="206">
        <f t="shared" si="10"/>
        <v>0</v>
      </c>
      <c r="S98" s="206">
        <v>0</v>
      </c>
      <c r="T98" s="205">
        <f t="shared" si="11"/>
        <v>0</v>
      </c>
      <c r="AL98" s="200" t="s">
        <v>218</v>
      </c>
      <c r="AN98" s="200" t="s">
        <v>466</v>
      </c>
      <c r="AO98" s="200" t="s">
        <v>83</v>
      </c>
      <c r="AS98" s="200" t="s">
        <v>211</v>
      </c>
      <c r="AY98" s="204">
        <f t="shared" si="12"/>
        <v>0</v>
      </c>
      <c r="AZ98" s="204">
        <f t="shared" si="13"/>
        <v>0</v>
      </c>
      <c r="BA98" s="204">
        <f t="shared" si="14"/>
        <v>0</v>
      </c>
      <c r="BB98" s="204">
        <f t="shared" si="15"/>
        <v>0</v>
      </c>
      <c r="BC98" s="204">
        <f t="shared" si="16"/>
        <v>0</v>
      </c>
      <c r="BD98" s="200" t="s">
        <v>81</v>
      </c>
      <c r="BE98" s="204">
        <f t="shared" si="17"/>
        <v>0</v>
      </c>
      <c r="BF98" s="200" t="s">
        <v>218</v>
      </c>
      <c r="BG98" s="200" t="s">
        <v>2452</v>
      </c>
    </row>
    <row r="99" spans="2:59" s="193" customFormat="1" ht="27" x14ac:dyDescent="0.3">
      <c r="B99" s="215"/>
      <c r="C99" s="214" t="s">
        <v>476</v>
      </c>
      <c r="D99" s="214" t="s">
        <v>466</v>
      </c>
      <c r="E99" s="213" t="s">
        <v>2451</v>
      </c>
      <c r="F99" s="209" t="s">
        <v>2450</v>
      </c>
      <c r="G99" s="212" t="s">
        <v>370</v>
      </c>
      <c r="H99" s="211">
        <v>80</v>
      </c>
      <c r="I99" s="574"/>
      <c r="J99" s="210"/>
      <c r="K99" s="209"/>
      <c r="L99" s="194"/>
      <c r="M99" s="208" t="s">
        <v>5</v>
      </c>
      <c r="N99" s="207" t="s">
        <v>44</v>
      </c>
      <c r="O99" s="206">
        <v>0.03</v>
      </c>
      <c r="P99" s="206">
        <f t="shared" si="9"/>
        <v>2.4</v>
      </c>
      <c r="Q99" s="206">
        <v>0</v>
      </c>
      <c r="R99" s="206">
        <f t="shared" si="10"/>
        <v>0</v>
      </c>
      <c r="S99" s="206">
        <v>0</v>
      </c>
      <c r="T99" s="205">
        <f t="shared" si="11"/>
        <v>0</v>
      </c>
      <c r="AL99" s="200" t="s">
        <v>218</v>
      </c>
      <c r="AN99" s="200" t="s">
        <v>466</v>
      </c>
      <c r="AO99" s="200" t="s">
        <v>83</v>
      </c>
      <c r="AS99" s="200" t="s">
        <v>211</v>
      </c>
      <c r="AY99" s="204">
        <f t="shared" si="12"/>
        <v>0</v>
      </c>
      <c r="AZ99" s="204">
        <f t="shared" si="13"/>
        <v>0</v>
      </c>
      <c r="BA99" s="204">
        <f t="shared" si="14"/>
        <v>0</v>
      </c>
      <c r="BB99" s="204">
        <f t="shared" si="15"/>
        <v>0</v>
      </c>
      <c r="BC99" s="204">
        <f t="shared" si="16"/>
        <v>0</v>
      </c>
      <c r="BD99" s="200" t="s">
        <v>81</v>
      </c>
      <c r="BE99" s="204">
        <f t="shared" si="17"/>
        <v>0</v>
      </c>
      <c r="BF99" s="200" t="s">
        <v>218</v>
      </c>
      <c r="BG99" s="200" t="s">
        <v>2449</v>
      </c>
    </row>
    <row r="100" spans="2:59" s="193" customFormat="1" x14ac:dyDescent="0.3">
      <c r="B100" s="215"/>
      <c r="C100" s="214" t="s">
        <v>901</v>
      </c>
      <c r="D100" s="214" t="s">
        <v>466</v>
      </c>
      <c r="E100" s="213" t="s">
        <v>2448</v>
      </c>
      <c r="F100" s="209" t="s">
        <v>2447</v>
      </c>
      <c r="G100" s="212" t="s">
        <v>370</v>
      </c>
      <c r="H100" s="211">
        <v>40</v>
      </c>
      <c r="I100" s="574"/>
      <c r="J100" s="210"/>
      <c r="K100" s="209"/>
      <c r="L100" s="194"/>
      <c r="M100" s="208" t="s">
        <v>5</v>
      </c>
      <c r="N100" s="207" t="s">
        <v>44</v>
      </c>
      <c r="O100" s="206">
        <v>0.03</v>
      </c>
      <c r="P100" s="206">
        <f t="shared" si="9"/>
        <v>1.2</v>
      </c>
      <c r="Q100" s="206">
        <v>0</v>
      </c>
      <c r="R100" s="206">
        <f t="shared" si="10"/>
        <v>0</v>
      </c>
      <c r="S100" s="206">
        <v>0</v>
      </c>
      <c r="T100" s="205">
        <f t="shared" si="11"/>
        <v>0</v>
      </c>
      <c r="AL100" s="200" t="s">
        <v>218</v>
      </c>
      <c r="AN100" s="200" t="s">
        <v>466</v>
      </c>
      <c r="AO100" s="200" t="s">
        <v>83</v>
      </c>
      <c r="AS100" s="200" t="s">
        <v>211</v>
      </c>
      <c r="AY100" s="204">
        <f t="shared" si="12"/>
        <v>0</v>
      </c>
      <c r="AZ100" s="204">
        <f t="shared" si="13"/>
        <v>0</v>
      </c>
      <c r="BA100" s="204">
        <f t="shared" si="14"/>
        <v>0</v>
      </c>
      <c r="BB100" s="204">
        <f t="shared" si="15"/>
        <v>0</v>
      </c>
      <c r="BC100" s="204">
        <f t="shared" si="16"/>
        <v>0</v>
      </c>
      <c r="BD100" s="200" t="s">
        <v>81</v>
      </c>
      <c r="BE100" s="204">
        <f t="shared" si="17"/>
        <v>0</v>
      </c>
      <c r="BF100" s="200" t="s">
        <v>218</v>
      </c>
      <c r="BG100" s="200" t="s">
        <v>2446</v>
      </c>
    </row>
    <row r="101" spans="2:59" s="193" customFormat="1" ht="27" x14ac:dyDescent="0.3">
      <c r="B101" s="215"/>
      <c r="C101" s="214" t="s">
        <v>903</v>
      </c>
      <c r="D101" s="214" t="s">
        <v>466</v>
      </c>
      <c r="E101" s="213" t="s">
        <v>2445</v>
      </c>
      <c r="F101" s="209" t="s">
        <v>2444</v>
      </c>
      <c r="G101" s="212" t="s">
        <v>2076</v>
      </c>
      <c r="H101" s="211">
        <v>1000</v>
      </c>
      <c r="I101" s="574"/>
      <c r="J101" s="210"/>
      <c r="K101" s="209"/>
      <c r="L101" s="194"/>
      <c r="M101" s="208" t="s">
        <v>5</v>
      </c>
      <c r="N101" s="207" t="s">
        <v>44</v>
      </c>
      <c r="O101" s="206">
        <v>0</v>
      </c>
      <c r="P101" s="206">
        <f t="shared" si="9"/>
        <v>0</v>
      </c>
      <c r="Q101" s="206">
        <v>0</v>
      </c>
      <c r="R101" s="206">
        <f t="shared" si="10"/>
        <v>0</v>
      </c>
      <c r="S101" s="206">
        <v>0</v>
      </c>
      <c r="T101" s="205">
        <f t="shared" si="11"/>
        <v>0</v>
      </c>
      <c r="AL101" s="200" t="s">
        <v>218</v>
      </c>
      <c r="AN101" s="200" t="s">
        <v>466</v>
      </c>
      <c r="AO101" s="200" t="s">
        <v>83</v>
      </c>
      <c r="AS101" s="200" t="s">
        <v>211</v>
      </c>
      <c r="AY101" s="204">
        <f t="shared" si="12"/>
        <v>0</v>
      </c>
      <c r="AZ101" s="204">
        <f t="shared" si="13"/>
        <v>0</v>
      </c>
      <c r="BA101" s="204">
        <f t="shared" si="14"/>
        <v>0</v>
      </c>
      <c r="BB101" s="204">
        <f t="shared" si="15"/>
        <v>0</v>
      </c>
      <c r="BC101" s="204">
        <f t="shared" si="16"/>
        <v>0</v>
      </c>
      <c r="BD101" s="200" t="s">
        <v>81</v>
      </c>
      <c r="BE101" s="204">
        <f t="shared" si="17"/>
        <v>0</v>
      </c>
      <c r="BF101" s="200" t="s">
        <v>218</v>
      </c>
      <c r="BG101" s="200" t="s">
        <v>2443</v>
      </c>
    </row>
    <row r="102" spans="2:59" s="193" customFormat="1" x14ac:dyDescent="0.3">
      <c r="B102" s="215"/>
      <c r="C102" s="214" t="s">
        <v>909</v>
      </c>
      <c r="D102" s="214" t="s">
        <v>466</v>
      </c>
      <c r="E102" s="213" t="s">
        <v>2442</v>
      </c>
      <c r="F102" s="209" t="s">
        <v>2441</v>
      </c>
      <c r="G102" s="212" t="s">
        <v>2076</v>
      </c>
      <c r="H102" s="211">
        <v>1000</v>
      </c>
      <c r="I102" s="574"/>
      <c r="J102" s="210"/>
      <c r="K102" s="209"/>
      <c r="L102" s="194"/>
      <c r="M102" s="208" t="s">
        <v>5</v>
      </c>
      <c r="N102" s="207" t="s">
        <v>44</v>
      </c>
      <c r="O102" s="206">
        <v>0</v>
      </c>
      <c r="P102" s="206">
        <f t="shared" si="9"/>
        <v>0</v>
      </c>
      <c r="Q102" s="206">
        <v>0</v>
      </c>
      <c r="R102" s="206">
        <f t="shared" si="10"/>
        <v>0</v>
      </c>
      <c r="S102" s="206">
        <v>0</v>
      </c>
      <c r="T102" s="205">
        <f t="shared" si="11"/>
        <v>0</v>
      </c>
      <c r="AL102" s="200" t="s">
        <v>218</v>
      </c>
      <c r="AN102" s="200" t="s">
        <v>466</v>
      </c>
      <c r="AO102" s="200" t="s">
        <v>83</v>
      </c>
      <c r="AS102" s="200" t="s">
        <v>211</v>
      </c>
      <c r="AY102" s="204">
        <f t="shared" si="12"/>
        <v>0</v>
      </c>
      <c r="AZ102" s="204">
        <f t="shared" si="13"/>
        <v>0</v>
      </c>
      <c r="BA102" s="204">
        <f t="shared" si="14"/>
        <v>0</v>
      </c>
      <c r="BB102" s="204">
        <f t="shared" si="15"/>
        <v>0</v>
      </c>
      <c r="BC102" s="204">
        <f t="shared" si="16"/>
        <v>0</v>
      </c>
      <c r="BD102" s="200" t="s">
        <v>81</v>
      </c>
      <c r="BE102" s="204">
        <f t="shared" si="17"/>
        <v>0</v>
      </c>
      <c r="BF102" s="200" t="s">
        <v>218</v>
      </c>
      <c r="BG102" s="200" t="s">
        <v>2440</v>
      </c>
    </row>
    <row r="103" spans="2:59" s="216" customFormat="1" ht="15" x14ac:dyDescent="0.3">
      <c r="B103" s="224"/>
      <c r="D103" s="324" t="s">
        <v>72</v>
      </c>
      <c r="E103" s="323" t="s">
        <v>2439</v>
      </c>
      <c r="F103" s="323" t="s">
        <v>2438</v>
      </c>
      <c r="I103" s="573"/>
      <c r="J103" s="322"/>
      <c r="L103" s="224"/>
      <c r="M103" s="223"/>
      <c r="N103" s="221"/>
      <c r="O103" s="221"/>
      <c r="P103" s="222">
        <f>P104</f>
        <v>40.65</v>
      </c>
      <c r="Q103" s="221"/>
      <c r="R103" s="222">
        <f>R104</f>
        <v>4.2499999999999996E-2</v>
      </c>
      <c r="S103" s="221"/>
      <c r="T103" s="220">
        <f>T104</f>
        <v>0</v>
      </c>
      <c r="AL103" s="218" t="s">
        <v>83</v>
      </c>
      <c r="AN103" s="219" t="s">
        <v>72</v>
      </c>
      <c r="AO103" s="219" t="s">
        <v>83</v>
      </c>
      <c r="AS103" s="218" t="s">
        <v>211</v>
      </c>
      <c r="BE103" s="217">
        <f>BE104</f>
        <v>0</v>
      </c>
    </row>
    <row r="104" spans="2:59" s="193" customFormat="1" ht="27" x14ac:dyDescent="0.3">
      <c r="B104" s="215"/>
      <c r="C104" s="214" t="s">
        <v>480</v>
      </c>
      <c r="D104" s="214" t="s">
        <v>466</v>
      </c>
      <c r="E104" s="213" t="s">
        <v>2437</v>
      </c>
      <c r="F104" s="209" t="s">
        <v>2436</v>
      </c>
      <c r="G104" s="212" t="s">
        <v>680</v>
      </c>
      <c r="H104" s="211">
        <v>50</v>
      </c>
      <c r="I104" s="574"/>
      <c r="J104" s="210"/>
      <c r="K104" s="209"/>
      <c r="L104" s="194"/>
      <c r="M104" s="208" t="s">
        <v>5</v>
      </c>
      <c r="N104" s="207" t="s">
        <v>44</v>
      </c>
      <c r="O104" s="206">
        <v>0.81299999999999994</v>
      </c>
      <c r="P104" s="206">
        <f>O104*H104</f>
        <v>40.65</v>
      </c>
      <c r="Q104" s="206">
        <v>8.4999999999999995E-4</v>
      </c>
      <c r="R104" s="206">
        <f>Q104*H104</f>
        <v>4.2499999999999996E-2</v>
      </c>
      <c r="S104" s="206">
        <v>0</v>
      </c>
      <c r="T104" s="205">
        <f>S104*H104</f>
        <v>0</v>
      </c>
      <c r="AL104" s="200" t="s">
        <v>218</v>
      </c>
      <c r="AN104" s="200" t="s">
        <v>466</v>
      </c>
      <c r="AO104" s="200" t="s">
        <v>799</v>
      </c>
      <c r="AS104" s="200" t="s">
        <v>211</v>
      </c>
      <c r="AY104" s="204">
        <f>IF(N104="základní",J104,0)</f>
        <v>0</v>
      </c>
      <c r="AZ104" s="204">
        <f>IF(N104="snížená",J104,0)</f>
        <v>0</v>
      </c>
      <c r="BA104" s="204">
        <f>IF(N104="zákl. přenesená",J104,0)</f>
        <v>0</v>
      </c>
      <c r="BB104" s="204">
        <f>IF(N104="sníž. přenesená",J104,0)</f>
        <v>0</v>
      </c>
      <c r="BC104" s="204">
        <f>IF(N104="nulová",J104,0)</f>
        <v>0</v>
      </c>
      <c r="BD104" s="200" t="s">
        <v>81</v>
      </c>
      <c r="BE104" s="204">
        <f>ROUND(I104*H104,2)</f>
        <v>0</v>
      </c>
      <c r="BF104" s="200" t="s">
        <v>218</v>
      </c>
      <c r="BG104" s="200" t="s">
        <v>2435</v>
      </c>
    </row>
    <row r="105" spans="2:59" s="216" customFormat="1" ht="15" x14ac:dyDescent="0.3">
      <c r="B105" s="224"/>
      <c r="D105" s="324" t="s">
        <v>72</v>
      </c>
      <c r="E105" s="323" t="s">
        <v>2434</v>
      </c>
      <c r="F105" s="323" t="s">
        <v>2433</v>
      </c>
      <c r="I105" s="573"/>
      <c r="J105" s="322"/>
      <c r="L105" s="224"/>
      <c r="M105" s="223"/>
      <c r="N105" s="221"/>
      <c r="O105" s="221"/>
      <c r="P105" s="222">
        <f>SUM(P106:P117)</f>
        <v>1238.3899999999999</v>
      </c>
      <c r="Q105" s="221"/>
      <c r="R105" s="222">
        <f>SUM(R106:R117)</f>
        <v>5.8483999999999989</v>
      </c>
      <c r="S105" s="221"/>
      <c r="T105" s="220">
        <f>SUM(T106:T117)</f>
        <v>0</v>
      </c>
      <c r="AL105" s="218" t="s">
        <v>83</v>
      </c>
      <c r="AN105" s="219" t="s">
        <v>72</v>
      </c>
      <c r="AO105" s="219" t="s">
        <v>81</v>
      </c>
      <c r="AS105" s="218" t="s">
        <v>211</v>
      </c>
      <c r="BE105" s="217">
        <f>SUM(BE106:BE117)</f>
        <v>0</v>
      </c>
    </row>
    <row r="106" spans="2:59" s="193" customFormat="1" x14ac:dyDescent="0.3">
      <c r="B106" s="215"/>
      <c r="C106" s="214" t="s">
        <v>889</v>
      </c>
      <c r="D106" s="214" t="s">
        <v>466</v>
      </c>
      <c r="E106" s="213" t="s">
        <v>2432</v>
      </c>
      <c r="F106" s="209" t="s">
        <v>2431</v>
      </c>
      <c r="G106" s="212" t="s">
        <v>469</v>
      </c>
      <c r="H106" s="211">
        <v>90</v>
      </c>
      <c r="I106" s="574"/>
      <c r="J106" s="210"/>
      <c r="K106" s="209"/>
      <c r="L106" s="194"/>
      <c r="M106" s="208" t="s">
        <v>5</v>
      </c>
      <c r="N106" s="207" t="s">
        <v>44</v>
      </c>
      <c r="O106" s="206">
        <v>0.50700000000000001</v>
      </c>
      <c r="P106" s="206">
        <f t="shared" ref="P106:P115" si="18">O106*H106</f>
        <v>45.63</v>
      </c>
      <c r="Q106" s="206">
        <v>2.4499999999999999E-3</v>
      </c>
      <c r="R106" s="206">
        <f t="shared" ref="R106:R115" si="19">Q106*H106</f>
        <v>0.2205</v>
      </c>
      <c r="S106" s="206">
        <v>0</v>
      </c>
      <c r="T106" s="205">
        <f t="shared" ref="T106:T115" si="20">S106*H106</f>
        <v>0</v>
      </c>
      <c r="AL106" s="200" t="s">
        <v>218</v>
      </c>
      <c r="AN106" s="200" t="s">
        <v>466</v>
      </c>
      <c r="AO106" s="200" t="s">
        <v>83</v>
      </c>
      <c r="AS106" s="200" t="s">
        <v>211</v>
      </c>
      <c r="AY106" s="204">
        <f t="shared" ref="AY106:AY115" si="21">IF(N106="základní",J106,0)</f>
        <v>0</v>
      </c>
      <c r="AZ106" s="204">
        <f t="shared" ref="AZ106:AZ115" si="22">IF(N106="snížená",J106,0)</f>
        <v>0</v>
      </c>
      <c r="BA106" s="204">
        <f t="shared" ref="BA106:BA115" si="23">IF(N106="zákl. přenesená",J106,0)</f>
        <v>0</v>
      </c>
      <c r="BB106" s="204">
        <f t="shared" ref="BB106:BB115" si="24">IF(N106="sníž. přenesená",J106,0)</f>
        <v>0</v>
      </c>
      <c r="BC106" s="204">
        <f t="shared" ref="BC106:BC115" si="25">IF(N106="nulová",J106,0)</f>
        <v>0</v>
      </c>
      <c r="BD106" s="200" t="s">
        <v>81</v>
      </c>
      <c r="BE106" s="204">
        <f t="shared" ref="BE106:BE115" si="26">ROUND(I106*H106,2)</f>
        <v>0</v>
      </c>
      <c r="BF106" s="200" t="s">
        <v>218</v>
      </c>
      <c r="BG106" s="200" t="s">
        <v>2430</v>
      </c>
    </row>
    <row r="107" spans="2:59" s="193" customFormat="1" x14ac:dyDescent="0.3">
      <c r="B107" s="215"/>
      <c r="C107" s="214" t="s">
        <v>491</v>
      </c>
      <c r="D107" s="214" t="s">
        <v>466</v>
      </c>
      <c r="E107" s="213" t="s">
        <v>2429</v>
      </c>
      <c r="F107" s="209" t="s">
        <v>2428</v>
      </c>
      <c r="G107" s="212" t="s">
        <v>469</v>
      </c>
      <c r="H107" s="211">
        <v>310</v>
      </c>
      <c r="I107" s="574"/>
      <c r="J107" s="210"/>
      <c r="K107" s="209"/>
      <c r="L107" s="194"/>
      <c r="M107" s="208" t="s">
        <v>5</v>
      </c>
      <c r="N107" s="207" t="s">
        <v>44</v>
      </c>
      <c r="O107" s="206">
        <v>0.57199999999999995</v>
      </c>
      <c r="P107" s="206">
        <f t="shared" si="18"/>
        <v>177.32</v>
      </c>
      <c r="Q107" s="206">
        <v>4.5100000000000001E-3</v>
      </c>
      <c r="R107" s="206">
        <f t="shared" si="19"/>
        <v>1.3981000000000001</v>
      </c>
      <c r="S107" s="206">
        <v>0</v>
      </c>
      <c r="T107" s="205">
        <f t="shared" si="20"/>
        <v>0</v>
      </c>
      <c r="AL107" s="200" t="s">
        <v>218</v>
      </c>
      <c r="AN107" s="200" t="s">
        <v>466</v>
      </c>
      <c r="AO107" s="200" t="s">
        <v>83</v>
      </c>
      <c r="AS107" s="200" t="s">
        <v>211</v>
      </c>
      <c r="AY107" s="204">
        <f t="shared" si="21"/>
        <v>0</v>
      </c>
      <c r="AZ107" s="204">
        <f t="shared" si="22"/>
        <v>0</v>
      </c>
      <c r="BA107" s="204">
        <f t="shared" si="23"/>
        <v>0</v>
      </c>
      <c r="BB107" s="204">
        <f t="shared" si="24"/>
        <v>0</v>
      </c>
      <c r="BC107" s="204">
        <f t="shared" si="25"/>
        <v>0</v>
      </c>
      <c r="BD107" s="200" t="s">
        <v>81</v>
      </c>
      <c r="BE107" s="204">
        <f t="shared" si="26"/>
        <v>0</v>
      </c>
      <c r="BF107" s="200" t="s">
        <v>218</v>
      </c>
      <c r="BG107" s="200" t="s">
        <v>2427</v>
      </c>
    </row>
    <row r="108" spans="2:59" s="193" customFormat="1" x14ac:dyDescent="0.3">
      <c r="B108" s="215"/>
      <c r="C108" s="214" t="s">
        <v>915</v>
      </c>
      <c r="D108" s="214" t="s">
        <v>466</v>
      </c>
      <c r="E108" s="213" t="s">
        <v>2426</v>
      </c>
      <c r="F108" s="209" t="s">
        <v>2425</v>
      </c>
      <c r="G108" s="212" t="s">
        <v>469</v>
      </c>
      <c r="H108" s="211">
        <v>50</v>
      </c>
      <c r="I108" s="574"/>
      <c r="J108" s="210"/>
      <c r="K108" s="209"/>
      <c r="L108" s="194"/>
      <c r="M108" s="208" t="s">
        <v>5</v>
      </c>
      <c r="N108" s="207" t="s">
        <v>44</v>
      </c>
      <c r="O108" s="206">
        <v>0.64200000000000002</v>
      </c>
      <c r="P108" s="206">
        <f t="shared" si="18"/>
        <v>32.1</v>
      </c>
      <c r="Q108" s="206">
        <v>5.1799999999999997E-3</v>
      </c>
      <c r="R108" s="206">
        <f t="shared" si="19"/>
        <v>0.25900000000000001</v>
      </c>
      <c r="S108" s="206">
        <v>0</v>
      </c>
      <c r="T108" s="205">
        <f t="shared" si="20"/>
        <v>0</v>
      </c>
      <c r="AL108" s="200" t="s">
        <v>218</v>
      </c>
      <c r="AN108" s="200" t="s">
        <v>466</v>
      </c>
      <c r="AO108" s="200" t="s">
        <v>83</v>
      </c>
      <c r="AS108" s="200" t="s">
        <v>211</v>
      </c>
      <c r="AY108" s="204">
        <f t="shared" si="21"/>
        <v>0</v>
      </c>
      <c r="AZ108" s="204">
        <f t="shared" si="22"/>
        <v>0</v>
      </c>
      <c r="BA108" s="204">
        <f t="shared" si="23"/>
        <v>0</v>
      </c>
      <c r="BB108" s="204">
        <f t="shared" si="24"/>
        <v>0</v>
      </c>
      <c r="BC108" s="204">
        <f t="shared" si="25"/>
        <v>0</v>
      </c>
      <c r="BD108" s="200" t="s">
        <v>81</v>
      </c>
      <c r="BE108" s="204">
        <f t="shared" si="26"/>
        <v>0</v>
      </c>
      <c r="BF108" s="200" t="s">
        <v>218</v>
      </c>
      <c r="BG108" s="200" t="s">
        <v>2424</v>
      </c>
    </row>
    <row r="109" spans="2:59" s="193" customFormat="1" x14ac:dyDescent="0.3">
      <c r="B109" s="215"/>
      <c r="C109" s="214" t="s">
        <v>887</v>
      </c>
      <c r="D109" s="214" t="s">
        <v>466</v>
      </c>
      <c r="E109" s="213" t="s">
        <v>2423</v>
      </c>
      <c r="F109" s="209" t="s">
        <v>2422</v>
      </c>
      <c r="G109" s="212" t="s">
        <v>469</v>
      </c>
      <c r="H109" s="211">
        <v>120</v>
      </c>
      <c r="I109" s="574"/>
      <c r="J109" s="210"/>
      <c r="K109" s="209"/>
      <c r="L109" s="194"/>
      <c r="M109" s="208" t="s">
        <v>5</v>
      </c>
      <c r="N109" s="207" t="s">
        <v>44</v>
      </c>
      <c r="O109" s="206">
        <v>0.73899999999999999</v>
      </c>
      <c r="P109" s="206">
        <f t="shared" si="18"/>
        <v>88.679999999999993</v>
      </c>
      <c r="Q109" s="206">
        <v>6.4000000000000003E-3</v>
      </c>
      <c r="R109" s="206">
        <f t="shared" si="19"/>
        <v>0.76800000000000002</v>
      </c>
      <c r="S109" s="206">
        <v>0</v>
      </c>
      <c r="T109" s="205">
        <f t="shared" si="20"/>
        <v>0</v>
      </c>
      <c r="AL109" s="200" t="s">
        <v>218</v>
      </c>
      <c r="AN109" s="200" t="s">
        <v>466</v>
      </c>
      <c r="AO109" s="200" t="s">
        <v>83</v>
      </c>
      <c r="AS109" s="200" t="s">
        <v>211</v>
      </c>
      <c r="AY109" s="204">
        <f t="shared" si="21"/>
        <v>0</v>
      </c>
      <c r="AZ109" s="204">
        <f t="shared" si="22"/>
        <v>0</v>
      </c>
      <c r="BA109" s="204">
        <f t="shared" si="23"/>
        <v>0</v>
      </c>
      <c r="BB109" s="204">
        <f t="shared" si="24"/>
        <v>0</v>
      </c>
      <c r="BC109" s="204">
        <f t="shared" si="25"/>
        <v>0</v>
      </c>
      <c r="BD109" s="200" t="s">
        <v>81</v>
      </c>
      <c r="BE109" s="204">
        <f t="shared" si="26"/>
        <v>0</v>
      </c>
      <c r="BF109" s="200" t="s">
        <v>218</v>
      </c>
      <c r="BG109" s="200" t="s">
        <v>2421</v>
      </c>
    </row>
    <row r="110" spans="2:59" s="193" customFormat="1" x14ac:dyDescent="0.3">
      <c r="B110" s="215"/>
      <c r="C110" s="214" t="s">
        <v>913</v>
      </c>
      <c r="D110" s="214" t="s">
        <v>466</v>
      </c>
      <c r="E110" s="213" t="s">
        <v>2420</v>
      </c>
      <c r="F110" s="209" t="s">
        <v>2419</v>
      </c>
      <c r="G110" s="212" t="s">
        <v>469</v>
      </c>
      <c r="H110" s="211">
        <v>210</v>
      </c>
      <c r="I110" s="574"/>
      <c r="J110" s="210"/>
      <c r="K110" s="209"/>
      <c r="L110" s="194"/>
      <c r="M110" s="208" t="s">
        <v>5</v>
      </c>
      <c r="N110" s="207" t="s">
        <v>44</v>
      </c>
      <c r="O110" s="206">
        <v>0.754</v>
      </c>
      <c r="P110" s="206">
        <f t="shared" si="18"/>
        <v>158.34</v>
      </c>
      <c r="Q110" s="206">
        <v>8.3700000000000007E-3</v>
      </c>
      <c r="R110" s="206">
        <f t="shared" si="19"/>
        <v>1.7577</v>
      </c>
      <c r="S110" s="206">
        <v>0</v>
      </c>
      <c r="T110" s="205">
        <f t="shared" si="20"/>
        <v>0</v>
      </c>
      <c r="AL110" s="200" t="s">
        <v>218</v>
      </c>
      <c r="AN110" s="200" t="s">
        <v>466</v>
      </c>
      <c r="AO110" s="200" t="s">
        <v>83</v>
      </c>
      <c r="AS110" s="200" t="s">
        <v>211</v>
      </c>
      <c r="AY110" s="204">
        <f t="shared" si="21"/>
        <v>0</v>
      </c>
      <c r="AZ110" s="204">
        <f t="shared" si="22"/>
        <v>0</v>
      </c>
      <c r="BA110" s="204">
        <f t="shared" si="23"/>
        <v>0</v>
      </c>
      <c r="BB110" s="204">
        <f t="shared" si="24"/>
        <v>0</v>
      </c>
      <c r="BC110" s="204">
        <f t="shared" si="25"/>
        <v>0</v>
      </c>
      <c r="BD110" s="200" t="s">
        <v>81</v>
      </c>
      <c r="BE110" s="204">
        <f t="shared" si="26"/>
        <v>0</v>
      </c>
      <c r="BF110" s="200" t="s">
        <v>218</v>
      </c>
      <c r="BG110" s="200" t="s">
        <v>2418</v>
      </c>
    </row>
    <row r="111" spans="2:59" s="193" customFormat="1" x14ac:dyDescent="0.3">
      <c r="B111" s="215"/>
      <c r="C111" s="214" t="s">
        <v>907</v>
      </c>
      <c r="D111" s="214" t="s">
        <v>466</v>
      </c>
      <c r="E111" s="213" t="s">
        <v>2417</v>
      </c>
      <c r="F111" s="209" t="s">
        <v>2416</v>
      </c>
      <c r="G111" s="212" t="s">
        <v>469</v>
      </c>
      <c r="H111" s="211">
        <v>60</v>
      </c>
      <c r="I111" s="574"/>
      <c r="J111" s="210"/>
      <c r="K111" s="209"/>
      <c r="L111" s="194"/>
      <c r="M111" s="208" t="s">
        <v>5</v>
      </c>
      <c r="N111" s="207" t="s">
        <v>44</v>
      </c>
      <c r="O111" s="206">
        <v>0.79400000000000004</v>
      </c>
      <c r="P111" s="206">
        <f t="shared" si="18"/>
        <v>47.64</v>
      </c>
      <c r="Q111" s="206">
        <v>1.0869999999999999E-2</v>
      </c>
      <c r="R111" s="206">
        <f t="shared" si="19"/>
        <v>0.6522</v>
      </c>
      <c r="S111" s="206">
        <v>0</v>
      </c>
      <c r="T111" s="205">
        <f t="shared" si="20"/>
        <v>0</v>
      </c>
      <c r="AL111" s="200" t="s">
        <v>218</v>
      </c>
      <c r="AN111" s="200" t="s">
        <v>466</v>
      </c>
      <c r="AO111" s="200" t="s">
        <v>83</v>
      </c>
      <c r="AS111" s="200" t="s">
        <v>211</v>
      </c>
      <c r="AY111" s="204">
        <f t="shared" si="21"/>
        <v>0</v>
      </c>
      <c r="AZ111" s="204">
        <f t="shared" si="22"/>
        <v>0</v>
      </c>
      <c r="BA111" s="204">
        <f t="shared" si="23"/>
        <v>0</v>
      </c>
      <c r="BB111" s="204">
        <f t="shared" si="24"/>
        <v>0</v>
      </c>
      <c r="BC111" s="204">
        <f t="shared" si="25"/>
        <v>0</v>
      </c>
      <c r="BD111" s="200" t="s">
        <v>81</v>
      </c>
      <c r="BE111" s="204">
        <f t="shared" si="26"/>
        <v>0</v>
      </c>
      <c r="BF111" s="200" t="s">
        <v>218</v>
      </c>
      <c r="BG111" s="200" t="s">
        <v>2415</v>
      </c>
    </row>
    <row r="112" spans="2:59" s="193" customFormat="1" ht="40.5" x14ac:dyDescent="0.3">
      <c r="B112" s="215"/>
      <c r="C112" s="214" t="s">
        <v>542</v>
      </c>
      <c r="D112" s="214" t="s">
        <v>466</v>
      </c>
      <c r="E112" s="213" t="s">
        <v>2414</v>
      </c>
      <c r="F112" s="209" t="s">
        <v>2413</v>
      </c>
      <c r="G112" s="212" t="s">
        <v>469</v>
      </c>
      <c r="H112" s="211">
        <v>400</v>
      </c>
      <c r="I112" s="574"/>
      <c r="J112" s="210"/>
      <c r="K112" s="209"/>
      <c r="L112" s="194"/>
      <c r="M112" s="208" t="s">
        <v>5</v>
      </c>
      <c r="N112" s="207" t="s">
        <v>44</v>
      </c>
      <c r="O112" s="206">
        <v>0.11799999999999999</v>
      </c>
      <c r="P112" s="206">
        <f t="shared" si="18"/>
        <v>47.199999999999996</v>
      </c>
      <c r="Q112" s="206">
        <v>2.4000000000000001E-4</v>
      </c>
      <c r="R112" s="206">
        <f t="shared" si="19"/>
        <v>9.6000000000000002E-2</v>
      </c>
      <c r="S112" s="206">
        <v>0</v>
      </c>
      <c r="T112" s="205">
        <f t="shared" si="20"/>
        <v>0</v>
      </c>
      <c r="AL112" s="200" t="s">
        <v>218</v>
      </c>
      <c r="AN112" s="200" t="s">
        <v>466</v>
      </c>
      <c r="AO112" s="200" t="s">
        <v>83</v>
      </c>
      <c r="AS112" s="200" t="s">
        <v>211</v>
      </c>
      <c r="AY112" s="204">
        <f t="shared" si="21"/>
        <v>0</v>
      </c>
      <c r="AZ112" s="204">
        <f t="shared" si="22"/>
        <v>0</v>
      </c>
      <c r="BA112" s="204">
        <f t="shared" si="23"/>
        <v>0</v>
      </c>
      <c r="BB112" s="204">
        <f t="shared" si="24"/>
        <v>0</v>
      </c>
      <c r="BC112" s="204">
        <f t="shared" si="25"/>
        <v>0</v>
      </c>
      <c r="BD112" s="200" t="s">
        <v>81</v>
      </c>
      <c r="BE112" s="204">
        <f t="shared" si="26"/>
        <v>0</v>
      </c>
      <c r="BF112" s="200" t="s">
        <v>218</v>
      </c>
      <c r="BG112" s="200" t="s">
        <v>2412</v>
      </c>
    </row>
    <row r="113" spans="2:59" s="193" customFormat="1" ht="40.5" x14ac:dyDescent="0.3">
      <c r="B113" s="215"/>
      <c r="C113" s="214" t="s">
        <v>571</v>
      </c>
      <c r="D113" s="214" t="s">
        <v>466</v>
      </c>
      <c r="E113" s="213" t="s">
        <v>2411</v>
      </c>
      <c r="F113" s="209" t="s">
        <v>2410</v>
      </c>
      <c r="G113" s="212" t="s">
        <v>469</v>
      </c>
      <c r="H113" s="211">
        <v>170</v>
      </c>
      <c r="I113" s="574"/>
      <c r="J113" s="210"/>
      <c r="K113" s="209"/>
      <c r="L113" s="194"/>
      <c r="M113" s="208" t="s">
        <v>5</v>
      </c>
      <c r="N113" s="207" t="s">
        <v>44</v>
      </c>
      <c r="O113" s="206">
        <v>0.11799999999999999</v>
      </c>
      <c r="P113" s="206">
        <f t="shared" si="18"/>
        <v>20.059999999999999</v>
      </c>
      <c r="Q113" s="206">
        <v>2.7E-4</v>
      </c>
      <c r="R113" s="206">
        <f t="shared" si="19"/>
        <v>4.5900000000000003E-2</v>
      </c>
      <c r="S113" s="206">
        <v>0</v>
      </c>
      <c r="T113" s="205">
        <f t="shared" si="20"/>
        <v>0</v>
      </c>
      <c r="AL113" s="200" t="s">
        <v>218</v>
      </c>
      <c r="AN113" s="200" t="s">
        <v>466</v>
      </c>
      <c r="AO113" s="200" t="s">
        <v>83</v>
      </c>
      <c r="AS113" s="200" t="s">
        <v>211</v>
      </c>
      <c r="AY113" s="204">
        <f t="shared" si="21"/>
        <v>0</v>
      </c>
      <c r="AZ113" s="204">
        <f t="shared" si="22"/>
        <v>0</v>
      </c>
      <c r="BA113" s="204">
        <f t="shared" si="23"/>
        <v>0</v>
      </c>
      <c r="BB113" s="204">
        <f t="shared" si="24"/>
        <v>0</v>
      </c>
      <c r="BC113" s="204">
        <f t="shared" si="25"/>
        <v>0</v>
      </c>
      <c r="BD113" s="200" t="s">
        <v>81</v>
      </c>
      <c r="BE113" s="204">
        <f t="shared" si="26"/>
        <v>0</v>
      </c>
      <c r="BF113" s="200" t="s">
        <v>218</v>
      </c>
      <c r="BG113" s="200" t="s">
        <v>2409</v>
      </c>
    </row>
    <row r="114" spans="2:59" s="193" customFormat="1" ht="40.5" x14ac:dyDescent="0.3">
      <c r="B114" s="215"/>
      <c r="C114" s="214" t="s">
        <v>917</v>
      </c>
      <c r="D114" s="214" t="s">
        <v>466</v>
      </c>
      <c r="E114" s="213" t="s">
        <v>2408</v>
      </c>
      <c r="F114" s="209" t="s">
        <v>2407</v>
      </c>
      <c r="G114" s="212" t="s">
        <v>469</v>
      </c>
      <c r="H114" s="211">
        <v>270</v>
      </c>
      <c r="I114" s="574"/>
      <c r="J114" s="210"/>
      <c r="K114" s="209"/>
      <c r="L114" s="194"/>
      <c r="M114" s="208" t="s">
        <v>5</v>
      </c>
      <c r="N114" s="207" t="s">
        <v>44</v>
      </c>
      <c r="O114" s="206">
        <v>0.11799999999999999</v>
      </c>
      <c r="P114" s="206">
        <f t="shared" si="18"/>
        <v>31.86</v>
      </c>
      <c r="Q114" s="206">
        <v>3.4000000000000002E-4</v>
      </c>
      <c r="R114" s="206">
        <f t="shared" si="19"/>
        <v>9.1800000000000007E-2</v>
      </c>
      <c r="S114" s="206">
        <v>0</v>
      </c>
      <c r="T114" s="205">
        <f t="shared" si="20"/>
        <v>0</v>
      </c>
      <c r="AL114" s="200" t="s">
        <v>218</v>
      </c>
      <c r="AN114" s="200" t="s">
        <v>466</v>
      </c>
      <c r="AO114" s="200" t="s">
        <v>83</v>
      </c>
      <c r="AS114" s="200" t="s">
        <v>211</v>
      </c>
      <c r="AY114" s="204">
        <f t="shared" si="21"/>
        <v>0</v>
      </c>
      <c r="AZ114" s="204">
        <f t="shared" si="22"/>
        <v>0</v>
      </c>
      <c r="BA114" s="204">
        <f t="shared" si="23"/>
        <v>0</v>
      </c>
      <c r="BB114" s="204">
        <f t="shared" si="24"/>
        <v>0</v>
      </c>
      <c r="BC114" s="204">
        <f t="shared" si="25"/>
        <v>0</v>
      </c>
      <c r="BD114" s="200" t="s">
        <v>81</v>
      </c>
      <c r="BE114" s="204">
        <f t="shared" si="26"/>
        <v>0</v>
      </c>
      <c r="BF114" s="200" t="s">
        <v>218</v>
      </c>
      <c r="BG114" s="200" t="s">
        <v>2406</v>
      </c>
    </row>
    <row r="115" spans="2:59" s="193" customFormat="1" x14ac:dyDescent="0.3">
      <c r="B115" s="215"/>
      <c r="C115" s="214" t="s">
        <v>870</v>
      </c>
      <c r="D115" s="214" t="s">
        <v>466</v>
      </c>
      <c r="E115" s="213" t="s">
        <v>2405</v>
      </c>
      <c r="F115" s="209" t="s">
        <v>2404</v>
      </c>
      <c r="G115" s="212" t="s">
        <v>469</v>
      </c>
      <c r="H115" s="211">
        <v>2680</v>
      </c>
      <c r="I115" s="574"/>
      <c r="J115" s="210"/>
      <c r="K115" s="209"/>
      <c r="L115" s="194"/>
      <c r="M115" s="208" t="s">
        <v>5</v>
      </c>
      <c r="N115" s="207" t="s">
        <v>44</v>
      </c>
      <c r="O115" s="206">
        <v>6.7000000000000004E-2</v>
      </c>
      <c r="P115" s="206">
        <f t="shared" si="18"/>
        <v>179.56</v>
      </c>
      <c r="Q115" s="206">
        <v>1.9000000000000001E-4</v>
      </c>
      <c r="R115" s="206">
        <f t="shared" si="19"/>
        <v>0.50919999999999999</v>
      </c>
      <c r="S115" s="206">
        <v>0</v>
      </c>
      <c r="T115" s="205">
        <f t="shared" si="20"/>
        <v>0</v>
      </c>
      <c r="AL115" s="200" t="s">
        <v>218</v>
      </c>
      <c r="AN115" s="200" t="s">
        <v>466</v>
      </c>
      <c r="AO115" s="200" t="s">
        <v>83</v>
      </c>
      <c r="AS115" s="200" t="s">
        <v>211</v>
      </c>
      <c r="AY115" s="204">
        <f t="shared" si="21"/>
        <v>0</v>
      </c>
      <c r="AZ115" s="204">
        <f t="shared" si="22"/>
        <v>0</v>
      </c>
      <c r="BA115" s="204">
        <f t="shared" si="23"/>
        <v>0</v>
      </c>
      <c r="BB115" s="204">
        <f t="shared" si="24"/>
        <v>0</v>
      </c>
      <c r="BC115" s="204">
        <f t="shared" si="25"/>
        <v>0</v>
      </c>
      <c r="BD115" s="200" t="s">
        <v>81</v>
      </c>
      <c r="BE115" s="204">
        <f t="shared" si="26"/>
        <v>0</v>
      </c>
      <c r="BF115" s="200" t="s">
        <v>218</v>
      </c>
      <c r="BG115" s="200" t="s">
        <v>2403</v>
      </c>
    </row>
    <row r="116" spans="2:59" s="197" customFormat="1" x14ac:dyDescent="0.3">
      <c r="B116" s="199"/>
      <c r="D116" s="321" t="s">
        <v>566</v>
      </c>
      <c r="E116" s="320" t="s">
        <v>5</v>
      </c>
      <c r="F116" s="319" t="s">
        <v>2402</v>
      </c>
      <c r="H116" s="318">
        <v>2680</v>
      </c>
      <c r="I116" s="576"/>
      <c r="L116" s="199"/>
      <c r="M116" s="229"/>
      <c r="N116" s="228"/>
      <c r="O116" s="228"/>
      <c r="P116" s="228"/>
      <c r="Q116" s="228"/>
      <c r="R116" s="228"/>
      <c r="S116" s="228"/>
      <c r="T116" s="227"/>
      <c r="AN116" s="198" t="s">
        <v>566</v>
      </c>
      <c r="AO116" s="198" t="s">
        <v>83</v>
      </c>
      <c r="AP116" s="197" t="s">
        <v>83</v>
      </c>
      <c r="AQ116" s="197" t="s">
        <v>36</v>
      </c>
      <c r="AR116" s="197" t="s">
        <v>81</v>
      </c>
      <c r="AS116" s="198" t="s">
        <v>211</v>
      </c>
    </row>
    <row r="117" spans="2:59" s="193" customFormat="1" x14ac:dyDescent="0.3">
      <c r="B117" s="215"/>
      <c r="C117" s="214" t="s">
        <v>872</v>
      </c>
      <c r="D117" s="214" t="s">
        <v>466</v>
      </c>
      <c r="E117" s="213" t="s">
        <v>2401</v>
      </c>
      <c r="F117" s="209" t="s">
        <v>2400</v>
      </c>
      <c r="G117" s="212" t="s">
        <v>469</v>
      </c>
      <c r="H117" s="211">
        <v>5000</v>
      </c>
      <c r="I117" s="574"/>
      <c r="J117" s="210"/>
      <c r="K117" s="209"/>
      <c r="L117" s="194"/>
      <c r="M117" s="208" t="s">
        <v>5</v>
      </c>
      <c r="N117" s="317" t="s">
        <v>44</v>
      </c>
      <c r="O117" s="316">
        <v>8.2000000000000003E-2</v>
      </c>
      <c r="P117" s="316">
        <f>O117*H117</f>
        <v>410</v>
      </c>
      <c r="Q117" s="316">
        <v>1.0000000000000001E-5</v>
      </c>
      <c r="R117" s="316">
        <f>Q117*H117</f>
        <v>0.05</v>
      </c>
      <c r="S117" s="316">
        <v>0</v>
      </c>
      <c r="T117" s="315">
        <f>S117*H117</f>
        <v>0</v>
      </c>
      <c r="AL117" s="200" t="s">
        <v>81</v>
      </c>
      <c r="AN117" s="200" t="s">
        <v>466</v>
      </c>
      <c r="AO117" s="200" t="s">
        <v>83</v>
      </c>
      <c r="AS117" s="200" t="s">
        <v>211</v>
      </c>
      <c r="AY117" s="204">
        <f>IF(N117="základní",J117,0)</f>
        <v>0</v>
      </c>
      <c r="AZ117" s="204">
        <f>IF(N117="snížená",J117,0)</f>
        <v>0</v>
      </c>
      <c r="BA117" s="204">
        <f>IF(N117="zákl. přenesená",J117,0)</f>
        <v>0</v>
      </c>
      <c r="BB117" s="204">
        <f>IF(N117="sníž. přenesená",J117,0)</f>
        <v>0</v>
      </c>
      <c r="BC117" s="204">
        <f>IF(N117="nulová",J117,0)</f>
        <v>0</v>
      </c>
      <c r="BD117" s="200" t="s">
        <v>81</v>
      </c>
      <c r="BE117" s="204">
        <f>ROUND(I117*H117,2)</f>
        <v>0</v>
      </c>
      <c r="BF117" s="200" t="s">
        <v>81</v>
      </c>
      <c r="BG117" s="200" t="s">
        <v>2399</v>
      </c>
    </row>
    <row r="118" spans="2:59" s="193" customFormat="1" x14ac:dyDescent="0.3">
      <c r="B118" s="196"/>
      <c r="C118" s="195"/>
      <c r="D118" s="195"/>
      <c r="E118" s="195"/>
      <c r="F118" s="195"/>
      <c r="G118" s="195"/>
      <c r="H118" s="195"/>
      <c r="I118" s="566"/>
      <c r="J118" s="195"/>
      <c r="K118" s="195"/>
      <c r="L118" s="194"/>
    </row>
  </sheetData>
  <autoFilter ref="C81:K117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8"/>
  <sheetViews>
    <sheetView showGridLines="0" topLeftCell="D1" workbookViewId="0">
      <pane ySplit="1" topLeftCell="A123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2592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4914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ROUND(J83,2)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ROUND(SUM(BE83:BE127), 2)</f>
        <v>0</v>
      </c>
      <c r="G30" s="602"/>
      <c r="H30" s="602"/>
      <c r="I30" s="701">
        <v>0.21</v>
      </c>
      <c r="J30" s="700">
        <f>ROUND(ROUND((SUM(BE83:BE127)),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ROUND(SUM(BF83:BF127), 2)</f>
        <v>0</v>
      </c>
      <c r="G31" s="602"/>
      <c r="H31" s="602"/>
      <c r="I31" s="701">
        <v>0.15</v>
      </c>
      <c r="J31" s="700">
        <f>ROUND(ROUND((SUM(BF83:BF127)),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ROUND(SUM(BG83:BG127),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ROUND(SUM(BH83:BH127),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ROUND(SUM(BI83:BI127),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Přípojka vody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J83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2591</v>
      </c>
      <c r="E57" s="676"/>
      <c r="F57" s="676"/>
      <c r="G57" s="676"/>
      <c r="H57" s="676"/>
      <c r="I57" s="676"/>
      <c r="J57" s="675">
        <f>J84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2396</v>
      </c>
      <c r="E58" s="683"/>
      <c r="F58" s="683"/>
      <c r="G58" s="683"/>
      <c r="H58" s="683"/>
      <c r="I58" s="683"/>
      <c r="J58" s="682">
        <f>J85</f>
        <v>0</v>
      </c>
      <c r="K58" s="681"/>
    </row>
    <row r="59" spans="2:47" s="680" customFormat="1" ht="19.899999999999999" customHeight="1" x14ac:dyDescent="0.3">
      <c r="B59" s="686"/>
      <c r="C59" s="685"/>
      <c r="D59" s="684" t="s">
        <v>2590</v>
      </c>
      <c r="E59" s="683"/>
      <c r="F59" s="683"/>
      <c r="G59" s="683"/>
      <c r="H59" s="683"/>
      <c r="I59" s="683"/>
      <c r="J59" s="682">
        <f>J106</f>
        <v>0</v>
      </c>
      <c r="K59" s="681"/>
    </row>
    <row r="60" spans="2:47" s="680" customFormat="1" ht="19.899999999999999" customHeight="1" x14ac:dyDescent="0.3">
      <c r="B60" s="686"/>
      <c r="C60" s="685"/>
      <c r="D60" s="684" t="s">
        <v>2589</v>
      </c>
      <c r="E60" s="683"/>
      <c r="F60" s="683"/>
      <c r="G60" s="683"/>
      <c r="H60" s="683"/>
      <c r="I60" s="683"/>
      <c r="J60" s="682">
        <f>J109</f>
        <v>0</v>
      </c>
      <c r="K60" s="681"/>
    </row>
    <row r="61" spans="2:47" s="680" customFormat="1" ht="19.899999999999999" customHeight="1" x14ac:dyDescent="0.3">
      <c r="B61" s="686"/>
      <c r="C61" s="685"/>
      <c r="D61" s="684" t="s">
        <v>2588</v>
      </c>
      <c r="E61" s="683"/>
      <c r="F61" s="683"/>
      <c r="G61" s="683"/>
      <c r="H61" s="683"/>
      <c r="I61" s="683"/>
      <c r="J61" s="682">
        <f>J113</f>
        <v>0</v>
      </c>
      <c r="K61" s="681"/>
    </row>
    <row r="62" spans="2:47" s="673" customFormat="1" ht="24.95" customHeight="1" x14ac:dyDescent="0.3">
      <c r="B62" s="679"/>
      <c r="C62" s="678"/>
      <c r="D62" s="677" t="s">
        <v>193</v>
      </c>
      <c r="E62" s="676"/>
      <c r="F62" s="676"/>
      <c r="G62" s="676"/>
      <c r="H62" s="676"/>
      <c r="I62" s="676"/>
      <c r="J62" s="675">
        <f>J124</f>
        <v>0</v>
      </c>
      <c r="K62" s="674"/>
    </row>
    <row r="63" spans="2:47" s="680" customFormat="1" ht="19.899999999999999" customHeight="1" x14ac:dyDescent="0.3">
      <c r="B63" s="686"/>
      <c r="C63" s="685"/>
      <c r="D63" s="684" t="s">
        <v>2587</v>
      </c>
      <c r="E63" s="683"/>
      <c r="F63" s="683"/>
      <c r="G63" s="683"/>
      <c r="H63" s="683"/>
      <c r="I63" s="683"/>
      <c r="J63" s="682">
        <f>J125</f>
        <v>0</v>
      </c>
      <c r="K63" s="681"/>
    </row>
    <row r="64" spans="2:47" s="600" customFormat="1" ht="21.75" customHeight="1" x14ac:dyDescent="0.3">
      <c r="B64" s="194"/>
      <c r="C64" s="602"/>
      <c r="D64" s="602"/>
      <c r="E64" s="602"/>
      <c r="F64" s="602"/>
      <c r="G64" s="602"/>
      <c r="H64" s="602"/>
      <c r="I64" s="602"/>
      <c r="J64" s="602"/>
      <c r="K64" s="261"/>
    </row>
    <row r="65" spans="2:12" s="600" customFormat="1" ht="6.95" customHeight="1" x14ac:dyDescent="0.3">
      <c r="B65" s="196"/>
      <c r="C65" s="195"/>
      <c r="D65" s="195"/>
      <c r="E65" s="195"/>
      <c r="F65" s="195"/>
      <c r="G65" s="195"/>
      <c r="H65" s="195"/>
      <c r="I65" s="195"/>
      <c r="J65" s="195"/>
      <c r="K65" s="260"/>
    </row>
    <row r="69" spans="2:12" s="600" customFormat="1" ht="6.95" customHeight="1" x14ac:dyDescent="0.3">
      <c r="B69" s="259"/>
      <c r="C69" s="258"/>
      <c r="D69" s="258"/>
      <c r="E69" s="258"/>
      <c r="F69" s="258"/>
      <c r="G69" s="258"/>
      <c r="H69" s="258"/>
      <c r="I69" s="258"/>
      <c r="J69" s="258"/>
      <c r="K69" s="258"/>
      <c r="L69" s="194"/>
    </row>
    <row r="70" spans="2:12" s="600" customFormat="1" ht="36.950000000000003" customHeight="1" x14ac:dyDescent="0.3">
      <c r="B70" s="194"/>
      <c r="C70" s="672" t="s">
        <v>195</v>
      </c>
      <c r="L70" s="194"/>
    </row>
    <row r="71" spans="2:12" s="600" customFormat="1" ht="6.95" customHeight="1" x14ac:dyDescent="0.3">
      <c r="B71" s="194"/>
      <c r="L71" s="194"/>
    </row>
    <row r="72" spans="2:12" s="600" customFormat="1" ht="14.45" customHeight="1" x14ac:dyDescent="0.3">
      <c r="B72" s="194"/>
      <c r="C72" s="671" t="s">
        <v>17</v>
      </c>
      <c r="L72" s="194"/>
    </row>
    <row r="73" spans="2:12" s="600" customFormat="1" ht="22.5" customHeight="1" x14ac:dyDescent="0.3">
      <c r="B73" s="194"/>
      <c r="E73" s="788">
        <f>E7</f>
        <v>0</v>
      </c>
      <c r="F73" s="789"/>
      <c r="G73" s="789"/>
      <c r="H73" s="789"/>
      <c r="L73" s="194"/>
    </row>
    <row r="74" spans="2:12" s="600" customFormat="1" ht="14.45" customHeight="1" x14ac:dyDescent="0.3">
      <c r="B74" s="194"/>
      <c r="C74" s="671" t="s">
        <v>187</v>
      </c>
      <c r="L74" s="194"/>
    </row>
    <row r="75" spans="2:12" s="600" customFormat="1" ht="23.25" customHeight="1" x14ac:dyDescent="0.3">
      <c r="B75" s="194"/>
      <c r="E75" s="790" t="str">
        <f>E9</f>
        <v>D.1.4.a - Přípojka vody</v>
      </c>
      <c r="F75" s="791"/>
      <c r="G75" s="791"/>
      <c r="H75" s="791"/>
      <c r="L75" s="194"/>
    </row>
    <row r="76" spans="2:12" s="600" customFormat="1" ht="6.95" customHeight="1" x14ac:dyDescent="0.3">
      <c r="B76" s="194"/>
      <c r="L76" s="194"/>
    </row>
    <row r="77" spans="2:12" s="600" customFormat="1" ht="18" customHeight="1" x14ac:dyDescent="0.3">
      <c r="B77" s="194"/>
      <c r="C77" s="671" t="s">
        <v>21</v>
      </c>
      <c r="F77" s="668" t="str">
        <f>F12</f>
        <v xml:space="preserve"> </v>
      </c>
      <c r="I77" s="671" t="s">
        <v>23</v>
      </c>
      <c r="J77" s="670">
        <f>IF(J12="","",J12)</f>
        <v>43229</v>
      </c>
      <c r="L77" s="194"/>
    </row>
    <row r="78" spans="2:12" s="600" customFormat="1" ht="6.95" customHeight="1" x14ac:dyDescent="0.3">
      <c r="B78" s="194"/>
      <c r="L78" s="194"/>
    </row>
    <row r="79" spans="2:12" s="600" customFormat="1" ht="15" x14ac:dyDescent="0.3">
      <c r="B79" s="194"/>
      <c r="C79" s="671" t="s">
        <v>25</v>
      </c>
      <c r="F79" s="668">
        <f>E15</f>
        <v>0</v>
      </c>
      <c r="I79" s="671" t="s">
        <v>32</v>
      </c>
      <c r="J79" s="668" t="str">
        <f>E21</f>
        <v>Ondřej Zikán</v>
      </c>
      <c r="L79" s="194"/>
    </row>
    <row r="80" spans="2:12" s="600" customFormat="1" ht="14.45" customHeight="1" x14ac:dyDescent="0.3">
      <c r="B80" s="194"/>
      <c r="C80" s="671" t="s">
        <v>30</v>
      </c>
      <c r="F80" s="668" t="str">
        <f>IF(E18="","",E18)</f>
        <v/>
      </c>
      <c r="L80" s="194"/>
    </row>
    <row r="81" spans="2:65" s="600" customFormat="1" ht="10.35" customHeight="1" x14ac:dyDescent="0.3">
      <c r="B81" s="194"/>
      <c r="L81" s="194"/>
    </row>
    <row r="82" spans="2:65" s="246" customFormat="1" ht="29.25" customHeight="1" x14ac:dyDescent="0.3">
      <c r="B82" s="250"/>
      <c r="C82" s="667" t="s">
        <v>196</v>
      </c>
      <c r="D82" s="666" t="s">
        <v>58</v>
      </c>
      <c r="E82" s="666" t="s">
        <v>54</v>
      </c>
      <c r="F82" s="666" t="s">
        <v>197</v>
      </c>
      <c r="G82" s="666" t="s">
        <v>198</v>
      </c>
      <c r="H82" s="666" t="s">
        <v>199</v>
      </c>
      <c r="I82" s="722" t="s">
        <v>200</v>
      </c>
      <c r="J82" s="666" t="s">
        <v>190</v>
      </c>
      <c r="K82" s="665" t="s">
        <v>201</v>
      </c>
      <c r="L82" s="250"/>
      <c r="M82" s="664" t="s">
        <v>202</v>
      </c>
      <c r="N82" s="663" t="s">
        <v>43</v>
      </c>
      <c r="O82" s="663" t="s">
        <v>203</v>
      </c>
      <c r="P82" s="663" t="s">
        <v>204</v>
      </c>
      <c r="Q82" s="663" t="s">
        <v>205</v>
      </c>
      <c r="R82" s="663" t="s">
        <v>206</v>
      </c>
      <c r="S82" s="663" t="s">
        <v>207</v>
      </c>
      <c r="T82" s="662" t="s">
        <v>208</v>
      </c>
    </row>
    <row r="83" spans="2:65" s="600" customFormat="1" ht="29.25" customHeight="1" x14ac:dyDescent="0.35">
      <c r="B83" s="194"/>
      <c r="C83" s="661" t="s">
        <v>191</v>
      </c>
      <c r="J83" s="660">
        <f>BK83</f>
        <v>0</v>
      </c>
      <c r="L83" s="194"/>
      <c r="M83" s="243"/>
      <c r="N83" s="241"/>
      <c r="O83" s="241"/>
      <c r="P83" s="659">
        <f>P84+P124</f>
        <v>231.56799999999998</v>
      </c>
      <c r="Q83" s="241"/>
      <c r="R83" s="659">
        <f>R84+R124</f>
        <v>21.835570000000001</v>
      </c>
      <c r="S83" s="241"/>
      <c r="T83" s="658">
        <f>T84+T124</f>
        <v>0</v>
      </c>
      <c r="AT83" s="200" t="s">
        <v>72</v>
      </c>
      <c r="AU83" s="200" t="s">
        <v>192</v>
      </c>
      <c r="BK83" s="657">
        <f>BK84+BK124</f>
        <v>0</v>
      </c>
    </row>
    <row r="84" spans="2:65" s="617" customFormat="1" ht="37.35" customHeight="1" x14ac:dyDescent="0.35">
      <c r="B84" s="625"/>
      <c r="D84" s="619" t="s">
        <v>72</v>
      </c>
      <c r="E84" s="627" t="s">
        <v>2383</v>
      </c>
      <c r="F84" s="627" t="s">
        <v>2383</v>
      </c>
      <c r="J84" s="626">
        <f>BK84</f>
        <v>0</v>
      </c>
      <c r="L84" s="625"/>
      <c r="M84" s="624"/>
      <c r="N84" s="622"/>
      <c r="O84" s="622"/>
      <c r="P84" s="623">
        <f>P85+P106+P109+P113</f>
        <v>231.56799999999998</v>
      </c>
      <c r="Q84" s="622"/>
      <c r="R84" s="623">
        <f>R85+R106+R109+R113</f>
        <v>21.835570000000001</v>
      </c>
      <c r="S84" s="622"/>
      <c r="T84" s="621">
        <f>T85+T106+T109+T113</f>
        <v>0</v>
      </c>
      <c r="AR84" s="619" t="s">
        <v>81</v>
      </c>
      <c r="AT84" s="620" t="s">
        <v>72</v>
      </c>
      <c r="AU84" s="620" t="s">
        <v>73</v>
      </c>
      <c r="AY84" s="619" t="s">
        <v>211</v>
      </c>
      <c r="BK84" s="618">
        <f>BK85+BK106+BK109+BK113</f>
        <v>0</v>
      </c>
    </row>
    <row r="85" spans="2:65" s="617" customFormat="1" ht="19.899999999999999" customHeight="1" x14ac:dyDescent="0.3">
      <c r="B85" s="625"/>
      <c r="D85" s="717" t="s">
        <v>72</v>
      </c>
      <c r="E85" s="716" t="s">
        <v>81</v>
      </c>
      <c r="F85" s="716" t="s">
        <v>2381</v>
      </c>
      <c r="J85" s="715">
        <f>BK85</f>
        <v>0</v>
      </c>
      <c r="L85" s="625"/>
      <c r="M85" s="624"/>
      <c r="N85" s="622"/>
      <c r="O85" s="622"/>
      <c r="P85" s="623">
        <f>SUM(P86:P105)</f>
        <v>203.5872</v>
      </c>
      <c r="Q85" s="622"/>
      <c r="R85" s="623">
        <f>SUM(R86:R105)</f>
        <v>21.684570000000001</v>
      </c>
      <c r="S85" s="622"/>
      <c r="T85" s="621">
        <f>SUM(T86:T105)</f>
        <v>0</v>
      </c>
      <c r="AR85" s="619" t="s">
        <v>81</v>
      </c>
      <c r="AT85" s="620" t="s">
        <v>72</v>
      </c>
      <c r="AU85" s="620" t="s">
        <v>81</v>
      </c>
      <c r="AY85" s="619" t="s">
        <v>211</v>
      </c>
      <c r="BK85" s="618">
        <f>SUM(BK86:BK105)</f>
        <v>0</v>
      </c>
    </row>
    <row r="86" spans="2:65" s="600" customFormat="1" ht="44.25" customHeight="1" x14ac:dyDescent="0.3">
      <c r="B86" s="215"/>
      <c r="C86" s="214" t="s">
        <v>81</v>
      </c>
      <c r="D86" s="214" t="s">
        <v>466</v>
      </c>
      <c r="E86" s="213" t="s">
        <v>2586</v>
      </c>
      <c r="F86" s="209" t="s">
        <v>2585</v>
      </c>
      <c r="G86" s="212" t="s">
        <v>794</v>
      </c>
      <c r="H86" s="211">
        <v>36</v>
      </c>
      <c r="I86" s="210"/>
      <c r="J86" s="210"/>
      <c r="K86" s="209"/>
      <c r="L86" s="194"/>
      <c r="M86" s="616" t="s">
        <v>5</v>
      </c>
      <c r="N86" s="615" t="s">
        <v>44</v>
      </c>
      <c r="O86" s="614">
        <v>4.0019999999999998</v>
      </c>
      <c r="P86" s="614">
        <f>O86*H86</f>
        <v>144.072</v>
      </c>
      <c r="Q86" s="614">
        <v>0</v>
      </c>
      <c r="R86" s="614">
        <f>Q86*H86</f>
        <v>0</v>
      </c>
      <c r="S86" s="614">
        <v>0</v>
      </c>
      <c r="T86" s="613">
        <f>S86*H86</f>
        <v>0</v>
      </c>
      <c r="AR86" s="200" t="s">
        <v>803</v>
      </c>
      <c r="AT86" s="200" t="s">
        <v>466</v>
      </c>
      <c r="AU86" s="200" t="s">
        <v>83</v>
      </c>
      <c r="AY86" s="200" t="s">
        <v>211</v>
      </c>
      <c r="BE86" s="204">
        <f>IF(N86="základní",J86,0)</f>
        <v>0</v>
      </c>
      <c r="BF86" s="204">
        <f>IF(N86="snížená",J86,0)</f>
        <v>0</v>
      </c>
      <c r="BG86" s="204">
        <f>IF(N86="zákl. přenesená",J86,0)</f>
        <v>0</v>
      </c>
      <c r="BH86" s="204">
        <f>IF(N86="sníž. přenesená",J86,0)</f>
        <v>0</v>
      </c>
      <c r="BI86" s="204">
        <f>IF(N86="nulová",J86,0)</f>
        <v>0</v>
      </c>
      <c r="BJ86" s="200" t="s">
        <v>81</v>
      </c>
      <c r="BK86" s="204">
        <f>ROUND(I86*H86,2)</f>
        <v>0</v>
      </c>
      <c r="BL86" s="200" t="s">
        <v>803</v>
      </c>
      <c r="BM86" s="200" t="s">
        <v>2584</v>
      </c>
    </row>
    <row r="87" spans="2:65" s="603" customFormat="1" x14ac:dyDescent="0.3">
      <c r="B87" s="608"/>
      <c r="D87" s="721" t="s">
        <v>566</v>
      </c>
      <c r="E87" s="720" t="s">
        <v>5</v>
      </c>
      <c r="F87" s="719" t="s">
        <v>2573</v>
      </c>
      <c r="H87" s="718">
        <v>36</v>
      </c>
      <c r="L87" s="608"/>
      <c r="M87" s="638"/>
      <c r="N87" s="637"/>
      <c r="O87" s="637"/>
      <c r="P87" s="637"/>
      <c r="Q87" s="637"/>
      <c r="R87" s="637"/>
      <c r="S87" s="637"/>
      <c r="T87" s="636"/>
      <c r="AT87" s="604" t="s">
        <v>566</v>
      </c>
      <c r="AU87" s="604" t="s">
        <v>83</v>
      </c>
      <c r="AV87" s="603" t="s">
        <v>83</v>
      </c>
      <c r="AW87" s="603" t="s">
        <v>36</v>
      </c>
      <c r="AX87" s="603" t="s">
        <v>81</v>
      </c>
      <c r="AY87" s="604" t="s">
        <v>211</v>
      </c>
    </row>
    <row r="88" spans="2:65" s="600" customFormat="1" ht="22.5" customHeight="1" x14ac:dyDescent="0.3">
      <c r="B88" s="215"/>
      <c r="C88" s="214" t="s">
        <v>83</v>
      </c>
      <c r="D88" s="214" t="s">
        <v>466</v>
      </c>
      <c r="E88" s="213" t="s">
        <v>2583</v>
      </c>
      <c r="F88" s="209" t="s">
        <v>2582</v>
      </c>
      <c r="G88" s="212" t="s">
        <v>1950</v>
      </c>
      <c r="H88" s="211">
        <v>120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0.156</v>
      </c>
      <c r="P88" s="614">
        <f>O88*H88</f>
        <v>18.72</v>
      </c>
      <c r="Q88" s="614">
        <v>7.0100000000000002E-4</v>
      </c>
      <c r="R88" s="614">
        <f>Q88*H88</f>
        <v>8.412E-2</v>
      </c>
      <c r="S88" s="614">
        <v>0</v>
      </c>
      <c r="T88" s="613">
        <f>S88*H88</f>
        <v>0</v>
      </c>
      <c r="AR88" s="200" t="s">
        <v>803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803</v>
      </c>
      <c r="BM88" s="200" t="s">
        <v>2581</v>
      </c>
    </row>
    <row r="89" spans="2:65" s="603" customFormat="1" x14ac:dyDescent="0.3">
      <c r="B89" s="608"/>
      <c r="D89" s="721" t="s">
        <v>566</v>
      </c>
      <c r="E89" s="720" t="s">
        <v>5</v>
      </c>
      <c r="F89" s="719" t="s">
        <v>2580</v>
      </c>
      <c r="H89" s="718">
        <v>120</v>
      </c>
      <c r="L89" s="608"/>
      <c r="M89" s="638"/>
      <c r="N89" s="637"/>
      <c r="O89" s="637"/>
      <c r="P89" s="637"/>
      <c r="Q89" s="637"/>
      <c r="R89" s="637"/>
      <c r="S89" s="637"/>
      <c r="T89" s="636"/>
      <c r="AT89" s="604" t="s">
        <v>566</v>
      </c>
      <c r="AU89" s="604" t="s">
        <v>83</v>
      </c>
      <c r="AV89" s="603" t="s">
        <v>83</v>
      </c>
      <c r="AW89" s="603" t="s">
        <v>36</v>
      </c>
      <c r="AX89" s="603" t="s">
        <v>81</v>
      </c>
      <c r="AY89" s="604" t="s">
        <v>211</v>
      </c>
    </row>
    <row r="90" spans="2:65" s="600" customFormat="1" ht="31.5" customHeight="1" x14ac:dyDescent="0.3">
      <c r="B90" s="215"/>
      <c r="C90" s="214" t="s">
        <v>799</v>
      </c>
      <c r="D90" s="214" t="s">
        <v>466</v>
      </c>
      <c r="E90" s="213" t="s">
        <v>2579</v>
      </c>
      <c r="F90" s="209" t="s">
        <v>2578</v>
      </c>
      <c r="G90" s="212" t="s">
        <v>1950</v>
      </c>
      <c r="H90" s="211">
        <v>120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9.5000000000000001E-2</v>
      </c>
      <c r="P90" s="614">
        <f>O90*H90</f>
        <v>11.4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803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803</v>
      </c>
      <c r="BM90" s="200" t="s">
        <v>2577</v>
      </c>
    </row>
    <row r="91" spans="2:65" s="600" customFormat="1" ht="44.25" customHeight="1" x14ac:dyDescent="0.3">
      <c r="B91" s="215"/>
      <c r="C91" s="214" t="s">
        <v>803</v>
      </c>
      <c r="D91" s="214" t="s">
        <v>466</v>
      </c>
      <c r="E91" s="213" t="s">
        <v>2576</v>
      </c>
      <c r="F91" s="209" t="s">
        <v>2575</v>
      </c>
      <c r="G91" s="212" t="s">
        <v>794</v>
      </c>
      <c r="H91" s="211">
        <v>36</v>
      </c>
      <c r="I91" s="210"/>
      <c r="J91" s="210"/>
      <c r="K91" s="209"/>
      <c r="L91" s="194"/>
      <c r="M91" s="616" t="s">
        <v>5</v>
      </c>
      <c r="N91" s="615" t="s">
        <v>44</v>
      </c>
      <c r="O91" s="614">
        <v>0.34499999999999997</v>
      </c>
      <c r="P91" s="614">
        <f>O91*H91</f>
        <v>12.419999999999998</v>
      </c>
      <c r="Q91" s="614">
        <v>0</v>
      </c>
      <c r="R91" s="614">
        <f>Q91*H91</f>
        <v>0</v>
      </c>
      <c r="S91" s="614">
        <v>0</v>
      </c>
      <c r="T91" s="613">
        <f>S91*H91</f>
        <v>0</v>
      </c>
      <c r="AR91" s="200" t="s">
        <v>803</v>
      </c>
      <c r="AT91" s="200" t="s">
        <v>466</v>
      </c>
      <c r="AU91" s="200" t="s">
        <v>83</v>
      </c>
      <c r="AY91" s="200" t="s">
        <v>211</v>
      </c>
      <c r="BE91" s="204">
        <f>IF(N91="základní",J91,0)</f>
        <v>0</v>
      </c>
      <c r="BF91" s="204">
        <f>IF(N91="snížená",J91,0)</f>
        <v>0</v>
      </c>
      <c r="BG91" s="204">
        <f>IF(N91="zákl. přenesená",J91,0)</f>
        <v>0</v>
      </c>
      <c r="BH91" s="204">
        <f>IF(N91="sníž. přenesená",J91,0)</f>
        <v>0</v>
      </c>
      <c r="BI91" s="204">
        <f>IF(N91="nulová",J91,0)</f>
        <v>0</v>
      </c>
      <c r="BJ91" s="200" t="s">
        <v>81</v>
      </c>
      <c r="BK91" s="204">
        <f>ROUND(I91*H91,2)</f>
        <v>0</v>
      </c>
      <c r="BL91" s="200" t="s">
        <v>803</v>
      </c>
      <c r="BM91" s="200" t="s">
        <v>2574</v>
      </c>
    </row>
    <row r="92" spans="2:65" s="603" customFormat="1" x14ac:dyDescent="0.3">
      <c r="B92" s="608"/>
      <c r="D92" s="721" t="s">
        <v>566</v>
      </c>
      <c r="E92" s="720" t="s">
        <v>5</v>
      </c>
      <c r="F92" s="719" t="s">
        <v>2573</v>
      </c>
      <c r="H92" s="718">
        <v>36</v>
      </c>
      <c r="L92" s="608"/>
      <c r="M92" s="638"/>
      <c r="N92" s="637"/>
      <c r="O92" s="637"/>
      <c r="P92" s="637"/>
      <c r="Q92" s="637"/>
      <c r="R92" s="637"/>
      <c r="S92" s="637"/>
      <c r="T92" s="636"/>
      <c r="AT92" s="604" t="s">
        <v>566</v>
      </c>
      <c r="AU92" s="604" t="s">
        <v>83</v>
      </c>
      <c r="AV92" s="603" t="s">
        <v>83</v>
      </c>
      <c r="AW92" s="603" t="s">
        <v>36</v>
      </c>
      <c r="AX92" s="603" t="s">
        <v>81</v>
      </c>
      <c r="AY92" s="604" t="s">
        <v>211</v>
      </c>
    </row>
    <row r="93" spans="2:65" s="600" customFormat="1" ht="22.5" customHeight="1" x14ac:dyDescent="0.3">
      <c r="B93" s="215"/>
      <c r="C93" s="214" t="s">
        <v>807</v>
      </c>
      <c r="D93" s="214" t="s">
        <v>466</v>
      </c>
      <c r="E93" s="213" t="s">
        <v>2572</v>
      </c>
      <c r="F93" s="209" t="s">
        <v>2571</v>
      </c>
      <c r="G93" s="212" t="s">
        <v>794</v>
      </c>
      <c r="H93" s="211">
        <v>12</v>
      </c>
      <c r="I93" s="210"/>
      <c r="J93" s="210"/>
      <c r="K93" s="209"/>
      <c r="L93" s="194"/>
      <c r="M93" s="616" t="s">
        <v>5</v>
      </c>
      <c r="N93" s="615" t="s">
        <v>44</v>
      </c>
      <c r="O93" s="614">
        <v>0</v>
      </c>
      <c r="P93" s="614">
        <f>O93*H93</f>
        <v>0</v>
      </c>
      <c r="Q93" s="614">
        <v>0</v>
      </c>
      <c r="R93" s="614">
        <f>Q93*H93</f>
        <v>0</v>
      </c>
      <c r="S93" s="614">
        <v>0</v>
      </c>
      <c r="T93" s="613">
        <f>S93*H93</f>
        <v>0</v>
      </c>
      <c r="AR93" s="200" t="s">
        <v>803</v>
      </c>
      <c r="AT93" s="200" t="s">
        <v>466</v>
      </c>
      <c r="AU93" s="200" t="s">
        <v>83</v>
      </c>
      <c r="AY93" s="200" t="s">
        <v>211</v>
      </c>
      <c r="BE93" s="204">
        <f>IF(N93="základní",J93,0)</f>
        <v>0</v>
      </c>
      <c r="BF93" s="204">
        <f>IF(N93="snížená",J93,0)</f>
        <v>0</v>
      </c>
      <c r="BG93" s="204">
        <f>IF(N93="zákl. přenesená",J93,0)</f>
        <v>0</v>
      </c>
      <c r="BH93" s="204">
        <f>IF(N93="sníž. přenesená",J93,0)</f>
        <v>0</v>
      </c>
      <c r="BI93" s="204">
        <f>IF(N93="nulová",J93,0)</f>
        <v>0</v>
      </c>
      <c r="BJ93" s="200" t="s">
        <v>81</v>
      </c>
      <c r="BK93" s="204">
        <f>ROUND(I93*H93,2)</f>
        <v>0</v>
      </c>
      <c r="BL93" s="200" t="s">
        <v>803</v>
      </c>
      <c r="BM93" s="200" t="s">
        <v>2570</v>
      </c>
    </row>
    <row r="94" spans="2:65" s="603" customFormat="1" x14ac:dyDescent="0.3">
      <c r="B94" s="608"/>
      <c r="D94" s="721" t="s">
        <v>566</v>
      </c>
      <c r="E94" s="720" t="s">
        <v>5</v>
      </c>
      <c r="F94" s="719" t="s">
        <v>2569</v>
      </c>
      <c r="H94" s="718">
        <v>12</v>
      </c>
      <c r="L94" s="608"/>
      <c r="M94" s="638"/>
      <c r="N94" s="637"/>
      <c r="O94" s="637"/>
      <c r="P94" s="637"/>
      <c r="Q94" s="637"/>
      <c r="R94" s="637"/>
      <c r="S94" s="637"/>
      <c r="T94" s="636"/>
      <c r="AT94" s="604" t="s">
        <v>566</v>
      </c>
      <c r="AU94" s="604" t="s">
        <v>83</v>
      </c>
      <c r="AV94" s="603" t="s">
        <v>83</v>
      </c>
      <c r="AW94" s="603" t="s">
        <v>36</v>
      </c>
      <c r="AX94" s="603" t="s">
        <v>81</v>
      </c>
      <c r="AY94" s="604" t="s">
        <v>211</v>
      </c>
    </row>
    <row r="95" spans="2:65" s="600" customFormat="1" ht="22.5" customHeight="1" x14ac:dyDescent="0.3">
      <c r="B95" s="215"/>
      <c r="C95" s="214" t="s">
        <v>811</v>
      </c>
      <c r="D95" s="214" t="s">
        <v>466</v>
      </c>
      <c r="E95" s="213" t="s">
        <v>2365</v>
      </c>
      <c r="F95" s="209" t="s">
        <v>2568</v>
      </c>
      <c r="G95" s="212" t="s">
        <v>794</v>
      </c>
      <c r="H95" s="211">
        <v>12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</v>
      </c>
      <c r="P95" s="614">
        <f>O95*H95</f>
        <v>0</v>
      </c>
      <c r="Q95" s="614">
        <v>0</v>
      </c>
      <c r="R95" s="614">
        <f>Q95*H95</f>
        <v>0</v>
      </c>
      <c r="S95" s="614">
        <v>0</v>
      </c>
      <c r="T95" s="613">
        <f>S95*H95</f>
        <v>0</v>
      </c>
      <c r="AR95" s="200" t="s">
        <v>81</v>
      </c>
      <c r="AT95" s="200" t="s">
        <v>466</v>
      </c>
      <c r="AU95" s="200" t="s">
        <v>83</v>
      </c>
      <c r="AY95" s="200" t="s">
        <v>211</v>
      </c>
      <c r="BE95" s="204">
        <f>IF(N95="základní",J95,0)</f>
        <v>0</v>
      </c>
      <c r="BF95" s="204">
        <f>IF(N95="snížená",J95,0)</f>
        <v>0</v>
      </c>
      <c r="BG95" s="204">
        <f>IF(N95="zákl. přenesená",J95,0)</f>
        <v>0</v>
      </c>
      <c r="BH95" s="204">
        <f>IF(N95="sníž. přenesená",J95,0)</f>
        <v>0</v>
      </c>
      <c r="BI95" s="204">
        <f>IF(N95="nulová",J95,0)</f>
        <v>0</v>
      </c>
      <c r="BJ95" s="200" t="s">
        <v>81</v>
      </c>
      <c r="BK95" s="204">
        <f>ROUND(I95*H95,2)</f>
        <v>0</v>
      </c>
      <c r="BL95" s="200" t="s">
        <v>81</v>
      </c>
      <c r="BM95" s="200" t="s">
        <v>2567</v>
      </c>
    </row>
    <row r="96" spans="2:65" s="600" customFormat="1" ht="22.5" customHeight="1" x14ac:dyDescent="0.3">
      <c r="B96" s="215"/>
      <c r="C96" s="214" t="s">
        <v>815</v>
      </c>
      <c r="D96" s="214" t="s">
        <v>466</v>
      </c>
      <c r="E96" s="213" t="s">
        <v>2566</v>
      </c>
      <c r="F96" s="209" t="s">
        <v>2565</v>
      </c>
      <c r="G96" s="212" t="s">
        <v>794</v>
      </c>
      <c r="H96" s="211">
        <v>12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0</v>
      </c>
      <c r="P96" s="614">
        <f>O96*H96</f>
        <v>0</v>
      </c>
      <c r="Q96" s="614">
        <v>0</v>
      </c>
      <c r="R96" s="614">
        <f>Q96*H96</f>
        <v>0</v>
      </c>
      <c r="S96" s="614">
        <v>0</v>
      </c>
      <c r="T96" s="613">
        <f>S96*H96</f>
        <v>0</v>
      </c>
      <c r="AR96" s="200" t="s">
        <v>81</v>
      </c>
      <c r="AT96" s="200" t="s">
        <v>466</v>
      </c>
      <c r="AU96" s="200" t="s">
        <v>83</v>
      </c>
      <c r="AY96" s="200" t="s">
        <v>211</v>
      </c>
      <c r="BE96" s="204">
        <f>IF(N96="základní",J96,0)</f>
        <v>0</v>
      </c>
      <c r="BF96" s="204">
        <f>IF(N96="snížená",J96,0)</f>
        <v>0</v>
      </c>
      <c r="BG96" s="204">
        <f>IF(N96="zákl. přenesená",J96,0)</f>
        <v>0</v>
      </c>
      <c r="BH96" s="204">
        <f>IF(N96="sníž. přenesená",J96,0)</f>
        <v>0</v>
      </c>
      <c r="BI96" s="204">
        <f>IF(N96="nulová",J96,0)</f>
        <v>0</v>
      </c>
      <c r="BJ96" s="200" t="s">
        <v>81</v>
      </c>
      <c r="BK96" s="204">
        <f>ROUND(I96*H96,2)</f>
        <v>0</v>
      </c>
      <c r="BL96" s="200" t="s">
        <v>81</v>
      </c>
      <c r="BM96" s="200" t="s">
        <v>2564</v>
      </c>
    </row>
    <row r="97" spans="2:65" s="600" customFormat="1" ht="22.5" customHeight="1" x14ac:dyDescent="0.3">
      <c r="B97" s="215"/>
      <c r="C97" s="214" t="s">
        <v>819</v>
      </c>
      <c r="D97" s="214" t="s">
        <v>466</v>
      </c>
      <c r="E97" s="213" t="s">
        <v>2563</v>
      </c>
      <c r="F97" s="209" t="s">
        <v>2562</v>
      </c>
      <c r="G97" s="212" t="s">
        <v>794</v>
      </c>
      <c r="H97" s="211">
        <v>24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0</v>
      </c>
      <c r="P97" s="614">
        <f>O97*H97</f>
        <v>0</v>
      </c>
      <c r="Q97" s="614">
        <v>0</v>
      </c>
      <c r="R97" s="614">
        <f>Q97*H97</f>
        <v>0</v>
      </c>
      <c r="S97" s="614">
        <v>0</v>
      </c>
      <c r="T97" s="613">
        <f>S97*H97</f>
        <v>0</v>
      </c>
      <c r="AR97" s="200" t="s">
        <v>803</v>
      </c>
      <c r="AT97" s="200" t="s">
        <v>466</v>
      </c>
      <c r="AU97" s="200" t="s">
        <v>83</v>
      </c>
      <c r="AY97" s="200" t="s">
        <v>211</v>
      </c>
      <c r="BE97" s="204">
        <f>IF(N97="základní",J97,0)</f>
        <v>0</v>
      </c>
      <c r="BF97" s="204">
        <f>IF(N97="snížená",J97,0)</f>
        <v>0</v>
      </c>
      <c r="BG97" s="204">
        <f>IF(N97="zákl. přenesená",J97,0)</f>
        <v>0</v>
      </c>
      <c r="BH97" s="204">
        <f>IF(N97="sníž. přenesená",J97,0)</f>
        <v>0</v>
      </c>
      <c r="BI97" s="204">
        <f>IF(N97="nulová",J97,0)</f>
        <v>0</v>
      </c>
      <c r="BJ97" s="200" t="s">
        <v>81</v>
      </c>
      <c r="BK97" s="204">
        <f>ROUND(I97*H97,2)</f>
        <v>0</v>
      </c>
      <c r="BL97" s="200" t="s">
        <v>803</v>
      </c>
      <c r="BM97" s="200" t="s">
        <v>2561</v>
      </c>
    </row>
    <row r="98" spans="2:65" s="603" customFormat="1" x14ac:dyDescent="0.3">
      <c r="B98" s="608"/>
      <c r="D98" s="721" t="s">
        <v>566</v>
      </c>
      <c r="E98" s="720" t="s">
        <v>5</v>
      </c>
      <c r="F98" s="719" t="s">
        <v>2560</v>
      </c>
      <c r="H98" s="718">
        <v>24</v>
      </c>
      <c r="L98" s="608"/>
      <c r="M98" s="638"/>
      <c r="N98" s="637"/>
      <c r="O98" s="637"/>
      <c r="P98" s="637"/>
      <c r="Q98" s="637"/>
      <c r="R98" s="637"/>
      <c r="S98" s="637"/>
      <c r="T98" s="636"/>
      <c r="AT98" s="604" t="s">
        <v>566</v>
      </c>
      <c r="AU98" s="604" t="s">
        <v>83</v>
      </c>
      <c r="AV98" s="603" t="s">
        <v>83</v>
      </c>
      <c r="AW98" s="603" t="s">
        <v>36</v>
      </c>
      <c r="AX98" s="603" t="s">
        <v>81</v>
      </c>
      <c r="AY98" s="604" t="s">
        <v>211</v>
      </c>
    </row>
    <row r="99" spans="2:65" s="600" customFormat="1" ht="31.5" customHeight="1" x14ac:dyDescent="0.3">
      <c r="B99" s="215"/>
      <c r="C99" s="214" t="s">
        <v>823</v>
      </c>
      <c r="D99" s="214" t="s">
        <v>466</v>
      </c>
      <c r="E99" s="213" t="s">
        <v>2559</v>
      </c>
      <c r="F99" s="209" t="s">
        <v>2558</v>
      </c>
      <c r="G99" s="212" t="s">
        <v>794</v>
      </c>
      <c r="H99" s="211">
        <v>9.6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1.587</v>
      </c>
      <c r="P99" s="614">
        <f>O99*H99</f>
        <v>15.235199999999999</v>
      </c>
      <c r="Q99" s="614">
        <v>0</v>
      </c>
      <c r="R99" s="614">
        <f>Q99*H99</f>
        <v>0</v>
      </c>
      <c r="S99" s="614">
        <v>0</v>
      </c>
      <c r="T99" s="613">
        <f>S99*H99</f>
        <v>0</v>
      </c>
      <c r="AR99" s="200" t="s">
        <v>81</v>
      </c>
      <c r="AT99" s="200" t="s">
        <v>466</v>
      </c>
      <c r="AU99" s="200" t="s">
        <v>83</v>
      </c>
      <c r="AY99" s="200" t="s">
        <v>211</v>
      </c>
      <c r="BE99" s="204">
        <f>IF(N99="základní",J99,0)</f>
        <v>0</v>
      </c>
      <c r="BF99" s="204">
        <f>IF(N99="snížená",J99,0)</f>
        <v>0</v>
      </c>
      <c r="BG99" s="204">
        <f>IF(N99="zákl. přenesená",J99,0)</f>
        <v>0</v>
      </c>
      <c r="BH99" s="204">
        <f>IF(N99="sníž. přenesená",J99,0)</f>
        <v>0</v>
      </c>
      <c r="BI99" s="204">
        <f>IF(N99="nulová",J99,0)</f>
        <v>0</v>
      </c>
      <c r="BJ99" s="200" t="s">
        <v>81</v>
      </c>
      <c r="BK99" s="204">
        <f>ROUND(I99*H99,2)</f>
        <v>0</v>
      </c>
      <c r="BL99" s="200" t="s">
        <v>81</v>
      </c>
      <c r="BM99" s="200" t="s">
        <v>2557</v>
      </c>
    </row>
    <row r="100" spans="2:65" s="603" customFormat="1" x14ac:dyDescent="0.3">
      <c r="B100" s="608"/>
      <c r="D100" s="721" t="s">
        <v>566</v>
      </c>
      <c r="E100" s="720" t="s">
        <v>5</v>
      </c>
      <c r="F100" s="719" t="s">
        <v>2556</v>
      </c>
      <c r="H100" s="718">
        <v>9.6</v>
      </c>
      <c r="L100" s="608"/>
      <c r="M100" s="638"/>
      <c r="N100" s="637"/>
      <c r="O100" s="637"/>
      <c r="P100" s="637"/>
      <c r="Q100" s="637"/>
      <c r="R100" s="637"/>
      <c r="S100" s="637"/>
      <c r="T100" s="636"/>
      <c r="AT100" s="604" t="s">
        <v>566</v>
      </c>
      <c r="AU100" s="604" t="s">
        <v>83</v>
      </c>
      <c r="AV100" s="603" t="s">
        <v>83</v>
      </c>
      <c r="AW100" s="603" t="s">
        <v>36</v>
      </c>
      <c r="AX100" s="603" t="s">
        <v>81</v>
      </c>
      <c r="AY100" s="604" t="s">
        <v>211</v>
      </c>
    </row>
    <row r="101" spans="2:65" s="600" customFormat="1" ht="31.5" customHeight="1" x14ac:dyDescent="0.3">
      <c r="B101" s="215"/>
      <c r="C101" s="656" t="s">
        <v>827</v>
      </c>
      <c r="D101" s="656" t="s">
        <v>214</v>
      </c>
      <c r="E101" s="655" t="s">
        <v>2555</v>
      </c>
      <c r="F101" s="652" t="s">
        <v>2554</v>
      </c>
      <c r="G101" s="654" t="s">
        <v>236</v>
      </c>
      <c r="H101" s="653">
        <v>21.6</v>
      </c>
      <c r="I101" s="648"/>
      <c r="J101" s="648"/>
      <c r="K101" s="652"/>
      <c r="L101" s="651"/>
      <c r="M101" s="650" t="s">
        <v>5</v>
      </c>
      <c r="N101" s="649" t="s">
        <v>44</v>
      </c>
      <c r="O101" s="614">
        <v>0</v>
      </c>
      <c r="P101" s="614">
        <f>O101*H101</f>
        <v>0</v>
      </c>
      <c r="Q101" s="614">
        <v>1</v>
      </c>
      <c r="R101" s="614">
        <f>Q101*H101</f>
        <v>21.6</v>
      </c>
      <c r="S101" s="614">
        <v>0</v>
      </c>
      <c r="T101" s="613">
        <f>S101*H101</f>
        <v>0</v>
      </c>
      <c r="AR101" s="200" t="s">
        <v>819</v>
      </c>
      <c r="AT101" s="200" t="s">
        <v>214</v>
      </c>
      <c r="AU101" s="200" t="s">
        <v>83</v>
      </c>
      <c r="AY101" s="200" t="s">
        <v>211</v>
      </c>
      <c r="BE101" s="204">
        <f>IF(N101="základní",J101,0)</f>
        <v>0</v>
      </c>
      <c r="BF101" s="204">
        <f>IF(N101="snížená",J101,0)</f>
        <v>0</v>
      </c>
      <c r="BG101" s="204">
        <f>IF(N101="zákl. přenesená",J101,0)</f>
        <v>0</v>
      </c>
      <c r="BH101" s="204">
        <f>IF(N101="sníž. přenesená",J101,0)</f>
        <v>0</v>
      </c>
      <c r="BI101" s="204">
        <f>IF(N101="nulová",J101,0)</f>
        <v>0</v>
      </c>
      <c r="BJ101" s="200" t="s">
        <v>81</v>
      </c>
      <c r="BK101" s="204">
        <f>ROUND(I101*H101,2)</f>
        <v>0</v>
      </c>
      <c r="BL101" s="200" t="s">
        <v>803</v>
      </c>
      <c r="BM101" s="200" t="s">
        <v>2553</v>
      </c>
    </row>
    <row r="102" spans="2:65" s="603" customFormat="1" x14ac:dyDescent="0.3">
      <c r="B102" s="608"/>
      <c r="D102" s="721" t="s">
        <v>566</v>
      </c>
      <c r="E102" s="720" t="s">
        <v>5</v>
      </c>
      <c r="F102" s="719" t="s">
        <v>2552</v>
      </c>
      <c r="H102" s="718">
        <v>21.6</v>
      </c>
      <c r="L102" s="608"/>
      <c r="M102" s="638"/>
      <c r="N102" s="637"/>
      <c r="O102" s="637"/>
      <c r="P102" s="637"/>
      <c r="Q102" s="637"/>
      <c r="R102" s="637"/>
      <c r="S102" s="637"/>
      <c r="T102" s="636"/>
      <c r="AT102" s="604" t="s">
        <v>566</v>
      </c>
      <c r="AU102" s="604" t="s">
        <v>83</v>
      </c>
      <c r="AV102" s="603" t="s">
        <v>83</v>
      </c>
      <c r="AW102" s="603" t="s">
        <v>36</v>
      </c>
      <c r="AX102" s="603" t="s">
        <v>81</v>
      </c>
      <c r="AY102" s="604" t="s">
        <v>211</v>
      </c>
    </row>
    <row r="103" spans="2:65" s="600" customFormat="1" ht="31.5" customHeight="1" x14ac:dyDescent="0.3">
      <c r="B103" s="215"/>
      <c r="C103" s="214" t="s">
        <v>831</v>
      </c>
      <c r="D103" s="214" t="s">
        <v>466</v>
      </c>
      <c r="E103" s="213" t="s">
        <v>2551</v>
      </c>
      <c r="F103" s="209" t="s">
        <v>2550</v>
      </c>
      <c r="G103" s="212" t="s">
        <v>1950</v>
      </c>
      <c r="H103" s="211">
        <v>30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5.8000000000000003E-2</v>
      </c>
      <c r="P103" s="614">
        <f>O103*H103</f>
        <v>1.74</v>
      </c>
      <c r="Q103" s="614">
        <v>0</v>
      </c>
      <c r="R103" s="614">
        <f>Q103*H103</f>
        <v>0</v>
      </c>
      <c r="S103" s="614">
        <v>0</v>
      </c>
      <c r="T103" s="613">
        <f>S103*H103</f>
        <v>0</v>
      </c>
      <c r="AR103" s="200" t="s">
        <v>803</v>
      </c>
      <c r="AT103" s="200" t="s">
        <v>466</v>
      </c>
      <c r="AU103" s="200" t="s">
        <v>83</v>
      </c>
      <c r="AY103" s="200" t="s">
        <v>211</v>
      </c>
      <c r="BE103" s="204">
        <f>IF(N103="základní",J103,0)</f>
        <v>0</v>
      </c>
      <c r="BF103" s="204">
        <f>IF(N103="snížená",J103,0)</f>
        <v>0</v>
      </c>
      <c r="BG103" s="204">
        <f>IF(N103="zákl. přenesená",J103,0)</f>
        <v>0</v>
      </c>
      <c r="BH103" s="204">
        <f>IF(N103="sníž. přenesená",J103,0)</f>
        <v>0</v>
      </c>
      <c r="BI103" s="204">
        <f>IF(N103="nulová",J103,0)</f>
        <v>0</v>
      </c>
      <c r="BJ103" s="200" t="s">
        <v>81</v>
      </c>
      <c r="BK103" s="204">
        <f>ROUND(I103*H103,2)</f>
        <v>0</v>
      </c>
      <c r="BL103" s="200" t="s">
        <v>803</v>
      </c>
      <c r="BM103" s="200" t="s">
        <v>2549</v>
      </c>
    </row>
    <row r="104" spans="2:65" s="600" customFormat="1" ht="22.5" customHeight="1" x14ac:dyDescent="0.3">
      <c r="B104" s="215"/>
      <c r="C104" s="656" t="s">
        <v>835</v>
      </c>
      <c r="D104" s="656" t="s">
        <v>214</v>
      </c>
      <c r="E104" s="655" t="s">
        <v>2548</v>
      </c>
      <c r="F104" s="652" t="s">
        <v>2547</v>
      </c>
      <c r="G104" s="654" t="s">
        <v>2076</v>
      </c>
      <c r="H104" s="653">
        <v>0.45</v>
      </c>
      <c r="I104" s="648"/>
      <c r="J104" s="648"/>
      <c r="K104" s="652"/>
      <c r="L104" s="651"/>
      <c r="M104" s="650" t="s">
        <v>5</v>
      </c>
      <c r="N104" s="649" t="s">
        <v>44</v>
      </c>
      <c r="O104" s="614">
        <v>0</v>
      </c>
      <c r="P104" s="614">
        <f>O104*H104</f>
        <v>0</v>
      </c>
      <c r="Q104" s="614">
        <v>1E-3</v>
      </c>
      <c r="R104" s="614">
        <f>Q104*H104</f>
        <v>4.5000000000000004E-4</v>
      </c>
      <c r="S104" s="614">
        <v>0</v>
      </c>
      <c r="T104" s="613">
        <f>S104*H104</f>
        <v>0</v>
      </c>
      <c r="AR104" s="200" t="s">
        <v>819</v>
      </c>
      <c r="AT104" s="200" t="s">
        <v>214</v>
      </c>
      <c r="AU104" s="200" t="s">
        <v>83</v>
      </c>
      <c r="AY104" s="200" t="s">
        <v>211</v>
      </c>
      <c r="BE104" s="204">
        <f>IF(N104="základní",J104,0)</f>
        <v>0</v>
      </c>
      <c r="BF104" s="204">
        <f>IF(N104="snížená",J104,0)</f>
        <v>0</v>
      </c>
      <c r="BG104" s="204">
        <f>IF(N104="zákl. přenesená",J104,0)</f>
        <v>0</v>
      </c>
      <c r="BH104" s="204">
        <f>IF(N104="sníž. přenesená",J104,0)</f>
        <v>0</v>
      </c>
      <c r="BI104" s="204">
        <f>IF(N104="nulová",J104,0)</f>
        <v>0</v>
      </c>
      <c r="BJ104" s="200" t="s">
        <v>81</v>
      </c>
      <c r="BK104" s="204">
        <f>ROUND(I104*H104,2)</f>
        <v>0</v>
      </c>
      <c r="BL104" s="200" t="s">
        <v>803</v>
      </c>
      <c r="BM104" s="200" t="s">
        <v>2546</v>
      </c>
    </row>
    <row r="105" spans="2:65" s="603" customFormat="1" x14ac:dyDescent="0.3">
      <c r="B105" s="608"/>
      <c r="D105" s="611" t="s">
        <v>566</v>
      </c>
      <c r="F105" s="610" t="s">
        <v>2545</v>
      </c>
      <c r="H105" s="609">
        <v>0.45</v>
      </c>
      <c r="L105" s="608"/>
      <c r="M105" s="638"/>
      <c r="N105" s="637"/>
      <c r="O105" s="637"/>
      <c r="P105" s="637"/>
      <c r="Q105" s="637"/>
      <c r="R105" s="637"/>
      <c r="S105" s="637"/>
      <c r="T105" s="636"/>
      <c r="AT105" s="604" t="s">
        <v>566</v>
      </c>
      <c r="AU105" s="604" t="s">
        <v>83</v>
      </c>
      <c r="AV105" s="603" t="s">
        <v>83</v>
      </c>
      <c r="AW105" s="603" t="s">
        <v>6</v>
      </c>
      <c r="AX105" s="603" t="s">
        <v>81</v>
      </c>
      <c r="AY105" s="604" t="s">
        <v>211</v>
      </c>
    </row>
    <row r="106" spans="2:65" s="617" customFormat="1" ht="29.85" customHeight="1" x14ac:dyDescent="0.3">
      <c r="B106" s="625"/>
      <c r="D106" s="717" t="s">
        <v>72</v>
      </c>
      <c r="E106" s="716" t="s">
        <v>803</v>
      </c>
      <c r="F106" s="716" t="s">
        <v>2544</v>
      </c>
      <c r="J106" s="715"/>
      <c r="L106" s="625"/>
      <c r="M106" s="624"/>
      <c r="N106" s="622"/>
      <c r="O106" s="622"/>
      <c r="P106" s="623">
        <f>SUM(P107:P108)</f>
        <v>3.1607999999999996</v>
      </c>
      <c r="Q106" s="622"/>
      <c r="R106" s="623">
        <f>SUM(R107:R108)</f>
        <v>0</v>
      </c>
      <c r="S106" s="622"/>
      <c r="T106" s="621">
        <f>SUM(T107:T108)</f>
        <v>0</v>
      </c>
      <c r="AR106" s="619" t="s">
        <v>81</v>
      </c>
      <c r="AT106" s="620" t="s">
        <v>72</v>
      </c>
      <c r="AU106" s="620" t="s">
        <v>81</v>
      </c>
      <c r="AY106" s="619" t="s">
        <v>211</v>
      </c>
      <c r="BK106" s="618">
        <f>SUM(BK107:BK108)</f>
        <v>0</v>
      </c>
    </row>
    <row r="107" spans="2:65" s="600" customFormat="1" ht="31.5" customHeight="1" x14ac:dyDescent="0.3">
      <c r="B107" s="215"/>
      <c r="C107" s="214" t="s">
        <v>839</v>
      </c>
      <c r="D107" s="214" t="s">
        <v>466</v>
      </c>
      <c r="E107" s="213" t="s">
        <v>2543</v>
      </c>
      <c r="F107" s="209" t="s">
        <v>2542</v>
      </c>
      <c r="G107" s="212" t="s">
        <v>794</v>
      </c>
      <c r="H107" s="211">
        <v>2.4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1.3169999999999999</v>
      </c>
      <c r="P107" s="614">
        <f>O107*H107</f>
        <v>3.1607999999999996</v>
      </c>
      <c r="Q107" s="614">
        <v>0</v>
      </c>
      <c r="R107" s="614">
        <f>Q107*H107</f>
        <v>0</v>
      </c>
      <c r="S107" s="614">
        <v>0</v>
      </c>
      <c r="T107" s="613">
        <f>S107*H107</f>
        <v>0</v>
      </c>
      <c r="AR107" s="200" t="s">
        <v>803</v>
      </c>
      <c r="AT107" s="200" t="s">
        <v>466</v>
      </c>
      <c r="AU107" s="200" t="s">
        <v>83</v>
      </c>
      <c r="AY107" s="200" t="s">
        <v>211</v>
      </c>
      <c r="BE107" s="204">
        <f>IF(N107="základní",J107,0)</f>
        <v>0</v>
      </c>
      <c r="BF107" s="204">
        <f>IF(N107="snížená",J107,0)</f>
        <v>0</v>
      </c>
      <c r="BG107" s="204">
        <f>IF(N107="zákl. přenesená",J107,0)</f>
        <v>0</v>
      </c>
      <c r="BH107" s="204">
        <f>IF(N107="sníž. přenesená",J107,0)</f>
        <v>0</v>
      </c>
      <c r="BI107" s="204">
        <f>IF(N107="nulová",J107,0)</f>
        <v>0</v>
      </c>
      <c r="BJ107" s="200" t="s">
        <v>81</v>
      </c>
      <c r="BK107" s="204">
        <f>ROUND(I107*H107,2)</f>
        <v>0</v>
      </c>
      <c r="BL107" s="200" t="s">
        <v>803</v>
      </c>
      <c r="BM107" s="200" t="s">
        <v>2541</v>
      </c>
    </row>
    <row r="108" spans="2:65" s="603" customFormat="1" x14ac:dyDescent="0.3">
      <c r="B108" s="608"/>
      <c r="D108" s="611" t="s">
        <v>566</v>
      </c>
      <c r="E108" s="604" t="s">
        <v>5</v>
      </c>
      <c r="F108" s="610" t="s">
        <v>2540</v>
      </c>
      <c r="H108" s="609">
        <v>2.4</v>
      </c>
      <c r="L108" s="608"/>
      <c r="M108" s="638"/>
      <c r="N108" s="637"/>
      <c r="O108" s="637"/>
      <c r="P108" s="637"/>
      <c r="Q108" s="637"/>
      <c r="R108" s="637"/>
      <c r="S108" s="637"/>
      <c r="T108" s="636"/>
      <c r="AT108" s="604" t="s">
        <v>566</v>
      </c>
      <c r="AU108" s="604" t="s">
        <v>83</v>
      </c>
      <c r="AV108" s="603" t="s">
        <v>83</v>
      </c>
      <c r="AW108" s="603" t="s">
        <v>36</v>
      </c>
      <c r="AX108" s="603" t="s">
        <v>81</v>
      </c>
      <c r="AY108" s="604" t="s">
        <v>211</v>
      </c>
    </row>
    <row r="109" spans="2:65" s="617" customFormat="1" ht="29.85" customHeight="1" x14ac:dyDescent="0.3">
      <c r="B109" s="625"/>
      <c r="D109" s="717" t="s">
        <v>72</v>
      </c>
      <c r="E109" s="716" t="s">
        <v>807</v>
      </c>
      <c r="F109" s="716" t="s">
        <v>2539</v>
      </c>
      <c r="J109" s="715"/>
      <c r="L109" s="625"/>
      <c r="M109" s="624"/>
      <c r="N109" s="622"/>
      <c r="O109" s="622"/>
      <c r="P109" s="623">
        <f>SUM(P110:P112)</f>
        <v>0</v>
      </c>
      <c r="Q109" s="622"/>
      <c r="R109" s="623">
        <f>SUM(R110:R112)</f>
        <v>0</v>
      </c>
      <c r="S109" s="622"/>
      <c r="T109" s="621">
        <f>SUM(T110:T112)</f>
        <v>0</v>
      </c>
      <c r="AR109" s="619" t="s">
        <v>81</v>
      </c>
      <c r="AT109" s="620" t="s">
        <v>72</v>
      </c>
      <c r="AU109" s="620" t="s">
        <v>81</v>
      </c>
      <c r="AY109" s="619" t="s">
        <v>211</v>
      </c>
      <c r="BK109" s="618">
        <f>SUM(BK110:BK112)</f>
        <v>0</v>
      </c>
    </row>
    <row r="110" spans="2:65" s="600" customFormat="1" ht="31.5" customHeight="1" x14ac:dyDescent="0.3">
      <c r="B110" s="215"/>
      <c r="C110" s="214" t="s">
        <v>843</v>
      </c>
      <c r="D110" s="214" t="s">
        <v>466</v>
      </c>
      <c r="E110" s="213" t="s">
        <v>2538</v>
      </c>
      <c r="F110" s="209" t="s">
        <v>2537</v>
      </c>
      <c r="G110" s="212" t="s">
        <v>1950</v>
      </c>
      <c r="H110" s="211">
        <v>100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</v>
      </c>
      <c r="P110" s="614">
        <f>O110*H110</f>
        <v>0</v>
      </c>
      <c r="Q110" s="614">
        <v>0</v>
      </c>
      <c r="R110" s="614">
        <f>Q110*H110</f>
        <v>0</v>
      </c>
      <c r="S110" s="614">
        <v>0</v>
      </c>
      <c r="T110" s="613">
        <f>S110*H110</f>
        <v>0</v>
      </c>
      <c r="AR110" s="200" t="s">
        <v>803</v>
      </c>
      <c r="AT110" s="200" t="s">
        <v>466</v>
      </c>
      <c r="AU110" s="200" t="s">
        <v>83</v>
      </c>
      <c r="AY110" s="200" t="s">
        <v>211</v>
      </c>
      <c r="BE110" s="204">
        <f>IF(N110="základní",J110,0)</f>
        <v>0</v>
      </c>
      <c r="BF110" s="204">
        <f>IF(N110="snížená",J110,0)</f>
        <v>0</v>
      </c>
      <c r="BG110" s="204">
        <f>IF(N110="zákl. přenesená",J110,0)</f>
        <v>0</v>
      </c>
      <c r="BH110" s="204">
        <f>IF(N110="sníž. přenesená",J110,0)</f>
        <v>0</v>
      </c>
      <c r="BI110" s="204">
        <f>IF(N110="nulová",J110,0)</f>
        <v>0</v>
      </c>
      <c r="BJ110" s="200" t="s">
        <v>81</v>
      </c>
      <c r="BK110" s="204">
        <f>ROUND(I110*H110,2)</f>
        <v>0</v>
      </c>
      <c r="BL110" s="200" t="s">
        <v>803</v>
      </c>
      <c r="BM110" s="200" t="s">
        <v>2536</v>
      </c>
    </row>
    <row r="111" spans="2:65" s="600" customFormat="1" ht="31.5" customHeight="1" x14ac:dyDescent="0.3">
      <c r="B111" s="215"/>
      <c r="C111" s="214" t="s">
        <v>11</v>
      </c>
      <c r="D111" s="214" t="s">
        <v>466</v>
      </c>
      <c r="E111" s="213" t="s">
        <v>2535</v>
      </c>
      <c r="F111" s="209" t="s">
        <v>2534</v>
      </c>
      <c r="G111" s="212" t="s">
        <v>469</v>
      </c>
      <c r="H111" s="211">
        <v>10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</v>
      </c>
      <c r="P111" s="614">
        <f>O111*H111</f>
        <v>0</v>
      </c>
      <c r="Q111" s="614">
        <v>0</v>
      </c>
      <c r="R111" s="614">
        <f>Q111*H111</f>
        <v>0</v>
      </c>
      <c r="S111" s="614">
        <v>0</v>
      </c>
      <c r="T111" s="613">
        <f>S111*H111</f>
        <v>0</v>
      </c>
      <c r="AR111" s="200" t="s">
        <v>803</v>
      </c>
      <c r="AT111" s="200" t="s">
        <v>466</v>
      </c>
      <c r="AU111" s="200" t="s">
        <v>83</v>
      </c>
      <c r="AY111" s="200" t="s">
        <v>211</v>
      </c>
      <c r="BE111" s="204">
        <f>IF(N111="základní",J111,0)</f>
        <v>0</v>
      </c>
      <c r="BF111" s="204">
        <f>IF(N111="snížená",J111,0)</f>
        <v>0</v>
      </c>
      <c r="BG111" s="204">
        <f>IF(N111="zákl. přenesená",J111,0)</f>
        <v>0</v>
      </c>
      <c r="BH111" s="204">
        <f>IF(N111="sníž. přenesená",J111,0)</f>
        <v>0</v>
      </c>
      <c r="BI111" s="204">
        <f>IF(N111="nulová",J111,0)</f>
        <v>0</v>
      </c>
      <c r="BJ111" s="200" t="s">
        <v>81</v>
      </c>
      <c r="BK111" s="204">
        <f>ROUND(I111*H111,2)</f>
        <v>0</v>
      </c>
      <c r="BL111" s="200" t="s">
        <v>803</v>
      </c>
      <c r="BM111" s="200" t="s">
        <v>2533</v>
      </c>
    </row>
    <row r="112" spans="2:65" s="600" customFormat="1" ht="22.5" customHeight="1" x14ac:dyDescent="0.3">
      <c r="B112" s="215"/>
      <c r="C112" s="214" t="s">
        <v>218</v>
      </c>
      <c r="D112" s="214" t="s">
        <v>466</v>
      </c>
      <c r="E112" s="213" t="s">
        <v>2532</v>
      </c>
      <c r="F112" s="209" t="s">
        <v>2531</v>
      </c>
      <c r="G112" s="212" t="s">
        <v>370</v>
      </c>
      <c r="H112" s="211">
        <v>32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</v>
      </c>
      <c r="P112" s="614">
        <f>O112*H112</f>
        <v>0</v>
      </c>
      <c r="Q112" s="614">
        <v>0</v>
      </c>
      <c r="R112" s="614">
        <f>Q112*H112</f>
        <v>0</v>
      </c>
      <c r="S112" s="614">
        <v>0</v>
      </c>
      <c r="T112" s="613">
        <f>S112*H112</f>
        <v>0</v>
      </c>
      <c r="AR112" s="200" t="s">
        <v>803</v>
      </c>
      <c r="AT112" s="200" t="s">
        <v>466</v>
      </c>
      <c r="AU112" s="200" t="s">
        <v>83</v>
      </c>
      <c r="AY112" s="200" t="s">
        <v>211</v>
      </c>
      <c r="BE112" s="204">
        <f>IF(N112="základní",J112,0)</f>
        <v>0</v>
      </c>
      <c r="BF112" s="204">
        <f>IF(N112="snížená",J112,0)</f>
        <v>0</v>
      </c>
      <c r="BG112" s="204">
        <f>IF(N112="zákl. přenesená",J112,0)</f>
        <v>0</v>
      </c>
      <c r="BH112" s="204">
        <f>IF(N112="sníž. přenesená",J112,0)</f>
        <v>0</v>
      </c>
      <c r="BI112" s="204">
        <f>IF(N112="nulová",J112,0)</f>
        <v>0</v>
      </c>
      <c r="BJ112" s="200" t="s">
        <v>81</v>
      </c>
      <c r="BK112" s="204">
        <f>ROUND(I112*H112,2)</f>
        <v>0</v>
      </c>
      <c r="BL112" s="200" t="s">
        <v>803</v>
      </c>
      <c r="BM112" s="200" t="s">
        <v>2530</v>
      </c>
    </row>
    <row r="113" spans="2:65" s="617" customFormat="1" ht="29.85" customHeight="1" x14ac:dyDescent="0.3">
      <c r="B113" s="625"/>
      <c r="D113" s="717" t="s">
        <v>72</v>
      </c>
      <c r="E113" s="716" t="s">
        <v>819</v>
      </c>
      <c r="F113" s="716" t="s">
        <v>2529</v>
      </c>
      <c r="J113" s="715"/>
      <c r="L113" s="625"/>
      <c r="M113" s="624"/>
      <c r="N113" s="622"/>
      <c r="O113" s="622"/>
      <c r="P113" s="623">
        <f>SUM(P114:P123)</f>
        <v>24.82</v>
      </c>
      <c r="Q113" s="622"/>
      <c r="R113" s="623">
        <f>SUM(R114:R123)</f>
        <v>0.15099999999999997</v>
      </c>
      <c r="S113" s="622"/>
      <c r="T113" s="621">
        <f>SUM(T114:T123)</f>
        <v>0</v>
      </c>
      <c r="AR113" s="619" t="s">
        <v>81</v>
      </c>
      <c r="AT113" s="620" t="s">
        <v>72</v>
      </c>
      <c r="AU113" s="620" t="s">
        <v>81</v>
      </c>
      <c r="AY113" s="619" t="s">
        <v>211</v>
      </c>
      <c r="BK113" s="618">
        <f>SUM(BK114:BK123)</f>
        <v>0</v>
      </c>
    </row>
    <row r="114" spans="2:65" s="600" customFormat="1" ht="31.5" customHeight="1" x14ac:dyDescent="0.3">
      <c r="B114" s="215"/>
      <c r="C114" s="214" t="s">
        <v>476</v>
      </c>
      <c r="D114" s="214" t="s">
        <v>466</v>
      </c>
      <c r="E114" s="213" t="s">
        <v>2528</v>
      </c>
      <c r="F114" s="209" t="s">
        <v>2527</v>
      </c>
      <c r="G114" s="212" t="s">
        <v>469</v>
      </c>
      <c r="H114" s="211">
        <v>40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0.313</v>
      </c>
      <c r="P114" s="614">
        <f t="shared" ref="P114:P123" si="0">O114*H114</f>
        <v>12.52</v>
      </c>
      <c r="Q114" s="614">
        <v>0</v>
      </c>
      <c r="R114" s="614">
        <f t="shared" ref="R114:R123" si="1">Q114*H114</f>
        <v>0</v>
      </c>
      <c r="S114" s="614">
        <v>0</v>
      </c>
      <c r="T114" s="613">
        <f t="shared" ref="T114:T123" si="2">S114*H114</f>
        <v>0</v>
      </c>
      <c r="AR114" s="200" t="s">
        <v>803</v>
      </c>
      <c r="AT114" s="200" t="s">
        <v>466</v>
      </c>
      <c r="AU114" s="200" t="s">
        <v>83</v>
      </c>
      <c r="AY114" s="200" t="s">
        <v>211</v>
      </c>
      <c r="BE114" s="204">
        <f t="shared" ref="BE114:BE123" si="3">IF(N114="základní",J114,0)</f>
        <v>0</v>
      </c>
      <c r="BF114" s="204">
        <f t="shared" ref="BF114:BF123" si="4">IF(N114="snížená",J114,0)</f>
        <v>0</v>
      </c>
      <c r="BG114" s="204">
        <f t="shared" ref="BG114:BG123" si="5">IF(N114="zákl. přenesená",J114,0)</f>
        <v>0</v>
      </c>
      <c r="BH114" s="204">
        <f t="shared" ref="BH114:BH123" si="6">IF(N114="sníž. přenesená",J114,0)</f>
        <v>0</v>
      </c>
      <c r="BI114" s="204">
        <f t="shared" ref="BI114:BI123" si="7">IF(N114="nulová",J114,0)</f>
        <v>0</v>
      </c>
      <c r="BJ114" s="200" t="s">
        <v>81</v>
      </c>
      <c r="BK114" s="204">
        <f t="shared" ref="BK114:BK123" si="8">ROUND(I114*H114,2)</f>
        <v>0</v>
      </c>
      <c r="BL114" s="200" t="s">
        <v>803</v>
      </c>
      <c r="BM114" s="200" t="s">
        <v>2526</v>
      </c>
    </row>
    <row r="115" spans="2:65" s="600" customFormat="1" ht="44.25" customHeight="1" x14ac:dyDescent="0.3">
      <c r="B115" s="215"/>
      <c r="C115" s="656" t="s">
        <v>480</v>
      </c>
      <c r="D115" s="656" t="s">
        <v>214</v>
      </c>
      <c r="E115" s="655" t="s">
        <v>2525</v>
      </c>
      <c r="F115" s="652" t="s">
        <v>2524</v>
      </c>
      <c r="G115" s="654" t="s">
        <v>469</v>
      </c>
      <c r="H115" s="653">
        <v>40</v>
      </c>
      <c r="I115" s="648"/>
      <c r="J115" s="648"/>
      <c r="K115" s="652"/>
      <c r="L115" s="651"/>
      <c r="M115" s="650" t="s">
        <v>5</v>
      </c>
      <c r="N115" s="649" t="s">
        <v>44</v>
      </c>
      <c r="O115" s="614">
        <v>0</v>
      </c>
      <c r="P115" s="614">
        <f t="shared" si="0"/>
        <v>0</v>
      </c>
      <c r="Q115" s="614">
        <v>2.14E-3</v>
      </c>
      <c r="R115" s="614">
        <f t="shared" si="1"/>
        <v>8.5599999999999996E-2</v>
      </c>
      <c r="S115" s="614">
        <v>0</v>
      </c>
      <c r="T115" s="613">
        <f t="shared" si="2"/>
        <v>0</v>
      </c>
      <c r="AR115" s="200" t="s">
        <v>819</v>
      </c>
      <c r="AT115" s="200" t="s">
        <v>214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803</v>
      </c>
      <c r="BM115" s="200" t="s">
        <v>2523</v>
      </c>
    </row>
    <row r="116" spans="2:65" s="600" customFormat="1" ht="22.5" customHeight="1" x14ac:dyDescent="0.3">
      <c r="B116" s="215"/>
      <c r="C116" s="656" t="s">
        <v>491</v>
      </c>
      <c r="D116" s="656" t="s">
        <v>214</v>
      </c>
      <c r="E116" s="655" t="s">
        <v>2522</v>
      </c>
      <c r="F116" s="652" t="s">
        <v>4899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2.7000000000000001E-3</v>
      </c>
      <c r="R116" s="614">
        <f t="shared" si="1"/>
        <v>2.7000000000000001E-3</v>
      </c>
      <c r="S116" s="614">
        <v>0</v>
      </c>
      <c r="T116" s="613">
        <f t="shared" si="2"/>
        <v>0</v>
      </c>
      <c r="AR116" s="200" t="s">
        <v>819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803</v>
      </c>
      <c r="BM116" s="200" t="s">
        <v>2521</v>
      </c>
    </row>
    <row r="117" spans="2:65" s="600" customFormat="1" ht="31.5" customHeight="1" x14ac:dyDescent="0.3">
      <c r="B117" s="215"/>
      <c r="C117" s="656" t="s">
        <v>495</v>
      </c>
      <c r="D117" s="656" t="s">
        <v>214</v>
      </c>
      <c r="E117" s="655" t="s">
        <v>2520</v>
      </c>
      <c r="F117" s="652" t="s">
        <v>2519</v>
      </c>
      <c r="G117" s="654" t="s">
        <v>680</v>
      </c>
      <c r="H117" s="653">
        <v>2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2.7000000000000001E-3</v>
      </c>
      <c r="R117" s="614">
        <f t="shared" si="1"/>
        <v>5.4000000000000003E-3</v>
      </c>
      <c r="S117" s="614">
        <v>0</v>
      </c>
      <c r="T117" s="613">
        <f t="shared" si="2"/>
        <v>0</v>
      </c>
      <c r="AR117" s="200" t="s">
        <v>819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803</v>
      </c>
      <c r="BM117" s="200" t="s">
        <v>2518</v>
      </c>
    </row>
    <row r="118" spans="2:65" s="600" customFormat="1" ht="31.5" customHeight="1" x14ac:dyDescent="0.3">
      <c r="B118" s="215"/>
      <c r="C118" s="656" t="s">
        <v>10</v>
      </c>
      <c r="D118" s="656" t="s">
        <v>214</v>
      </c>
      <c r="E118" s="655" t="s">
        <v>2517</v>
      </c>
      <c r="F118" s="652" t="s">
        <v>2516</v>
      </c>
      <c r="G118" s="654" t="s">
        <v>680</v>
      </c>
      <c r="H118" s="653">
        <v>1</v>
      </c>
      <c r="I118" s="648"/>
      <c r="J118" s="648"/>
      <c r="K118" s="652"/>
      <c r="L118" s="651"/>
      <c r="M118" s="650" t="s">
        <v>5</v>
      </c>
      <c r="N118" s="649" t="s">
        <v>44</v>
      </c>
      <c r="O118" s="614">
        <v>0</v>
      </c>
      <c r="P118" s="614">
        <f t="shared" si="0"/>
        <v>0</v>
      </c>
      <c r="Q118" s="614">
        <v>2.7000000000000001E-3</v>
      </c>
      <c r="R118" s="614">
        <f t="shared" si="1"/>
        <v>2.7000000000000001E-3</v>
      </c>
      <c r="S118" s="614">
        <v>0</v>
      </c>
      <c r="T118" s="613">
        <f t="shared" si="2"/>
        <v>0</v>
      </c>
      <c r="AR118" s="200" t="s">
        <v>819</v>
      </c>
      <c r="AT118" s="200" t="s">
        <v>214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803</v>
      </c>
      <c r="BM118" s="200" t="s">
        <v>2515</v>
      </c>
    </row>
    <row r="119" spans="2:65" s="600" customFormat="1" ht="22.5" customHeight="1" x14ac:dyDescent="0.3">
      <c r="B119" s="215"/>
      <c r="C119" s="656" t="s">
        <v>847</v>
      </c>
      <c r="D119" s="656" t="s">
        <v>214</v>
      </c>
      <c r="E119" s="655" t="s">
        <v>2514</v>
      </c>
      <c r="F119" s="652" t="s">
        <v>2513</v>
      </c>
      <c r="G119" s="654" t="s">
        <v>469</v>
      </c>
      <c r="H119" s="653">
        <v>45</v>
      </c>
      <c r="I119" s="648"/>
      <c r="J119" s="648"/>
      <c r="K119" s="652"/>
      <c r="L119" s="651"/>
      <c r="M119" s="650" t="s">
        <v>5</v>
      </c>
      <c r="N119" s="649" t="s">
        <v>44</v>
      </c>
      <c r="O119" s="614">
        <v>0</v>
      </c>
      <c r="P119" s="614">
        <f t="shared" si="0"/>
        <v>0</v>
      </c>
      <c r="Q119" s="614">
        <v>5.9999999999999995E-4</v>
      </c>
      <c r="R119" s="614">
        <f t="shared" si="1"/>
        <v>2.6999999999999996E-2</v>
      </c>
      <c r="S119" s="614">
        <v>0</v>
      </c>
      <c r="T119" s="613">
        <f t="shared" si="2"/>
        <v>0</v>
      </c>
      <c r="AR119" s="200" t="s">
        <v>819</v>
      </c>
      <c r="AT119" s="200" t="s">
        <v>214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803</v>
      </c>
      <c r="BM119" s="200" t="s">
        <v>2512</v>
      </c>
    </row>
    <row r="120" spans="2:65" s="600" customFormat="1" ht="22.5" customHeight="1" x14ac:dyDescent="0.3">
      <c r="B120" s="215"/>
      <c r="C120" s="656" t="s">
        <v>852</v>
      </c>
      <c r="D120" s="656" t="s">
        <v>214</v>
      </c>
      <c r="E120" s="655" t="s">
        <v>2511</v>
      </c>
      <c r="F120" s="652" t="s">
        <v>2510</v>
      </c>
      <c r="G120" s="654" t="s">
        <v>469</v>
      </c>
      <c r="H120" s="653">
        <v>45</v>
      </c>
      <c r="I120" s="648"/>
      <c r="J120" s="648"/>
      <c r="K120" s="652"/>
      <c r="L120" s="651"/>
      <c r="M120" s="650" t="s">
        <v>5</v>
      </c>
      <c r="N120" s="649" t="s">
        <v>44</v>
      </c>
      <c r="O120" s="614">
        <v>0</v>
      </c>
      <c r="P120" s="614">
        <f t="shared" si="0"/>
        <v>0</v>
      </c>
      <c r="Q120" s="614">
        <v>5.9999999999999995E-4</v>
      </c>
      <c r="R120" s="614">
        <f t="shared" si="1"/>
        <v>2.6999999999999996E-2</v>
      </c>
      <c r="S120" s="614">
        <v>0</v>
      </c>
      <c r="T120" s="613">
        <f t="shared" si="2"/>
        <v>0</v>
      </c>
      <c r="AR120" s="200" t="s">
        <v>819</v>
      </c>
      <c r="AT120" s="200" t="s">
        <v>214</v>
      </c>
      <c r="AU120" s="200" t="s">
        <v>83</v>
      </c>
      <c r="AY120" s="200" t="s">
        <v>211</v>
      </c>
      <c r="BE120" s="204">
        <f t="shared" si="3"/>
        <v>0</v>
      </c>
      <c r="BF120" s="204">
        <f t="shared" si="4"/>
        <v>0</v>
      </c>
      <c r="BG120" s="204">
        <f t="shared" si="5"/>
        <v>0</v>
      </c>
      <c r="BH120" s="204">
        <f t="shared" si="6"/>
        <v>0</v>
      </c>
      <c r="BI120" s="204">
        <f t="shared" si="7"/>
        <v>0</v>
      </c>
      <c r="BJ120" s="200" t="s">
        <v>81</v>
      </c>
      <c r="BK120" s="204">
        <f t="shared" si="8"/>
        <v>0</v>
      </c>
      <c r="BL120" s="200" t="s">
        <v>803</v>
      </c>
      <c r="BM120" s="200" t="s">
        <v>2509</v>
      </c>
    </row>
    <row r="121" spans="2:65" s="600" customFormat="1" ht="22.5" customHeight="1" x14ac:dyDescent="0.3">
      <c r="B121" s="215"/>
      <c r="C121" s="656" t="s">
        <v>538</v>
      </c>
      <c r="D121" s="656" t="s">
        <v>214</v>
      </c>
      <c r="E121" s="655" t="s">
        <v>2508</v>
      </c>
      <c r="F121" s="652" t="s">
        <v>2507</v>
      </c>
      <c r="G121" s="654" t="s">
        <v>680</v>
      </c>
      <c r="H121" s="653">
        <v>1</v>
      </c>
      <c r="I121" s="648"/>
      <c r="J121" s="648"/>
      <c r="K121" s="652"/>
      <c r="L121" s="651"/>
      <c r="M121" s="650" t="s">
        <v>5</v>
      </c>
      <c r="N121" s="649" t="s">
        <v>44</v>
      </c>
      <c r="O121" s="614">
        <v>0</v>
      </c>
      <c r="P121" s="614">
        <f t="shared" si="0"/>
        <v>0</v>
      </c>
      <c r="Q121" s="614">
        <v>5.9999999999999995E-4</v>
      </c>
      <c r="R121" s="614">
        <f t="shared" si="1"/>
        <v>5.9999999999999995E-4</v>
      </c>
      <c r="S121" s="614">
        <v>0</v>
      </c>
      <c r="T121" s="613">
        <f t="shared" si="2"/>
        <v>0</v>
      </c>
      <c r="AR121" s="200" t="s">
        <v>819</v>
      </c>
      <c r="AT121" s="200" t="s">
        <v>214</v>
      </c>
      <c r="AU121" s="200" t="s">
        <v>83</v>
      </c>
      <c r="AY121" s="200" t="s">
        <v>211</v>
      </c>
      <c r="BE121" s="204">
        <f t="shared" si="3"/>
        <v>0</v>
      </c>
      <c r="BF121" s="204">
        <f t="shared" si="4"/>
        <v>0</v>
      </c>
      <c r="BG121" s="204">
        <f t="shared" si="5"/>
        <v>0</v>
      </c>
      <c r="BH121" s="204">
        <f t="shared" si="6"/>
        <v>0</v>
      </c>
      <c r="BI121" s="204">
        <f t="shared" si="7"/>
        <v>0</v>
      </c>
      <c r="BJ121" s="200" t="s">
        <v>81</v>
      </c>
      <c r="BK121" s="204">
        <f t="shared" si="8"/>
        <v>0</v>
      </c>
      <c r="BL121" s="200" t="s">
        <v>803</v>
      </c>
      <c r="BM121" s="200" t="s">
        <v>2506</v>
      </c>
    </row>
    <row r="122" spans="2:65" s="600" customFormat="1" ht="22.5" customHeight="1" x14ac:dyDescent="0.3">
      <c r="B122" s="215"/>
      <c r="C122" s="214" t="s">
        <v>542</v>
      </c>
      <c r="D122" s="214" t="s">
        <v>466</v>
      </c>
      <c r="E122" s="213" t="s">
        <v>2505</v>
      </c>
      <c r="F122" s="209" t="s">
        <v>2504</v>
      </c>
      <c r="G122" s="212" t="s">
        <v>469</v>
      </c>
      <c r="H122" s="211">
        <v>100</v>
      </c>
      <c r="I122" s="210"/>
      <c r="J122" s="210"/>
      <c r="K122" s="209"/>
      <c r="L122" s="194"/>
      <c r="M122" s="616" t="s">
        <v>5</v>
      </c>
      <c r="N122" s="615" t="s">
        <v>44</v>
      </c>
      <c r="O122" s="614">
        <v>4.3999999999999997E-2</v>
      </c>
      <c r="P122" s="614">
        <f t="shared" si="0"/>
        <v>4.3999999999999995</v>
      </c>
      <c r="Q122" s="614">
        <v>0</v>
      </c>
      <c r="R122" s="614">
        <f t="shared" si="1"/>
        <v>0</v>
      </c>
      <c r="S122" s="614">
        <v>0</v>
      </c>
      <c r="T122" s="613">
        <f t="shared" si="2"/>
        <v>0</v>
      </c>
      <c r="AR122" s="200" t="s">
        <v>803</v>
      </c>
      <c r="AT122" s="200" t="s">
        <v>466</v>
      </c>
      <c r="AU122" s="200" t="s">
        <v>83</v>
      </c>
      <c r="AY122" s="200" t="s">
        <v>211</v>
      </c>
      <c r="BE122" s="204">
        <f t="shared" si="3"/>
        <v>0</v>
      </c>
      <c r="BF122" s="204">
        <f t="shared" si="4"/>
        <v>0</v>
      </c>
      <c r="BG122" s="204">
        <f t="shared" si="5"/>
        <v>0</v>
      </c>
      <c r="BH122" s="204">
        <f t="shared" si="6"/>
        <v>0</v>
      </c>
      <c r="BI122" s="204">
        <f t="shared" si="7"/>
        <v>0</v>
      </c>
      <c r="BJ122" s="200" t="s">
        <v>81</v>
      </c>
      <c r="BK122" s="204">
        <f t="shared" si="8"/>
        <v>0</v>
      </c>
      <c r="BL122" s="200" t="s">
        <v>803</v>
      </c>
      <c r="BM122" s="200" t="s">
        <v>2503</v>
      </c>
    </row>
    <row r="123" spans="2:65" s="600" customFormat="1" ht="22.5" customHeight="1" x14ac:dyDescent="0.3">
      <c r="B123" s="215"/>
      <c r="C123" s="214" t="s">
        <v>571</v>
      </c>
      <c r="D123" s="214" t="s">
        <v>466</v>
      </c>
      <c r="E123" s="213" t="s">
        <v>2502</v>
      </c>
      <c r="F123" s="209" t="s">
        <v>2501</v>
      </c>
      <c r="G123" s="212" t="s">
        <v>469</v>
      </c>
      <c r="H123" s="211">
        <v>100</v>
      </c>
      <c r="I123" s="210"/>
      <c r="J123" s="210"/>
      <c r="K123" s="209"/>
      <c r="L123" s="194"/>
      <c r="M123" s="616" t="s">
        <v>5</v>
      </c>
      <c r="N123" s="615" t="s">
        <v>44</v>
      </c>
      <c r="O123" s="614">
        <v>7.9000000000000001E-2</v>
      </c>
      <c r="P123" s="614">
        <f t="shared" si="0"/>
        <v>7.9</v>
      </c>
      <c r="Q123" s="614">
        <v>0</v>
      </c>
      <c r="R123" s="614">
        <f t="shared" si="1"/>
        <v>0</v>
      </c>
      <c r="S123" s="614">
        <v>0</v>
      </c>
      <c r="T123" s="613">
        <f t="shared" si="2"/>
        <v>0</v>
      </c>
      <c r="AR123" s="200" t="s">
        <v>803</v>
      </c>
      <c r="AT123" s="200" t="s">
        <v>466</v>
      </c>
      <c r="AU123" s="200" t="s">
        <v>83</v>
      </c>
      <c r="AY123" s="200" t="s">
        <v>211</v>
      </c>
      <c r="BE123" s="204">
        <f t="shared" si="3"/>
        <v>0</v>
      </c>
      <c r="BF123" s="204">
        <f t="shared" si="4"/>
        <v>0</v>
      </c>
      <c r="BG123" s="204">
        <f t="shared" si="5"/>
        <v>0</v>
      </c>
      <c r="BH123" s="204">
        <f t="shared" si="6"/>
        <v>0</v>
      </c>
      <c r="BI123" s="204">
        <f t="shared" si="7"/>
        <v>0</v>
      </c>
      <c r="BJ123" s="200" t="s">
        <v>81</v>
      </c>
      <c r="BK123" s="204">
        <f t="shared" si="8"/>
        <v>0</v>
      </c>
      <c r="BL123" s="200" t="s">
        <v>803</v>
      </c>
      <c r="BM123" s="200" t="s">
        <v>2500</v>
      </c>
    </row>
    <row r="124" spans="2:65" s="617" customFormat="1" ht="37.35" customHeight="1" x14ac:dyDescent="0.35">
      <c r="B124" s="625"/>
      <c r="D124" s="619" t="s">
        <v>72</v>
      </c>
      <c r="E124" s="627" t="s">
        <v>209</v>
      </c>
      <c r="F124" s="627" t="s">
        <v>210</v>
      </c>
      <c r="J124" s="626"/>
      <c r="L124" s="625"/>
      <c r="M124" s="624"/>
      <c r="N124" s="622"/>
      <c r="O124" s="622"/>
      <c r="P124" s="623">
        <f>P125</f>
        <v>0</v>
      </c>
      <c r="Q124" s="622"/>
      <c r="R124" s="623">
        <f>R125</f>
        <v>0</v>
      </c>
      <c r="S124" s="622"/>
      <c r="T124" s="621">
        <f>T125</f>
        <v>0</v>
      </c>
      <c r="AR124" s="619" t="s">
        <v>81</v>
      </c>
      <c r="AT124" s="620" t="s">
        <v>72</v>
      </c>
      <c r="AU124" s="620" t="s">
        <v>73</v>
      </c>
      <c r="AY124" s="619" t="s">
        <v>211</v>
      </c>
      <c r="BK124" s="618">
        <f>BK125</f>
        <v>0</v>
      </c>
    </row>
    <row r="125" spans="2:65" s="617" customFormat="1" ht="19.899999999999999" customHeight="1" x14ac:dyDescent="0.3">
      <c r="B125" s="625"/>
      <c r="D125" s="717" t="s">
        <v>72</v>
      </c>
      <c r="E125" s="716" t="s">
        <v>460</v>
      </c>
      <c r="F125" s="716" t="s">
        <v>2184</v>
      </c>
      <c r="J125" s="715"/>
      <c r="L125" s="625"/>
      <c r="M125" s="624"/>
      <c r="N125" s="622"/>
      <c r="O125" s="622"/>
      <c r="P125" s="623">
        <f>SUM(P126:P127)</f>
        <v>0</v>
      </c>
      <c r="Q125" s="622"/>
      <c r="R125" s="623">
        <f>SUM(R126:R127)</f>
        <v>0</v>
      </c>
      <c r="S125" s="622"/>
      <c r="T125" s="621">
        <f>SUM(T126:T127)</f>
        <v>0</v>
      </c>
      <c r="AR125" s="619" t="s">
        <v>81</v>
      </c>
      <c r="AT125" s="620" t="s">
        <v>72</v>
      </c>
      <c r="AU125" s="620" t="s">
        <v>81</v>
      </c>
      <c r="AY125" s="619" t="s">
        <v>211</v>
      </c>
      <c r="BK125" s="618">
        <f>SUM(BK126:BK127)</f>
        <v>0</v>
      </c>
    </row>
    <row r="126" spans="2:65" s="600" customFormat="1" ht="22.5" customHeight="1" x14ac:dyDescent="0.3">
      <c r="B126" s="215"/>
      <c r="C126" s="214" t="s">
        <v>546</v>
      </c>
      <c r="D126" s="214" t="s">
        <v>466</v>
      </c>
      <c r="E126" s="213" t="s">
        <v>2499</v>
      </c>
      <c r="F126" s="209" t="s">
        <v>2498</v>
      </c>
      <c r="G126" s="212" t="s">
        <v>236</v>
      </c>
      <c r="H126" s="211">
        <v>2.2850000000000001</v>
      </c>
      <c r="I126" s="210"/>
      <c r="J126" s="210"/>
      <c r="K126" s="209"/>
      <c r="L126" s="194"/>
      <c r="M126" s="616" t="s">
        <v>5</v>
      </c>
      <c r="N126" s="615" t="s">
        <v>44</v>
      </c>
      <c r="O126" s="614">
        <v>0</v>
      </c>
      <c r="P126" s="614">
        <f>O126*H126</f>
        <v>0</v>
      </c>
      <c r="Q126" s="614">
        <v>0</v>
      </c>
      <c r="R126" s="614">
        <f>Q126*H126</f>
        <v>0</v>
      </c>
      <c r="S126" s="614">
        <v>0</v>
      </c>
      <c r="T126" s="613">
        <f>S126*H126</f>
        <v>0</v>
      </c>
      <c r="AR126" s="200" t="s">
        <v>803</v>
      </c>
      <c r="AT126" s="200" t="s">
        <v>466</v>
      </c>
      <c r="AU126" s="200" t="s">
        <v>83</v>
      </c>
      <c r="AY126" s="200" t="s">
        <v>211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200" t="s">
        <v>81</v>
      </c>
      <c r="BK126" s="204">
        <f>ROUND(I126*H126,2)</f>
        <v>0</v>
      </c>
      <c r="BL126" s="200" t="s">
        <v>803</v>
      </c>
      <c r="BM126" s="200" t="s">
        <v>2497</v>
      </c>
    </row>
    <row r="127" spans="2:65" s="603" customFormat="1" x14ac:dyDescent="0.3">
      <c r="B127" s="608"/>
      <c r="D127" s="611" t="s">
        <v>566</v>
      </c>
      <c r="E127" s="604" t="s">
        <v>5</v>
      </c>
      <c r="F127" s="610" t="s">
        <v>2496</v>
      </c>
      <c r="H127" s="609">
        <v>2.2850000000000001</v>
      </c>
      <c r="L127" s="608"/>
      <c r="M127" s="607"/>
      <c r="N127" s="606"/>
      <c r="O127" s="606"/>
      <c r="P127" s="606"/>
      <c r="Q127" s="606"/>
      <c r="R127" s="606"/>
      <c r="S127" s="606"/>
      <c r="T127" s="605"/>
      <c r="AT127" s="604" t="s">
        <v>566</v>
      </c>
      <c r="AU127" s="604" t="s">
        <v>83</v>
      </c>
      <c r="AV127" s="603" t="s">
        <v>83</v>
      </c>
      <c r="AW127" s="603" t="s">
        <v>36</v>
      </c>
      <c r="AX127" s="603" t="s">
        <v>81</v>
      </c>
      <c r="AY127" s="604" t="s">
        <v>211</v>
      </c>
    </row>
    <row r="128" spans="2:65" s="600" customFormat="1" ht="6.95" customHeight="1" x14ac:dyDescent="0.3">
      <c r="B128" s="196"/>
      <c r="C128" s="195"/>
      <c r="D128" s="195"/>
      <c r="E128" s="195"/>
      <c r="F128" s="195"/>
      <c r="G128" s="195"/>
      <c r="H128" s="195"/>
      <c r="I128" s="195"/>
      <c r="J128" s="195"/>
      <c r="K128" s="195"/>
      <c r="L128" s="194"/>
    </row>
  </sheetData>
  <autoFilter ref="C82:K127"/>
  <mergeCells count="9"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5"/>
  <sheetViews>
    <sheetView showGridLines="0" topLeftCell="D1" workbookViewId="0">
      <pane ySplit="1" topLeftCell="A92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3117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4913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ROUND(J81,2)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ROUND(SUM(BE81:BE104), 2)</f>
        <v>0</v>
      </c>
      <c r="G30" s="602"/>
      <c r="H30" s="602"/>
      <c r="I30" s="701">
        <v>0.21</v>
      </c>
      <c r="J30" s="700">
        <f>ROUND(ROUND((SUM(BE81:BE104)),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ROUND(SUM(BF81:BF104), 2)</f>
        <v>0</v>
      </c>
      <c r="G31" s="602"/>
      <c r="H31" s="602"/>
      <c r="I31" s="701">
        <v>0.15</v>
      </c>
      <c r="J31" s="700">
        <f>ROUND(ROUND((SUM(BF81:BF104)),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ROUND(SUM(BG81:BG104),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ROUND(SUM(BH81:BH104),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ROUND(SUM(BI81:BI104),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 xml:space="preserve"> D.1.4.a - Centrální úpravna vody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J81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J82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J83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J85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J86</f>
        <v>0</v>
      </c>
      <c r="K60" s="681"/>
    </row>
    <row r="61" spans="2:47" s="680" customFormat="1" ht="19.899999999999999" customHeight="1" x14ac:dyDescent="0.3">
      <c r="B61" s="686"/>
      <c r="C61" s="685"/>
      <c r="D61" s="684" t="s">
        <v>2491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00" customFormat="1" ht="21.75" customHeight="1" x14ac:dyDescent="0.3">
      <c r="B62" s="194"/>
      <c r="C62" s="602"/>
      <c r="D62" s="602"/>
      <c r="E62" s="602"/>
      <c r="F62" s="602"/>
      <c r="G62" s="602"/>
      <c r="H62" s="602"/>
      <c r="I62" s="602"/>
      <c r="J62" s="602"/>
      <c r="K62" s="261"/>
    </row>
    <row r="63" spans="2:47" s="600" customFormat="1" ht="6.95" customHeight="1" x14ac:dyDescent="0.3">
      <c r="B63" s="196"/>
      <c r="C63" s="195"/>
      <c r="D63" s="195"/>
      <c r="E63" s="195"/>
      <c r="F63" s="195"/>
      <c r="G63" s="195"/>
      <c r="H63" s="195"/>
      <c r="I63" s="195"/>
      <c r="J63" s="195"/>
      <c r="K63" s="260"/>
    </row>
    <row r="67" spans="2:20" s="600" customFormat="1" ht="6.95" customHeight="1" x14ac:dyDescent="0.3">
      <c r="B67" s="259"/>
      <c r="C67" s="258"/>
      <c r="D67" s="258"/>
      <c r="E67" s="258"/>
      <c r="F67" s="258"/>
      <c r="G67" s="258"/>
      <c r="H67" s="258"/>
      <c r="I67" s="258"/>
      <c r="J67" s="258"/>
      <c r="K67" s="258"/>
      <c r="L67" s="194"/>
    </row>
    <row r="68" spans="2:20" s="600" customFormat="1" ht="36.950000000000003" customHeight="1" x14ac:dyDescent="0.3">
      <c r="B68" s="194"/>
      <c r="C68" s="672" t="s">
        <v>195</v>
      </c>
      <c r="L68" s="194"/>
    </row>
    <row r="69" spans="2:20" s="600" customFormat="1" ht="6.95" customHeight="1" x14ac:dyDescent="0.3">
      <c r="B69" s="194"/>
      <c r="L69" s="194"/>
    </row>
    <row r="70" spans="2:20" s="600" customFormat="1" ht="14.45" customHeight="1" x14ac:dyDescent="0.3">
      <c r="B70" s="194"/>
      <c r="C70" s="671" t="s">
        <v>17</v>
      </c>
      <c r="L70" s="194"/>
    </row>
    <row r="71" spans="2:20" s="600" customFormat="1" ht="22.5" customHeight="1" x14ac:dyDescent="0.3">
      <c r="B71" s="194"/>
      <c r="E71" s="788">
        <f>E7</f>
        <v>0</v>
      </c>
      <c r="F71" s="789"/>
      <c r="G71" s="789"/>
      <c r="H71" s="789"/>
      <c r="L71" s="194"/>
    </row>
    <row r="72" spans="2:20" s="600" customFormat="1" ht="14.45" customHeight="1" x14ac:dyDescent="0.3">
      <c r="B72" s="194"/>
      <c r="C72" s="671" t="s">
        <v>187</v>
      </c>
      <c r="L72" s="194"/>
    </row>
    <row r="73" spans="2:20" s="600" customFormat="1" ht="23.25" customHeight="1" x14ac:dyDescent="0.3">
      <c r="B73" s="194"/>
      <c r="E73" s="790" t="str">
        <f>E9</f>
        <v xml:space="preserve"> D.1.4.a - Centrální úpravna vody</v>
      </c>
      <c r="F73" s="791"/>
      <c r="G73" s="791"/>
      <c r="H73" s="791"/>
      <c r="L73" s="194"/>
    </row>
    <row r="74" spans="2:20" s="600" customFormat="1" ht="6.95" customHeight="1" x14ac:dyDescent="0.3">
      <c r="B74" s="194"/>
      <c r="L74" s="194"/>
    </row>
    <row r="75" spans="2:20" s="600" customFormat="1" ht="18" customHeight="1" x14ac:dyDescent="0.3">
      <c r="B75" s="194"/>
      <c r="C75" s="671" t="s">
        <v>21</v>
      </c>
      <c r="F75" s="668" t="str">
        <f>F12</f>
        <v xml:space="preserve"> </v>
      </c>
      <c r="I75" s="671" t="s">
        <v>23</v>
      </c>
      <c r="J75" s="670">
        <f>IF(J12="","",J12)</f>
        <v>43229</v>
      </c>
      <c r="L75" s="194"/>
    </row>
    <row r="76" spans="2:20" s="600" customFormat="1" ht="6.95" customHeight="1" x14ac:dyDescent="0.3">
      <c r="B76" s="194"/>
      <c r="L76" s="194"/>
    </row>
    <row r="77" spans="2:20" s="600" customFormat="1" ht="15" x14ac:dyDescent="0.3">
      <c r="B77" s="194"/>
      <c r="C77" s="671" t="s">
        <v>25</v>
      </c>
      <c r="F77" s="668">
        <f>E15</f>
        <v>0</v>
      </c>
      <c r="I77" s="671" t="s">
        <v>32</v>
      </c>
      <c r="J77" s="668" t="str">
        <f>E21</f>
        <v>Ondřej Zikán</v>
      </c>
      <c r="L77" s="194"/>
    </row>
    <row r="78" spans="2:20" s="600" customFormat="1" ht="14.45" customHeight="1" x14ac:dyDescent="0.3">
      <c r="B78" s="194"/>
      <c r="C78" s="671" t="s">
        <v>30</v>
      </c>
      <c r="F78" s="668" t="str">
        <f>IF(E18="","",E18)</f>
        <v/>
      </c>
      <c r="L78" s="194"/>
    </row>
    <row r="79" spans="2:20" s="600" customFormat="1" ht="10.35" customHeight="1" x14ac:dyDescent="0.3">
      <c r="B79" s="194"/>
      <c r="L79" s="194"/>
    </row>
    <row r="80" spans="2:20" s="246" customFormat="1" ht="29.25" customHeight="1" x14ac:dyDescent="0.3">
      <c r="B80" s="250"/>
      <c r="C80" s="667" t="s">
        <v>196</v>
      </c>
      <c r="D80" s="666" t="s">
        <v>58</v>
      </c>
      <c r="E80" s="666" t="s">
        <v>54</v>
      </c>
      <c r="F80" s="666" t="s">
        <v>197</v>
      </c>
      <c r="G80" s="666" t="s">
        <v>198</v>
      </c>
      <c r="H80" s="666" t="s">
        <v>199</v>
      </c>
      <c r="I80" s="722" t="s">
        <v>200</v>
      </c>
      <c r="J80" s="666" t="s">
        <v>190</v>
      </c>
      <c r="K80" s="665" t="s">
        <v>201</v>
      </c>
      <c r="L80" s="250"/>
      <c r="M80" s="664" t="s">
        <v>202</v>
      </c>
      <c r="N80" s="663" t="s">
        <v>43</v>
      </c>
      <c r="O80" s="663" t="s">
        <v>203</v>
      </c>
      <c r="P80" s="663" t="s">
        <v>204</v>
      </c>
      <c r="Q80" s="663" t="s">
        <v>205</v>
      </c>
      <c r="R80" s="663" t="s">
        <v>206</v>
      </c>
      <c r="S80" s="663" t="s">
        <v>207</v>
      </c>
      <c r="T80" s="662" t="s">
        <v>208</v>
      </c>
    </row>
    <row r="81" spans="2:65" s="600" customFormat="1" ht="29.25" customHeight="1" x14ac:dyDescent="0.35">
      <c r="B81" s="194"/>
      <c r="C81" s="661" t="s">
        <v>191</v>
      </c>
      <c r="J81" s="660">
        <f>BK81</f>
        <v>0</v>
      </c>
      <c r="L81" s="194"/>
      <c r="M81" s="243"/>
      <c r="N81" s="241"/>
      <c r="O81" s="241"/>
      <c r="P81" s="659">
        <f>P82+P85</f>
        <v>118.69</v>
      </c>
      <c r="Q81" s="241"/>
      <c r="R81" s="659">
        <f>R82+R85</f>
        <v>1.32962</v>
      </c>
      <c r="S81" s="241"/>
      <c r="T81" s="658">
        <f>T82+T85</f>
        <v>0</v>
      </c>
      <c r="AT81" s="200" t="s">
        <v>72</v>
      </c>
      <c r="AU81" s="200" t="s">
        <v>192</v>
      </c>
      <c r="BK81" s="657">
        <f>BK82+BK85</f>
        <v>0</v>
      </c>
    </row>
    <row r="82" spans="2:65" s="617" customFormat="1" ht="37.35" customHeight="1" x14ac:dyDescent="0.35">
      <c r="B82" s="625"/>
      <c r="D82" s="619" t="s">
        <v>72</v>
      </c>
      <c r="E82" s="627" t="s">
        <v>2383</v>
      </c>
      <c r="F82" s="627" t="s">
        <v>2382</v>
      </c>
      <c r="J82" s="626">
        <f>BK82</f>
        <v>0</v>
      </c>
      <c r="L82" s="625"/>
      <c r="M82" s="624"/>
      <c r="N82" s="622"/>
      <c r="O82" s="622"/>
      <c r="P82" s="623">
        <f>P83</f>
        <v>0</v>
      </c>
      <c r="Q82" s="622"/>
      <c r="R82" s="623">
        <f>R83</f>
        <v>0</v>
      </c>
      <c r="S82" s="622"/>
      <c r="T82" s="621">
        <f>T83</f>
        <v>0</v>
      </c>
      <c r="AR82" s="619" t="s">
        <v>81</v>
      </c>
      <c r="AT82" s="620" t="s">
        <v>72</v>
      </c>
      <c r="AU82" s="620" t="s">
        <v>73</v>
      </c>
      <c r="AY82" s="619" t="s">
        <v>211</v>
      </c>
      <c r="BK82" s="618">
        <f>BK83</f>
        <v>0</v>
      </c>
    </row>
    <row r="83" spans="2:65" s="617" customFormat="1" ht="19.899999999999999" customHeight="1" x14ac:dyDescent="0.3">
      <c r="B83" s="625"/>
      <c r="D83" s="717" t="s">
        <v>72</v>
      </c>
      <c r="E83" s="716" t="s">
        <v>823</v>
      </c>
      <c r="F83" s="716" t="s">
        <v>2249</v>
      </c>
      <c r="J83" s="715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81</v>
      </c>
      <c r="AY83" s="619" t="s">
        <v>211</v>
      </c>
      <c r="BK83" s="618">
        <f>BK84</f>
        <v>0</v>
      </c>
    </row>
    <row r="84" spans="2:65" s="600" customFormat="1" ht="31.5" customHeight="1" x14ac:dyDescent="0.3">
      <c r="B84" s="215"/>
      <c r="C84" s="214" t="s">
        <v>81</v>
      </c>
      <c r="D84" s="214" t="s">
        <v>466</v>
      </c>
      <c r="E84" s="213" t="s">
        <v>2490</v>
      </c>
      <c r="F84" s="209" t="s">
        <v>2489</v>
      </c>
      <c r="G84" s="212" t="s">
        <v>2488</v>
      </c>
      <c r="H84" s="211">
        <v>3</v>
      </c>
      <c r="I84" s="210"/>
      <c r="J84" s="210"/>
      <c r="K84" s="209"/>
      <c r="L84" s="194"/>
      <c r="M84" s="616" t="s">
        <v>5</v>
      </c>
      <c r="N84" s="615" t="s">
        <v>44</v>
      </c>
      <c r="O84" s="614">
        <v>0</v>
      </c>
      <c r="P84" s="614">
        <f>O84*H84</f>
        <v>0</v>
      </c>
      <c r="Q84" s="614">
        <v>0</v>
      </c>
      <c r="R84" s="614">
        <f>Q84*H84</f>
        <v>0</v>
      </c>
      <c r="S84" s="614">
        <v>0</v>
      </c>
      <c r="T84" s="613">
        <f>S84*H84</f>
        <v>0</v>
      </c>
      <c r="AR84" s="200" t="s">
        <v>803</v>
      </c>
      <c r="AT84" s="200" t="s">
        <v>466</v>
      </c>
      <c r="AU84" s="200" t="s">
        <v>83</v>
      </c>
      <c r="AY84" s="200" t="s">
        <v>211</v>
      </c>
      <c r="BE84" s="204">
        <f>IF(N84="základní",J84,0)</f>
        <v>0</v>
      </c>
      <c r="BF84" s="204">
        <f>IF(N84="snížená",J84,0)</f>
        <v>0</v>
      </c>
      <c r="BG84" s="204">
        <f>IF(N84="zákl. přenesená",J84,0)</f>
        <v>0</v>
      </c>
      <c r="BH84" s="204">
        <f>IF(N84="sníž. přenesená",J84,0)</f>
        <v>0</v>
      </c>
      <c r="BI84" s="204">
        <f>IF(N84="nulová",J84,0)</f>
        <v>0</v>
      </c>
      <c r="BJ84" s="200" t="s">
        <v>81</v>
      </c>
      <c r="BK84" s="204">
        <f>ROUND(I84*H84,2)</f>
        <v>0</v>
      </c>
      <c r="BL84" s="200" t="s">
        <v>803</v>
      </c>
      <c r="BM84" s="200" t="s">
        <v>3116</v>
      </c>
    </row>
    <row r="85" spans="2:65" s="617" customFormat="1" ht="37.35" customHeight="1" x14ac:dyDescent="0.35">
      <c r="B85" s="625"/>
      <c r="D85" s="619" t="s">
        <v>72</v>
      </c>
      <c r="E85" s="627" t="s">
        <v>209</v>
      </c>
      <c r="F85" s="627" t="s">
        <v>210</v>
      </c>
      <c r="J85" s="626"/>
      <c r="L85" s="625"/>
      <c r="M85" s="624"/>
      <c r="N85" s="622"/>
      <c r="O85" s="622"/>
      <c r="P85" s="623">
        <f>P86+P91</f>
        <v>118.69</v>
      </c>
      <c r="Q85" s="622"/>
      <c r="R85" s="623">
        <f>R86+R91</f>
        <v>1.32962</v>
      </c>
      <c r="S85" s="622"/>
      <c r="T85" s="621">
        <f>T86+T91</f>
        <v>0</v>
      </c>
      <c r="AR85" s="619" t="s">
        <v>83</v>
      </c>
      <c r="AT85" s="620" t="s">
        <v>72</v>
      </c>
      <c r="AU85" s="620" t="s">
        <v>73</v>
      </c>
      <c r="AY85" s="619" t="s">
        <v>211</v>
      </c>
      <c r="BK85" s="618">
        <f>BK86+BK91</f>
        <v>0</v>
      </c>
    </row>
    <row r="86" spans="2:65" s="617" customFormat="1" ht="19.899999999999999" customHeight="1" x14ac:dyDescent="0.3">
      <c r="B86" s="625"/>
      <c r="D86" s="717" t="s">
        <v>72</v>
      </c>
      <c r="E86" s="716" t="s">
        <v>2459</v>
      </c>
      <c r="F86" s="716" t="s">
        <v>2458</v>
      </c>
      <c r="J86" s="715"/>
      <c r="L86" s="625"/>
      <c r="M86" s="624"/>
      <c r="N86" s="622"/>
      <c r="O86" s="622"/>
      <c r="P86" s="623">
        <f>SUM(P87:P90)</f>
        <v>1.53</v>
      </c>
      <c r="Q86" s="622"/>
      <c r="R86" s="623">
        <f>SUM(R87:R90)</f>
        <v>0</v>
      </c>
      <c r="S86" s="622"/>
      <c r="T86" s="621">
        <f>SUM(T87:T90)</f>
        <v>0</v>
      </c>
      <c r="AR86" s="619" t="s">
        <v>83</v>
      </c>
      <c r="AT86" s="620" t="s">
        <v>72</v>
      </c>
      <c r="AU86" s="620" t="s">
        <v>81</v>
      </c>
      <c r="AY86" s="619" t="s">
        <v>211</v>
      </c>
      <c r="BK86" s="618">
        <f>SUM(BK87:BK90)</f>
        <v>0</v>
      </c>
    </row>
    <row r="87" spans="2:65" s="600" customFormat="1" ht="31.5" customHeight="1" x14ac:dyDescent="0.3">
      <c r="B87" s="215"/>
      <c r="C87" s="214" t="s">
        <v>83</v>
      </c>
      <c r="D87" s="214" t="s">
        <v>466</v>
      </c>
      <c r="E87" s="213" t="s">
        <v>2457</v>
      </c>
      <c r="F87" s="209" t="s">
        <v>2655</v>
      </c>
      <c r="G87" s="212" t="s">
        <v>370</v>
      </c>
      <c r="H87" s="211">
        <v>16</v>
      </c>
      <c r="I87" s="210"/>
      <c r="J87" s="210"/>
      <c r="K87" s="209"/>
      <c r="L87" s="194"/>
      <c r="M87" s="616" t="s">
        <v>5</v>
      </c>
      <c r="N87" s="615" t="s">
        <v>44</v>
      </c>
      <c r="O87" s="614">
        <v>0.03</v>
      </c>
      <c r="P87" s="614">
        <f>O87*H87</f>
        <v>0.48</v>
      </c>
      <c r="Q87" s="614">
        <v>0</v>
      </c>
      <c r="R87" s="614">
        <f>Q87*H87</f>
        <v>0</v>
      </c>
      <c r="S87" s="614">
        <v>0</v>
      </c>
      <c r="T87" s="613">
        <f>S87*H87</f>
        <v>0</v>
      </c>
      <c r="AR87" s="200" t="s">
        <v>218</v>
      </c>
      <c r="AT87" s="200" t="s">
        <v>466</v>
      </c>
      <c r="AU87" s="200" t="s">
        <v>83</v>
      </c>
      <c r="AY87" s="200" t="s">
        <v>211</v>
      </c>
      <c r="BE87" s="204">
        <f>IF(N87="základní",J87,0)</f>
        <v>0</v>
      </c>
      <c r="BF87" s="204">
        <f>IF(N87="snížená",J87,0)</f>
        <v>0</v>
      </c>
      <c r="BG87" s="204">
        <f>IF(N87="zákl. přenesená",J87,0)</f>
        <v>0</v>
      </c>
      <c r="BH87" s="204">
        <f>IF(N87="sníž. přenesená",J87,0)</f>
        <v>0</v>
      </c>
      <c r="BI87" s="204">
        <f>IF(N87="nulová",J87,0)</f>
        <v>0</v>
      </c>
      <c r="BJ87" s="200" t="s">
        <v>81</v>
      </c>
      <c r="BK87" s="204">
        <f>ROUND(I87*H87,2)</f>
        <v>0</v>
      </c>
      <c r="BL87" s="200" t="s">
        <v>218</v>
      </c>
      <c r="BM87" s="200" t="s">
        <v>3115</v>
      </c>
    </row>
    <row r="88" spans="2:65" s="600" customFormat="1" ht="31.5" customHeight="1" x14ac:dyDescent="0.3">
      <c r="B88" s="215"/>
      <c r="C88" s="214" t="s">
        <v>799</v>
      </c>
      <c r="D88" s="214" t="s">
        <v>466</v>
      </c>
      <c r="E88" s="213" t="s">
        <v>2454</v>
      </c>
      <c r="F88" s="209" t="s">
        <v>3114</v>
      </c>
      <c r="G88" s="212" t="s">
        <v>680</v>
      </c>
      <c r="H88" s="211">
        <v>2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0.06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3113</v>
      </c>
    </row>
    <row r="89" spans="2:65" s="600" customFormat="1" ht="31.5" customHeight="1" x14ac:dyDescent="0.3">
      <c r="B89" s="215"/>
      <c r="C89" s="214" t="s">
        <v>803</v>
      </c>
      <c r="D89" s="214" t="s">
        <v>466</v>
      </c>
      <c r="E89" s="213" t="s">
        <v>2451</v>
      </c>
      <c r="F89" s="209" t="s">
        <v>3112</v>
      </c>
      <c r="G89" s="212" t="s">
        <v>370</v>
      </c>
      <c r="H89" s="211">
        <v>32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0.96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3111</v>
      </c>
    </row>
    <row r="90" spans="2:65" s="600" customFormat="1" ht="22.5" customHeight="1" x14ac:dyDescent="0.3">
      <c r="B90" s="215"/>
      <c r="C90" s="214" t="s">
        <v>807</v>
      </c>
      <c r="D90" s="214" t="s">
        <v>466</v>
      </c>
      <c r="E90" s="213" t="s">
        <v>2448</v>
      </c>
      <c r="F90" s="209" t="s">
        <v>3110</v>
      </c>
      <c r="G90" s="212" t="s">
        <v>680</v>
      </c>
      <c r="H90" s="211">
        <v>1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0.03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3109</v>
      </c>
    </row>
    <row r="91" spans="2:65" s="617" customFormat="1" ht="29.85" customHeight="1" x14ac:dyDescent="0.3">
      <c r="B91" s="625"/>
      <c r="D91" s="717" t="s">
        <v>72</v>
      </c>
      <c r="E91" s="716" t="s">
        <v>2434</v>
      </c>
      <c r="F91" s="716" t="s">
        <v>2433</v>
      </c>
      <c r="J91" s="715"/>
      <c r="L91" s="625"/>
      <c r="M91" s="624"/>
      <c r="N91" s="622"/>
      <c r="O91" s="622"/>
      <c r="P91" s="623">
        <f>SUM(P92:P104)</f>
        <v>117.16</v>
      </c>
      <c r="Q91" s="622"/>
      <c r="R91" s="623">
        <f>SUM(R92:R104)</f>
        <v>1.32962</v>
      </c>
      <c r="S91" s="622"/>
      <c r="T91" s="621">
        <f>SUM(T92:T104)</f>
        <v>0</v>
      </c>
      <c r="AR91" s="619" t="s">
        <v>83</v>
      </c>
      <c r="AT91" s="620" t="s">
        <v>72</v>
      </c>
      <c r="AU91" s="620" t="s">
        <v>81</v>
      </c>
      <c r="AY91" s="619" t="s">
        <v>211</v>
      </c>
      <c r="BK91" s="618">
        <f>SUM(BK92:BK104)</f>
        <v>0</v>
      </c>
    </row>
    <row r="92" spans="2:65" s="600" customFormat="1" ht="31.5" customHeight="1" x14ac:dyDescent="0.3">
      <c r="B92" s="215"/>
      <c r="C92" s="214" t="s">
        <v>811</v>
      </c>
      <c r="D92" s="214" t="s">
        <v>466</v>
      </c>
      <c r="E92" s="213" t="s">
        <v>3108</v>
      </c>
      <c r="F92" s="209" t="s">
        <v>3107</v>
      </c>
      <c r="G92" s="212" t="s">
        <v>469</v>
      </c>
      <c r="H92" s="211">
        <v>20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0.66800000000000004</v>
      </c>
      <c r="P92" s="614">
        <f t="shared" ref="P92:P104" si="0">O92*H92</f>
        <v>13.360000000000001</v>
      </c>
      <c r="Q92" s="614">
        <v>3.0899999999999999E-3</v>
      </c>
      <c r="R92" s="614">
        <f t="shared" ref="R92:R104" si="1">Q92*H92</f>
        <v>6.1799999999999994E-2</v>
      </c>
      <c r="S92" s="614">
        <v>0</v>
      </c>
      <c r="T92" s="613">
        <f t="shared" ref="T92:T104" si="2">S92*H92</f>
        <v>0</v>
      </c>
      <c r="AR92" s="200" t="s">
        <v>218</v>
      </c>
      <c r="AT92" s="200" t="s">
        <v>466</v>
      </c>
      <c r="AU92" s="200" t="s">
        <v>83</v>
      </c>
      <c r="AY92" s="200" t="s">
        <v>211</v>
      </c>
      <c r="BE92" s="204">
        <f t="shared" ref="BE92:BE104" si="3">IF(N92="základní",J92,0)</f>
        <v>0</v>
      </c>
      <c r="BF92" s="204">
        <f t="shared" ref="BF92:BF104" si="4">IF(N92="snížená",J92,0)</f>
        <v>0</v>
      </c>
      <c r="BG92" s="204">
        <f t="shared" ref="BG92:BG104" si="5">IF(N92="zákl. přenesená",J92,0)</f>
        <v>0</v>
      </c>
      <c r="BH92" s="204">
        <f t="shared" ref="BH92:BH104" si="6">IF(N92="sníž. přenesená",J92,0)</f>
        <v>0</v>
      </c>
      <c r="BI92" s="204">
        <f t="shared" ref="BI92:BI104" si="7">IF(N92="nulová",J92,0)</f>
        <v>0</v>
      </c>
      <c r="BJ92" s="200" t="s">
        <v>81</v>
      </c>
      <c r="BK92" s="204">
        <f t="shared" ref="BK92:BK104" si="8">ROUND(I92*H92,2)</f>
        <v>0</v>
      </c>
      <c r="BL92" s="200" t="s">
        <v>218</v>
      </c>
      <c r="BM92" s="200" t="s">
        <v>3106</v>
      </c>
    </row>
    <row r="93" spans="2:65" s="600" customFormat="1" ht="22.5" customHeight="1" x14ac:dyDescent="0.3">
      <c r="B93" s="215"/>
      <c r="C93" s="214" t="s">
        <v>815</v>
      </c>
      <c r="D93" s="214" t="s">
        <v>466</v>
      </c>
      <c r="E93" s="213" t="s">
        <v>3105</v>
      </c>
      <c r="F93" s="209" t="s">
        <v>3104</v>
      </c>
      <c r="G93" s="212" t="s">
        <v>469</v>
      </c>
      <c r="H93" s="211">
        <v>72</v>
      </c>
      <c r="I93" s="210"/>
      <c r="J93" s="210"/>
      <c r="K93" s="209"/>
      <c r="L93" s="194"/>
      <c r="M93" s="616" t="s">
        <v>5</v>
      </c>
      <c r="N93" s="615" t="s">
        <v>44</v>
      </c>
      <c r="O93" s="614">
        <v>0.874</v>
      </c>
      <c r="P93" s="614">
        <f t="shared" si="0"/>
        <v>62.927999999999997</v>
      </c>
      <c r="Q93" s="614">
        <v>1.511E-2</v>
      </c>
      <c r="R93" s="614">
        <f t="shared" si="1"/>
        <v>1.08792</v>
      </c>
      <c r="S93" s="614">
        <v>0</v>
      </c>
      <c r="T93" s="613">
        <f t="shared" si="2"/>
        <v>0</v>
      </c>
      <c r="AR93" s="200" t="s">
        <v>218</v>
      </c>
      <c r="AT93" s="200" t="s">
        <v>466</v>
      </c>
      <c r="AU93" s="200" t="s">
        <v>83</v>
      </c>
      <c r="AY93" s="200" t="s">
        <v>211</v>
      </c>
      <c r="BE93" s="204">
        <f t="shared" si="3"/>
        <v>0</v>
      </c>
      <c r="BF93" s="204">
        <f t="shared" si="4"/>
        <v>0</v>
      </c>
      <c r="BG93" s="204">
        <f t="shared" si="5"/>
        <v>0</v>
      </c>
      <c r="BH93" s="204">
        <f t="shared" si="6"/>
        <v>0</v>
      </c>
      <c r="BI93" s="204">
        <f t="shared" si="7"/>
        <v>0</v>
      </c>
      <c r="BJ93" s="200" t="s">
        <v>81</v>
      </c>
      <c r="BK93" s="204">
        <f t="shared" si="8"/>
        <v>0</v>
      </c>
      <c r="BL93" s="200" t="s">
        <v>218</v>
      </c>
      <c r="BM93" s="200" t="s">
        <v>3103</v>
      </c>
    </row>
    <row r="94" spans="2:65" s="600" customFormat="1" ht="31.5" customHeight="1" x14ac:dyDescent="0.3">
      <c r="B94" s="215"/>
      <c r="C94" s="214" t="s">
        <v>819</v>
      </c>
      <c r="D94" s="214" t="s">
        <v>466</v>
      </c>
      <c r="E94" s="213" t="s">
        <v>3102</v>
      </c>
      <c r="F94" s="209" t="s">
        <v>3101</v>
      </c>
      <c r="G94" s="212" t="s">
        <v>680</v>
      </c>
      <c r="H94" s="211">
        <v>1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0.61599999999999999</v>
      </c>
      <c r="P94" s="614">
        <f t="shared" si="0"/>
        <v>0.61599999999999999</v>
      </c>
      <c r="Q94" s="614">
        <v>1.1999999999999999E-3</v>
      </c>
      <c r="R94" s="614">
        <f t="shared" si="1"/>
        <v>1.1999999999999999E-3</v>
      </c>
      <c r="S94" s="614">
        <v>0</v>
      </c>
      <c r="T94" s="613">
        <f t="shared" si="2"/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si="3"/>
        <v>0</v>
      </c>
      <c r="BF94" s="204">
        <f t="shared" si="4"/>
        <v>0</v>
      </c>
      <c r="BG94" s="204">
        <f t="shared" si="5"/>
        <v>0</v>
      </c>
      <c r="BH94" s="204">
        <f t="shared" si="6"/>
        <v>0</v>
      </c>
      <c r="BI94" s="204">
        <f t="shared" si="7"/>
        <v>0</v>
      </c>
      <c r="BJ94" s="200" t="s">
        <v>81</v>
      </c>
      <c r="BK94" s="204">
        <f t="shared" si="8"/>
        <v>0</v>
      </c>
      <c r="BL94" s="200" t="s">
        <v>218</v>
      </c>
      <c r="BM94" s="200" t="s">
        <v>3100</v>
      </c>
    </row>
    <row r="95" spans="2:65" s="600" customFormat="1" ht="31.5" customHeight="1" x14ac:dyDescent="0.3">
      <c r="B95" s="215"/>
      <c r="C95" s="214" t="s">
        <v>823</v>
      </c>
      <c r="D95" s="214" t="s">
        <v>466</v>
      </c>
      <c r="E95" s="213" t="s">
        <v>2677</v>
      </c>
      <c r="F95" s="209" t="s">
        <v>2676</v>
      </c>
      <c r="G95" s="212" t="s">
        <v>680</v>
      </c>
      <c r="H95" s="211">
        <v>2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1.643</v>
      </c>
      <c r="P95" s="614">
        <f t="shared" si="0"/>
        <v>3.286</v>
      </c>
      <c r="Q95" s="614">
        <v>3.8899999999999998E-3</v>
      </c>
      <c r="R95" s="614">
        <f t="shared" si="1"/>
        <v>7.7799999999999996E-3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3099</v>
      </c>
    </row>
    <row r="96" spans="2:65" s="600" customFormat="1" ht="31.5" customHeight="1" x14ac:dyDescent="0.3">
      <c r="B96" s="215"/>
      <c r="C96" s="214" t="s">
        <v>827</v>
      </c>
      <c r="D96" s="214" t="s">
        <v>466</v>
      </c>
      <c r="E96" s="213" t="s">
        <v>3098</v>
      </c>
      <c r="F96" s="209" t="s">
        <v>3097</v>
      </c>
      <c r="G96" s="212" t="s">
        <v>680</v>
      </c>
      <c r="H96" s="211">
        <v>4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1.4930000000000001</v>
      </c>
      <c r="P96" s="614">
        <f t="shared" si="0"/>
        <v>5.9720000000000004</v>
      </c>
      <c r="Q96" s="614">
        <v>2.819E-2</v>
      </c>
      <c r="R96" s="614">
        <f t="shared" si="1"/>
        <v>0.11276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3096</v>
      </c>
    </row>
    <row r="97" spans="2:65" s="600" customFormat="1" ht="22.5" customHeight="1" x14ac:dyDescent="0.3">
      <c r="B97" s="215"/>
      <c r="C97" s="214" t="s">
        <v>831</v>
      </c>
      <c r="D97" s="214" t="s">
        <v>466</v>
      </c>
      <c r="E97" s="213" t="s">
        <v>3095</v>
      </c>
      <c r="F97" s="209" t="s">
        <v>3094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0.26900000000000002</v>
      </c>
      <c r="P97" s="614">
        <f t="shared" si="0"/>
        <v>0.53800000000000003</v>
      </c>
      <c r="Q97" s="614">
        <v>1.0399999999999999E-3</v>
      </c>
      <c r="R97" s="614">
        <f t="shared" si="1"/>
        <v>2.0799999999999998E-3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3093</v>
      </c>
    </row>
    <row r="98" spans="2:65" s="600" customFormat="1" ht="31.5" customHeight="1" x14ac:dyDescent="0.3">
      <c r="B98" s="215"/>
      <c r="C98" s="214" t="s">
        <v>835</v>
      </c>
      <c r="D98" s="214" t="s">
        <v>466</v>
      </c>
      <c r="E98" s="213" t="s">
        <v>3092</v>
      </c>
      <c r="F98" s="209" t="s">
        <v>3091</v>
      </c>
      <c r="G98" s="212" t="s">
        <v>680</v>
      </c>
      <c r="H98" s="211">
        <v>2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0.22</v>
      </c>
      <c r="P98" s="614">
        <f t="shared" si="0"/>
        <v>0.44</v>
      </c>
      <c r="Q98" s="614">
        <v>5.5000000000000003E-4</v>
      </c>
      <c r="R98" s="614">
        <f t="shared" si="1"/>
        <v>1.1000000000000001E-3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3090</v>
      </c>
    </row>
    <row r="99" spans="2:65" s="600" customFormat="1" ht="31.5" customHeight="1" x14ac:dyDescent="0.3">
      <c r="B99" s="215"/>
      <c r="C99" s="214" t="s">
        <v>839</v>
      </c>
      <c r="D99" s="214" t="s">
        <v>466</v>
      </c>
      <c r="E99" s="213" t="s">
        <v>4904</v>
      </c>
      <c r="F99" s="209" t="s">
        <v>4903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0.46</v>
      </c>
      <c r="P99" s="614">
        <f t="shared" si="0"/>
        <v>0.92</v>
      </c>
      <c r="Q99" s="614">
        <v>4.8500000000000001E-3</v>
      </c>
      <c r="R99" s="614">
        <f t="shared" si="1"/>
        <v>9.7000000000000003E-3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4902</v>
      </c>
    </row>
    <row r="100" spans="2:65" s="600" customFormat="1" ht="31.5" customHeight="1" x14ac:dyDescent="0.3">
      <c r="B100" s="215"/>
      <c r="C100" s="214" t="s">
        <v>843</v>
      </c>
      <c r="D100" s="214" t="s">
        <v>466</v>
      </c>
      <c r="E100" s="213" t="s">
        <v>3089</v>
      </c>
      <c r="F100" s="209" t="s">
        <v>4901</v>
      </c>
      <c r="G100" s="212" t="s">
        <v>680</v>
      </c>
      <c r="H100" s="211">
        <v>1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0.5</v>
      </c>
      <c r="P100" s="614">
        <f t="shared" si="0"/>
        <v>0.5</v>
      </c>
      <c r="Q100" s="614">
        <v>9.2800000000000001E-3</v>
      </c>
      <c r="R100" s="614">
        <f t="shared" si="1"/>
        <v>9.2800000000000001E-3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3088</v>
      </c>
    </row>
    <row r="101" spans="2:65" s="600" customFormat="1" ht="31.5" customHeight="1" x14ac:dyDescent="0.3">
      <c r="B101" s="215"/>
      <c r="C101" s="214" t="s">
        <v>11</v>
      </c>
      <c r="D101" s="214" t="s">
        <v>466</v>
      </c>
      <c r="E101" s="213" t="s">
        <v>3087</v>
      </c>
      <c r="F101" s="209" t="s">
        <v>3086</v>
      </c>
      <c r="G101" s="212" t="s">
        <v>469</v>
      </c>
      <c r="H101" s="211">
        <v>100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0.13600000000000001</v>
      </c>
      <c r="P101" s="614">
        <f t="shared" si="0"/>
        <v>13.600000000000001</v>
      </c>
      <c r="Q101" s="614">
        <v>3.5E-4</v>
      </c>
      <c r="R101" s="614">
        <f t="shared" si="1"/>
        <v>3.4999999999999996E-2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3085</v>
      </c>
    </row>
    <row r="102" spans="2:65" s="600" customFormat="1" ht="31.5" customHeight="1" x14ac:dyDescent="0.3">
      <c r="B102" s="215"/>
      <c r="C102" s="214" t="s">
        <v>218</v>
      </c>
      <c r="D102" s="214" t="s">
        <v>466</v>
      </c>
      <c r="E102" s="213" t="s">
        <v>3084</v>
      </c>
      <c r="F102" s="209" t="s">
        <v>3083</v>
      </c>
      <c r="G102" s="212" t="s">
        <v>469</v>
      </c>
      <c r="H102" s="211">
        <v>100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0.15</v>
      </c>
      <c r="P102" s="614">
        <f t="shared" si="0"/>
        <v>15</v>
      </c>
      <c r="Q102" s="614">
        <v>1.0000000000000001E-5</v>
      </c>
      <c r="R102" s="614">
        <f t="shared" si="1"/>
        <v>1E-3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3082</v>
      </c>
    </row>
    <row r="103" spans="2:65" s="600" customFormat="1" ht="57" customHeight="1" x14ac:dyDescent="0.3">
      <c r="B103" s="215"/>
      <c r="C103" s="656" t="s">
        <v>476</v>
      </c>
      <c r="D103" s="656" t="s">
        <v>214</v>
      </c>
      <c r="E103" s="655" t="s">
        <v>3081</v>
      </c>
      <c r="F103" s="652" t="s">
        <v>4900</v>
      </c>
      <c r="G103" s="654" t="s">
        <v>680</v>
      </c>
      <c r="H103" s="653">
        <v>1</v>
      </c>
      <c r="I103" s="648"/>
      <c r="J103" s="648"/>
      <c r="K103" s="652"/>
      <c r="L103" s="651"/>
      <c r="M103" s="650" t="s">
        <v>5</v>
      </c>
      <c r="N103" s="649" t="s">
        <v>44</v>
      </c>
      <c r="O103" s="614">
        <v>0</v>
      </c>
      <c r="P103" s="614">
        <f t="shared" si="0"/>
        <v>0</v>
      </c>
      <c r="Q103" s="614">
        <v>0</v>
      </c>
      <c r="R103" s="614">
        <f t="shared" si="1"/>
        <v>0</v>
      </c>
      <c r="S103" s="614">
        <v>0</v>
      </c>
      <c r="T103" s="613">
        <f t="shared" si="2"/>
        <v>0</v>
      </c>
      <c r="AR103" s="200" t="s">
        <v>217</v>
      </c>
      <c r="AT103" s="200" t="s">
        <v>214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3080</v>
      </c>
    </row>
    <row r="104" spans="2:65" s="600" customFormat="1" ht="31.5" customHeight="1" x14ac:dyDescent="0.3">
      <c r="B104" s="215"/>
      <c r="C104" s="656" t="s">
        <v>480</v>
      </c>
      <c r="D104" s="656" t="s">
        <v>214</v>
      </c>
      <c r="E104" s="655" t="s">
        <v>3079</v>
      </c>
      <c r="F104" s="652" t="s">
        <v>3078</v>
      </c>
      <c r="G104" s="654" t="s">
        <v>680</v>
      </c>
      <c r="H104" s="653">
        <v>2</v>
      </c>
      <c r="I104" s="648"/>
      <c r="J104" s="648"/>
      <c r="K104" s="652"/>
      <c r="L104" s="651"/>
      <c r="M104" s="650" t="s">
        <v>5</v>
      </c>
      <c r="N104" s="725" t="s">
        <v>44</v>
      </c>
      <c r="O104" s="724">
        <v>0</v>
      </c>
      <c r="P104" s="724">
        <f t="shared" si="0"/>
        <v>0</v>
      </c>
      <c r="Q104" s="724">
        <v>0</v>
      </c>
      <c r="R104" s="724">
        <f t="shared" si="1"/>
        <v>0</v>
      </c>
      <c r="S104" s="724">
        <v>0</v>
      </c>
      <c r="T104" s="723">
        <f t="shared" si="2"/>
        <v>0</v>
      </c>
      <c r="AR104" s="200" t="s">
        <v>217</v>
      </c>
      <c r="AT104" s="200" t="s">
        <v>214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3077</v>
      </c>
    </row>
    <row r="105" spans="2:65" s="600" customFormat="1" ht="6.95" customHeight="1" x14ac:dyDescent="0.3">
      <c r="B105" s="196"/>
      <c r="C105" s="195"/>
      <c r="D105" s="195"/>
      <c r="E105" s="195"/>
      <c r="F105" s="195"/>
      <c r="G105" s="195"/>
      <c r="H105" s="195"/>
      <c r="I105" s="195"/>
      <c r="J105" s="195"/>
      <c r="K105" s="195"/>
      <c r="L105" s="194"/>
    </row>
  </sheetData>
  <autoFilter ref="C80:K104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5"/>
  <sheetViews>
    <sheetView showGridLines="0" topLeftCell="D1" workbookViewId="0">
      <pane ySplit="1" topLeftCell="A2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3228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4912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ROUND(J83,2)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ROUND(SUM(BE83:BE144), 2)</f>
        <v>0</v>
      </c>
      <c r="G30" s="602"/>
      <c r="H30" s="602"/>
      <c r="I30" s="701">
        <v>0.21</v>
      </c>
      <c r="J30" s="700">
        <f>ROUND(ROUND((SUM(BE83:BE144)),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ROUND(SUM(BF83:BF144), 2)</f>
        <v>0</v>
      </c>
      <c r="G31" s="602"/>
      <c r="H31" s="602"/>
      <c r="I31" s="701">
        <v>0.15</v>
      </c>
      <c r="J31" s="700">
        <f>ROUND(ROUND((SUM(BF83:BF144)),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ROUND(SUM(BG83:BG144),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ROUND(SUM(BH83:BH144),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ROUND(SUM(BI83:BI144),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SO01 - HLAVNÍ KOTELNA obj. 42 - D.1.4.a - Zdravotně technické instalace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J83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J84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J85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J87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J88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J92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3227</v>
      </c>
      <c r="E62" s="683"/>
      <c r="F62" s="683"/>
      <c r="G62" s="683"/>
      <c r="H62" s="683"/>
      <c r="I62" s="683"/>
      <c r="J62" s="682">
        <f>J94</f>
        <v>0</v>
      </c>
      <c r="K62" s="681"/>
    </row>
    <row r="63" spans="2:47" s="680" customFormat="1" ht="14.85" customHeight="1" x14ac:dyDescent="0.3">
      <c r="B63" s="686"/>
      <c r="C63" s="685"/>
      <c r="D63" s="684" t="s">
        <v>3226</v>
      </c>
      <c r="E63" s="683"/>
      <c r="F63" s="683"/>
      <c r="G63" s="683"/>
      <c r="H63" s="683"/>
      <c r="I63" s="683"/>
      <c r="J63" s="682">
        <f>J106</f>
        <v>0</v>
      </c>
      <c r="K63" s="681"/>
    </row>
    <row r="64" spans="2:47" s="600" customFormat="1" ht="21.75" customHeight="1" x14ac:dyDescent="0.3">
      <c r="B64" s="194"/>
      <c r="C64" s="602"/>
      <c r="D64" s="602"/>
      <c r="E64" s="602"/>
      <c r="F64" s="602"/>
      <c r="G64" s="602"/>
      <c r="H64" s="602"/>
      <c r="I64" s="602"/>
      <c r="J64" s="602"/>
      <c r="K64" s="261"/>
    </row>
    <row r="65" spans="2:12" s="600" customFormat="1" ht="6.95" customHeight="1" x14ac:dyDescent="0.3">
      <c r="B65" s="196"/>
      <c r="C65" s="195"/>
      <c r="D65" s="195"/>
      <c r="E65" s="195"/>
      <c r="F65" s="195"/>
      <c r="G65" s="195"/>
      <c r="H65" s="195"/>
      <c r="I65" s="195"/>
      <c r="J65" s="195"/>
      <c r="K65" s="260"/>
    </row>
    <row r="69" spans="2:12" s="600" customFormat="1" ht="6.95" customHeight="1" x14ac:dyDescent="0.3">
      <c r="B69" s="259"/>
      <c r="C69" s="258"/>
      <c r="D69" s="258"/>
      <c r="E69" s="258"/>
      <c r="F69" s="258"/>
      <c r="G69" s="258"/>
      <c r="H69" s="258"/>
      <c r="I69" s="258"/>
      <c r="J69" s="258"/>
      <c r="K69" s="258"/>
      <c r="L69" s="194"/>
    </row>
    <row r="70" spans="2:12" s="600" customFormat="1" ht="36.950000000000003" customHeight="1" x14ac:dyDescent="0.3">
      <c r="B70" s="194"/>
      <c r="C70" s="672" t="s">
        <v>195</v>
      </c>
      <c r="L70" s="194"/>
    </row>
    <row r="71" spans="2:12" s="600" customFormat="1" ht="6.95" customHeight="1" x14ac:dyDescent="0.3">
      <c r="B71" s="194"/>
      <c r="L71" s="194"/>
    </row>
    <row r="72" spans="2:12" s="600" customFormat="1" ht="14.45" customHeight="1" x14ac:dyDescent="0.3">
      <c r="B72" s="194"/>
      <c r="C72" s="671" t="s">
        <v>17</v>
      </c>
      <c r="L72" s="194"/>
    </row>
    <row r="73" spans="2:12" s="600" customFormat="1" ht="22.5" customHeight="1" x14ac:dyDescent="0.3">
      <c r="B73" s="194"/>
      <c r="E73" s="788">
        <f>E7</f>
        <v>0</v>
      </c>
      <c r="F73" s="789"/>
      <c r="G73" s="789"/>
      <c r="H73" s="789"/>
      <c r="L73" s="194"/>
    </row>
    <row r="74" spans="2:12" s="600" customFormat="1" ht="14.45" customHeight="1" x14ac:dyDescent="0.3">
      <c r="B74" s="194"/>
      <c r="C74" s="671" t="s">
        <v>187</v>
      </c>
      <c r="L74" s="194"/>
    </row>
    <row r="75" spans="2:12" s="600" customFormat="1" ht="23.25" customHeight="1" x14ac:dyDescent="0.3">
      <c r="B75" s="194"/>
      <c r="E75" s="790" t="str">
        <f>E9</f>
        <v>D.1.4.a - SO01 - HLAVNÍ KOTELNA obj. 42 - D.1.4.a - Zdravotně technické instalace</v>
      </c>
      <c r="F75" s="791"/>
      <c r="G75" s="791"/>
      <c r="H75" s="791"/>
      <c r="L75" s="194"/>
    </row>
    <row r="76" spans="2:12" s="600" customFormat="1" ht="6.95" customHeight="1" x14ac:dyDescent="0.3">
      <c r="B76" s="194"/>
      <c r="L76" s="194"/>
    </row>
    <row r="77" spans="2:12" s="600" customFormat="1" ht="18" customHeight="1" x14ac:dyDescent="0.3">
      <c r="B77" s="194"/>
      <c r="C77" s="671" t="s">
        <v>21</v>
      </c>
      <c r="F77" s="668" t="str">
        <f>F12</f>
        <v xml:space="preserve"> </v>
      </c>
      <c r="I77" s="671" t="s">
        <v>23</v>
      </c>
      <c r="J77" s="670">
        <f>IF(J12="","",J12)</f>
        <v>43229</v>
      </c>
      <c r="L77" s="194"/>
    </row>
    <row r="78" spans="2:12" s="600" customFormat="1" ht="6.95" customHeight="1" x14ac:dyDescent="0.3">
      <c r="B78" s="194"/>
      <c r="L78" s="194"/>
    </row>
    <row r="79" spans="2:12" s="600" customFormat="1" ht="15" x14ac:dyDescent="0.3">
      <c r="B79" s="194"/>
      <c r="C79" s="671" t="s">
        <v>25</v>
      </c>
      <c r="F79" s="668">
        <f>E15</f>
        <v>0</v>
      </c>
      <c r="I79" s="671" t="s">
        <v>32</v>
      </c>
      <c r="J79" s="668" t="str">
        <f>E21</f>
        <v>Ondřej Zikán</v>
      </c>
      <c r="L79" s="194"/>
    </row>
    <row r="80" spans="2:12" s="600" customFormat="1" ht="14.45" customHeight="1" x14ac:dyDescent="0.3">
      <c r="B80" s="194"/>
      <c r="C80" s="671" t="s">
        <v>30</v>
      </c>
      <c r="F80" s="668" t="str">
        <f>IF(E18="","",E18)</f>
        <v/>
      </c>
      <c r="L80" s="194"/>
    </row>
    <row r="81" spans="2:65" s="600" customFormat="1" ht="10.35" customHeight="1" x14ac:dyDescent="0.3">
      <c r="B81" s="194"/>
      <c r="L81" s="194"/>
    </row>
    <row r="82" spans="2:65" s="246" customFormat="1" ht="29.25" customHeight="1" x14ac:dyDescent="0.3">
      <c r="B82" s="250"/>
      <c r="C82" s="667" t="s">
        <v>196</v>
      </c>
      <c r="D82" s="666" t="s">
        <v>58</v>
      </c>
      <c r="E82" s="666" t="s">
        <v>54</v>
      </c>
      <c r="F82" s="666" t="s">
        <v>197</v>
      </c>
      <c r="G82" s="666" t="s">
        <v>198</v>
      </c>
      <c r="H82" s="666" t="s">
        <v>199</v>
      </c>
      <c r="I82" s="722" t="s">
        <v>200</v>
      </c>
      <c r="J82" s="666" t="s">
        <v>190</v>
      </c>
      <c r="K82" s="665" t="s">
        <v>201</v>
      </c>
      <c r="L82" s="250"/>
      <c r="M82" s="664" t="s">
        <v>202</v>
      </c>
      <c r="N82" s="663" t="s">
        <v>43</v>
      </c>
      <c r="O82" s="663" t="s">
        <v>203</v>
      </c>
      <c r="P82" s="663" t="s">
        <v>204</v>
      </c>
      <c r="Q82" s="663" t="s">
        <v>205</v>
      </c>
      <c r="R82" s="663" t="s">
        <v>206</v>
      </c>
      <c r="S82" s="663" t="s">
        <v>207</v>
      </c>
      <c r="T82" s="662" t="s">
        <v>208</v>
      </c>
    </row>
    <row r="83" spans="2:65" s="600" customFormat="1" ht="29.25" customHeight="1" x14ac:dyDescent="0.35">
      <c r="B83" s="194"/>
      <c r="C83" s="661" t="s">
        <v>191</v>
      </c>
      <c r="J83" s="660">
        <f>BK83</f>
        <v>0</v>
      </c>
      <c r="L83" s="194"/>
      <c r="M83" s="243"/>
      <c r="N83" s="241"/>
      <c r="O83" s="241"/>
      <c r="P83" s="659">
        <f>P84+P87</f>
        <v>548.67100000000016</v>
      </c>
      <c r="Q83" s="241"/>
      <c r="R83" s="659">
        <f>R84+R87</f>
        <v>3.2302999999999997</v>
      </c>
      <c r="S83" s="241"/>
      <c r="T83" s="658">
        <f>T84+T87</f>
        <v>0</v>
      </c>
      <c r="AT83" s="200" t="s">
        <v>72</v>
      </c>
      <c r="AU83" s="200" t="s">
        <v>192</v>
      </c>
      <c r="BK83" s="657">
        <f>BK84+BK87</f>
        <v>0</v>
      </c>
    </row>
    <row r="84" spans="2:65" s="617" customFormat="1" ht="37.35" customHeight="1" x14ac:dyDescent="0.35">
      <c r="B84" s="625"/>
      <c r="D84" s="619" t="s">
        <v>72</v>
      </c>
      <c r="E84" s="627" t="s">
        <v>2383</v>
      </c>
      <c r="F84" s="627" t="s">
        <v>2382</v>
      </c>
      <c r="J84" s="626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73</v>
      </c>
      <c r="AY84" s="619" t="s">
        <v>211</v>
      </c>
      <c r="BK84" s="618">
        <f>BK85</f>
        <v>0</v>
      </c>
    </row>
    <row r="85" spans="2:65" s="617" customFormat="1" ht="19.899999999999999" customHeight="1" x14ac:dyDescent="0.3">
      <c r="B85" s="625"/>
      <c r="D85" s="717" t="s">
        <v>72</v>
      </c>
      <c r="E85" s="716" t="s">
        <v>823</v>
      </c>
      <c r="F85" s="716" t="s">
        <v>2249</v>
      </c>
      <c r="J85" s="715">
        <f>BK85</f>
        <v>0</v>
      </c>
      <c r="L85" s="625"/>
      <c r="M85" s="624"/>
      <c r="N85" s="622"/>
      <c r="O85" s="622"/>
      <c r="P85" s="623">
        <f>P86</f>
        <v>0</v>
      </c>
      <c r="Q85" s="622"/>
      <c r="R85" s="623">
        <f>R86</f>
        <v>0</v>
      </c>
      <c r="S85" s="622"/>
      <c r="T85" s="621">
        <f>T86</f>
        <v>0</v>
      </c>
      <c r="AR85" s="619" t="s">
        <v>81</v>
      </c>
      <c r="AT85" s="620" t="s">
        <v>72</v>
      </c>
      <c r="AU85" s="620" t="s">
        <v>81</v>
      </c>
      <c r="AY85" s="619" t="s">
        <v>211</v>
      </c>
      <c r="BK85" s="618">
        <f>BK86</f>
        <v>0</v>
      </c>
    </row>
    <row r="86" spans="2:65" s="600" customFormat="1" ht="31.5" customHeight="1" x14ac:dyDescent="0.3">
      <c r="B86" s="215"/>
      <c r="C86" s="214" t="s">
        <v>81</v>
      </c>
      <c r="D86" s="214" t="s">
        <v>466</v>
      </c>
      <c r="E86" s="213" t="s">
        <v>2490</v>
      </c>
      <c r="F86" s="209" t="s">
        <v>2489</v>
      </c>
      <c r="G86" s="212" t="s">
        <v>2488</v>
      </c>
      <c r="H86" s="211">
        <v>10</v>
      </c>
      <c r="I86" s="210"/>
      <c r="J86" s="210"/>
      <c r="K86" s="209"/>
      <c r="L86" s="194"/>
      <c r="M86" s="616" t="s">
        <v>5</v>
      </c>
      <c r="N86" s="615" t="s">
        <v>44</v>
      </c>
      <c r="O86" s="614">
        <v>0</v>
      </c>
      <c r="P86" s="614">
        <f>O86*H86</f>
        <v>0</v>
      </c>
      <c r="Q86" s="614">
        <v>0</v>
      </c>
      <c r="R86" s="614">
        <f>Q86*H86</f>
        <v>0</v>
      </c>
      <c r="S86" s="614">
        <v>0</v>
      </c>
      <c r="T86" s="613">
        <f>S86*H86</f>
        <v>0</v>
      </c>
      <c r="AR86" s="200" t="s">
        <v>803</v>
      </c>
      <c r="AT86" s="200" t="s">
        <v>466</v>
      </c>
      <c r="AU86" s="200" t="s">
        <v>83</v>
      </c>
      <c r="AY86" s="200" t="s">
        <v>211</v>
      </c>
      <c r="BE86" s="204">
        <f>IF(N86="základní",J86,0)</f>
        <v>0</v>
      </c>
      <c r="BF86" s="204">
        <f>IF(N86="snížená",J86,0)</f>
        <v>0</v>
      </c>
      <c r="BG86" s="204">
        <f>IF(N86="zákl. přenesená",J86,0)</f>
        <v>0</v>
      </c>
      <c r="BH86" s="204">
        <f>IF(N86="sníž. přenesená",J86,0)</f>
        <v>0</v>
      </c>
      <c r="BI86" s="204">
        <f>IF(N86="nulová",J86,0)</f>
        <v>0</v>
      </c>
      <c r="BJ86" s="200" t="s">
        <v>81</v>
      </c>
      <c r="BK86" s="204">
        <f>ROUND(I86*H86,2)</f>
        <v>0</v>
      </c>
      <c r="BL86" s="200" t="s">
        <v>803</v>
      </c>
      <c r="BM86" s="200" t="s">
        <v>3225</v>
      </c>
    </row>
    <row r="87" spans="2:65" s="617" customFormat="1" ht="37.35" customHeight="1" x14ac:dyDescent="0.35">
      <c r="B87" s="625"/>
      <c r="D87" s="619" t="s">
        <v>72</v>
      </c>
      <c r="E87" s="627" t="s">
        <v>209</v>
      </c>
      <c r="F87" s="627" t="s">
        <v>210</v>
      </c>
      <c r="J87" s="626"/>
      <c r="L87" s="625"/>
      <c r="M87" s="624"/>
      <c r="N87" s="622"/>
      <c r="O87" s="622"/>
      <c r="P87" s="623">
        <f>P88+P94</f>
        <v>548.67100000000016</v>
      </c>
      <c r="Q87" s="622"/>
      <c r="R87" s="623">
        <f>R88+R94</f>
        <v>3.2302999999999997</v>
      </c>
      <c r="S87" s="622"/>
      <c r="T87" s="621">
        <f>T88+T94</f>
        <v>0</v>
      </c>
      <c r="AR87" s="619" t="s">
        <v>83</v>
      </c>
      <c r="AT87" s="620" t="s">
        <v>72</v>
      </c>
      <c r="AU87" s="620" t="s">
        <v>73</v>
      </c>
      <c r="AY87" s="619" t="s">
        <v>211</v>
      </c>
      <c r="BK87" s="618">
        <f>BK88+BK94</f>
        <v>0</v>
      </c>
    </row>
    <row r="88" spans="2:65" s="617" customFormat="1" ht="19.899999999999999" customHeight="1" x14ac:dyDescent="0.3">
      <c r="B88" s="625"/>
      <c r="D88" s="717" t="s">
        <v>72</v>
      </c>
      <c r="E88" s="716" t="s">
        <v>2459</v>
      </c>
      <c r="F88" s="716" t="s">
        <v>2458</v>
      </c>
      <c r="J88" s="715"/>
      <c r="L88" s="625"/>
      <c r="M88" s="624"/>
      <c r="N88" s="622"/>
      <c r="O88" s="622"/>
      <c r="P88" s="623">
        <f>P89+SUM(P90:P92)</f>
        <v>28.229999999999997</v>
      </c>
      <c r="Q88" s="622"/>
      <c r="R88" s="623">
        <f>R89+SUM(R90:R92)</f>
        <v>2.5499999999999998E-2</v>
      </c>
      <c r="S88" s="622"/>
      <c r="T88" s="621">
        <f>T89+SUM(T90:T92)</f>
        <v>0</v>
      </c>
      <c r="AR88" s="619" t="s">
        <v>83</v>
      </c>
      <c r="AT88" s="620" t="s">
        <v>72</v>
      </c>
      <c r="AU88" s="620" t="s">
        <v>81</v>
      </c>
      <c r="AY88" s="619" t="s">
        <v>211</v>
      </c>
      <c r="BK88" s="618">
        <f>BK89+SUM(BK90:BK92)</f>
        <v>0</v>
      </c>
    </row>
    <row r="89" spans="2:65" s="600" customFormat="1" ht="31.5" customHeight="1" x14ac:dyDescent="0.3">
      <c r="B89" s="215"/>
      <c r="C89" s="214" t="s">
        <v>83</v>
      </c>
      <c r="D89" s="214" t="s">
        <v>466</v>
      </c>
      <c r="E89" s="213" t="s">
        <v>2457</v>
      </c>
      <c r="F89" s="209" t="s">
        <v>2655</v>
      </c>
      <c r="G89" s="212" t="s">
        <v>370</v>
      </c>
      <c r="H89" s="211">
        <v>64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1.92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3224</v>
      </c>
    </row>
    <row r="90" spans="2:65" s="600" customFormat="1" ht="31.5" customHeight="1" x14ac:dyDescent="0.3">
      <c r="B90" s="215"/>
      <c r="C90" s="214" t="s">
        <v>799</v>
      </c>
      <c r="D90" s="214" t="s">
        <v>466</v>
      </c>
      <c r="E90" s="213" t="s">
        <v>2454</v>
      </c>
      <c r="F90" s="209" t="s">
        <v>2450</v>
      </c>
      <c r="G90" s="212" t="s">
        <v>370</v>
      </c>
      <c r="H90" s="211">
        <v>64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1.92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3223</v>
      </c>
    </row>
    <row r="91" spans="2:65" s="600" customFormat="1" ht="31.5" customHeight="1" x14ac:dyDescent="0.3">
      <c r="B91" s="215"/>
      <c r="C91" s="214" t="s">
        <v>803</v>
      </c>
      <c r="D91" s="214" t="s">
        <v>466</v>
      </c>
      <c r="E91" s="213" t="s">
        <v>2451</v>
      </c>
      <c r="F91" s="209" t="s">
        <v>2444</v>
      </c>
      <c r="G91" s="212" t="s">
        <v>2076</v>
      </c>
      <c r="H91" s="211">
        <v>500</v>
      </c>
      <c r="I91" s="210"/>
      <c r="J91" s="210"/>
      <c r="K91" s="209"/>
      <c r="L91" s="194"/>
      <c r="M91" s="616" t="s">
        <v>5</v>
      </c>
      <c r="N91" s="615" t="s">
        <v>44</v>
      </c>
      <c r="O91" s="614">
        <v>0</v>
      </c>
      <c r="P91" s="614">
        <f>O91*H91</f>
        <v>0</v>
      </c>
      <c r="Q91" s="614">
        <v>0</v>
      </c>
      <c r="R91" s="614">
        <f>Q91*H91</f>
        <v>0</v>
      </c>
      <c r="S91" s="614">
        <v>0</v>
      </c>
      <c r="T91" s="613">
        <f>S91*H91</f>
        <v>0</v>
      </c>
      <c r="AR91" s="200" t="s">
        <v>218</v>
      </c>
      <c r="AT91" s="200" t="s">
        <v>466</v>
      </c>
      <c r="AU91" s="200" t="s">
        <v>83</v>
      </c>
      <c r="AY91" s="200" t="s">
        <v>211</v>
      </c>
      <c r="BE91" s="204">
        <f>IF(N91="základní",J91,0)</f>
        <v>0</v>
      </c>
      <c r="BF91" s="204">
        <f>IF(N91="snížená",J91,0)</f>
        <v>0</v>
      </c>
      <c r="BG91" s="204">
        <f>IF(N91="zákl. přenesená",J91,0)</f>
        <v>0</v>
      </c>
      <c r="BH91" s="204">
        <f>IF(N91="sníž. přenesená",J91,0)</f>
        <v>0</v>
      </c>
      <c r="BI91" s="204">
        <f>IF(N91="nulová",J91,0)</f>
        <v>0</v>
      </c>
      <c r="BJ91" s="200" t="s">
        <v>81</v>
      </c>
      <c r="BK91" s="204">
        <f>ROUND(I91*H91,2)</f>
        <v>0</v>
      </c>
      <c r="BL91" s="200" t="s">
        <v>218</v>
      </c>
      <c r="BM91" s="200" t="s">
        <v>3222</v>
      </c>
    </row>
    <row r="92" spans="2:65" s="617" customFormat="1" ht="22.35" customHeight="1" x14ac:dyDescent="0.3">
      <c r="B92" s="625"/>
      <c r="D92" s="717" t="s">
        <v>72</v>
      </c>
      <c r="E92" s="716" t="s">
        <v>2439</v>
      </c>
      <c r="F92" s="716" t="s">
        <v>2438</v>
      </c>
      <c r="J92" s="715"/>
      <c r="L92" s="625"/>
      <c r="M92" s="624"/>
      <c r="N92" s="622"/>
      <c r="O92" s="622"/>
      <c r="P92" s="623">
        <f>P93</f>
        <v>24.389999999999997</v>
      </c>
      <c r="Q92" s="622"/>
      <c r="R92" s="623">
        <f>R93</f>
        <v>2.5499999999999998E-2</v>
      </c>
      <c r="S92" s="622"/>
      <c r="T92" s="621">
        <f>T93</f>
        <v>0</v>
      </c>
      <c r="AR92" s="619" t="s">
        <v>83</v>
      </c>
      <c r="AT92" s="620" t="s">
        <v>72</v>
      </c>
      <c r="AU92" s="620" t="s">
        <v>83</v>
      </c>
      <c r="AY92" s="619" t="s">
        <v>211</v>
      </c>
      <c r="BK92" s="618">
        <f>BK93</f>
        <v>0</v>
      </c>
    </row>
    <row r="93" spans="2:65" s="600" customFormat="1" ht="31.5" customHeight="1" x14ac:dyDescent="0.3">
      <c r="B93" s="215"/>
      <c r="C93" s="214" t="s">
        <v>807</v>
      </c>
      <c r="D93" s="214" t="s">
        <v>466</v>
      </c>
      <c r="E93" s="213" t="s">
        <v>2437</v>
      </c>
      <c r="F93" s="209" t="s">
        <v>2436</v>
      </c>
      <c r="G93" s="212" t="s">
        <v>680</v>
      </c>
      <c r="H93" s="211">
        <v>30</v>
      </c>
      <c r="I93" s="210"/>
      <c r="J93" s="210"/>
      <c r="K93" s="209"/>
      <c r="L93" s="194"/>
      <c r="M93" s="616" t="s">
        <v>5</v>
      </c>
      <c r="N93" s="615" t="s">
        <v>44</v>
      </c>
      <c r="O93" s="614">
        <v>0.81299999999999994</v>
      </c>
      <c r="P93" s="614">
        <f>O93*H93</f>
        <v>24.389999999999997</v>
      </c>
      <c r="Q93" s="614">
        <v>8.4999999999999995E-4</v>
      </c>
      <c r="R93" s="614">
        <f>Q93*H93</f>
        <v>2.5499999999999998E-2</v>
      </c>
      <c r="S93" s="614">
        <v>0</v>
      </c>
      <c r="T93" s="613">
        <f>S93*H93</f>
        <v>0</v>
      </c>
      <c r="AR93" s="200" t="s">
        <v>218</v>
      </c>
      <c r="AT93" s="200" t="s">
        <v>466</v>
      </c>
      <c r="AU93" s="200" t="s">
        <v>799</v>
      </c>
      <c r="AY93" s="200" t="s">
        <v>211</v>
      </c>
      <c r="BE93" s="204">
        <f>IF(N93="základní",J93,0)</f>
        <v>0</v>
      </c>
      <c r="BF93" s="204">
        <f>IF(N93="snížená",J93,0)</f>
        <v>0</v>
      </c>
      <c r="BG93" s="204">
        <f>IF(N93="zákl. přenesená",J93,0)</f>
        <v>0</v>
      </c>
      <c r="BH93" s="204">
        <f>IF(N93="sníž. přenesená",J93,0)</f>
        <v>0</v>
      </c>
      <c r="BI93" s="204">
        <f>IF(N93="nulová",J93,0)</f>
        <v>0</v>
      </c>
      <c r="BJ93" s="200" t="s">
        <v>81</v>
      </c>
      <c r="BK93" s="204">
        <f>ROUND(I93*H93,2)</f>
        <v>0</v>
      </c>
      <c r="BL93" s="200" t="s">
        <v>218</v>
      </c>
      <c r="BM93" s="200" t="s">
        <v>3221</v>
      </c>
    </row>
    <row r="94" spans="2:65" s="617" customFormat="1" ht="29.85" customHeight="1" x14ac:dyDescent="0.3">
      <c r="B94" s="625"/>
      <c r="D94" s="717" t="s">
        <v>72</v>
      </c>
      <c r="E94" s="716" t="s">
        <v>3220</v>
      </c>
      <c r="F94" s="716" t="s">
        <v>3219</v>
      </c>
      <c r="J94" s="715"/>
      <c r="L94" s="625"/>
      <c r="M94" s="624"/>
      <c r="N94" s="622"/>
      <c r="O94" s="622"/>
      <c r="P94" s="623">
        <f>P95+SUM(P96:P106)</f>
        <v>520.44100000000014</v>
      </c>
      <c r="Q94" s="622"/>
      <c r="R94" s="623">
        <f>R95+SUM(R96:R106)</f>
        <v>3.2047999999999996</v>
      </c>
      <c r="S94" s="622"/>
      <c r="T94" s="621">
        <f>T95+SUM(T96:T106)</f>
        <v>0</v>
      </c>
      <c r="AR94" s="619" t="s">
        <v>83</v>
      </c>
      <c r="AT94" s="620" t="s">
        <v>72</v>
      </c>
      <c r="AU94" s="620" t="s">
        <v>81</v>
      </c>
      <c r="AY94" s="619" t="s">
        <v>211</v>
      </c>
      <c r="BK94" s="618">
        <f>BK95+SUM(BK96:BK106)</f>
        <v>0</v>
      </c>
    </row>
    <row r="95" spans="2:65" s="600" customFormat="1" ht="22.5" customHeight="1" x14ac:dyDescent="0.3">
      <c r="B95" s="215"/>
      <c r="C95" s="214" t="s">
        <v>811</v>
      </c>
      <c r="D95" s="214" t="s">
        <v>466</v>
      </c>
      <c r="E95" s="213" t="s">
        <v>3218</v>
      </c>
      <c r="F95" s="209" t="s">
        <v>3217</v>
      </c>
      <c r="G95" s="212" t="s">
        <v>680</v>
      </c>
      <c r="H95" s="211">
        <v>1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0.34200000000000003</v>
      </c>
      <c r="P95" s="614">
        <f t="shared" ref="P95:P105" si="0">O95*H95</f>
        <v>0.34200000000000003</v>
      </c>
      <c r="Q95" s="614">
        <v>1.8E-3</v>
      </c>
      <c r="R95" s="614">
        <f t="shared" ref="R95:R105" si="1">Q95*H95</f>
        <v>1.8E-3</v>
      </c>
      <c r="S95" s="614">
        <v>0</v>
      </c>
      <c r="T95" s="613">
        <f t="shared" ref="T95:T105" si="2">S95*H95</f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ref="BE95:BE105" si="3">IF(N95="základní",J95,0)</f>
        <v>0</v>
      </c>
      <c r="BF95" s="204">
        <f t="shared" ref="BF95:BF105" si="4">IF(N95="snížená",J95,0)</f>
        <v>0</v>
      </c>
      <c r="BG95" s="204">
        <f t="shared" ref="BG95:BG105" si="5">IF(N95="zákl. přenesená",J95,0)</f>
        <v>0</v>
      </c>
      <c r="BH95" s="204">
        <f t="shared" ref="BH95:BH105" si="6">IF(N95="sníž. přenesená",J95,0)</f>
        <v>0</v>
      </c>
      <c r="BI95" s="204">
        <f t="shared" ref="BI95:BI105" si="7">IF(N95="nulová",J95,0)</f>
        <v>0</v>
      </c>
      <c r="BJ95" s="200" t="s">
        <v>81</v>
      </c>
      <c r="BK95" s="204">
        <f t="shared" ref="BK95:BK105" si="8">ROUND(I95*H95,2)</f>
        <v>0</v>
      </c>
      <c r="BL95" s="200" t="s">
        <v>218</v>
      </c>
      <c r="BM95" s="200" t="s">
        <v>3216</v>
      </c>
    </row>
    <row r="96" spans="2:65" s="600" customFormat="1" ht="22.5" customHeight="1" x14ac:dyDescent="0.3">
      <c r="B96" s="215"/>
      <c r="C96" s="214" t="s">
        <v>815</v>
      </c>
      <c r="D96" s="214" t="s">
        <v>466</v>
      </c>
      <c r="E96" s="213" t="s">
        <v>3215</v>
      </c>
      <c r="F96" s="209" t="s">
        <v>3214</v>
      </c>
      <c r="G96" s="212" t="s">
        <v>469</v>
      </c>
      <c r="H96" s="211">
        <v>60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0.76900000000000002</v>
      </c>
      <c r="P96" s="614">
        <f t="shared" si="0"/>
        <v>46.14</v>
      </c>
      <c r="Q96" s="614">
        <v>1.09E-3</v>
      </c>
      <c r="R96" s="614">
        <f t="shared" si="1"/>
        <v>6.54E-2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3213</v>
      </c>
    </row>
    <row r="97" spans="2:65" s="600" customFormat="1" ht="22.5" customHeight="1" x14ac:dyDescent="0.3">
      <c r="B97" s="215"/>
      <c r="C97" s="214" t="s">
        <v>819</v>
      </c>
      <c r="D97" s="214" t="s">
        <v>466</v>
      </c>
      <c r="E97" s="213" t="s">
        <v>3212</v>
      </c>
      <c r="F97" s="209" t="s">
        <v>3211</v>
      </c>
      <c r="G97" s="212" t="s">
        <v>469</v>
      </c>
      <c r="H97" s="211">
        <v>6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0.82699999999999996</v>
      </c>
      <c r="P97" s="614">
        <f t="shared" si="0"/>
        <v>4.9619999999999997</v>
      </c>
      <c r="Q97" s="614">
        <v>1.1999999999999999E-3</v>
      </c>
      <c r="R97" s="614">
        <f t="shared" si="1"/>
        <v>7.1999999999999998E-3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3210</v>
      </c>
    </row>
    <row r="98" spans="2:65" s="600" customFormat="1" ht="22.5" customHeight="1" x14ac:dyDescent="0.3">
      <c r="B98" s="215"/>
      <c r="C98" s="214" t="s">
        <v>823</v>
      </c>
      <c r="D98" s="214" t="s">
        <v>466</v>
      </c>
      <c r="E98" s="213" t="s">
        <v>3209</v>
      </c>
      <c r="F98" s="209" t="s">
        <v>3208</v>
      </c>
      <c r="G98" s="212" t="s">
        <v>469</v>
      </c>
      <c r="H98" s="211">
        <v>12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0.72799999999999998</v>
      </c>
      <c r="P98" s="614">
        <f t="shared" si="0"/>
        <v>8.7360000000000007</v>
      </c>
      <c r="Q98" s="614">
        <v>3.5E-4</v>
      </c>
      <c r="R98" s="614">
        <f t="shared" si="1"/>
        <v>4.1999999999999997E-3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3207</v>
      </c>
    </row>
    <row r="99" spans="2:65" s="600" customFormat="1" ht="22.5" customHeight="1" x14ac:dyDescent="0.3">
      <c r="B99" s="215"/>
      <c r="C99" s="214" t="s">
        <v>827</v>
      </c>
      <c r="D99" s="214" t="s">
        <v>466</v>
      </c>
      <c r="E99" s="213" t="s">
        <v>3206</v>
      </c>
      <c r="F99" s="209" t="s">
        <v>3205</v>
      </c>
      <c r="G99" s="212" t="s">
        <v>469</v>
      </c>
      <c r="H99" s="211">
        <v>6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0.83199999999999996</v>
      </c>
      <c r="P99" s="614">
        <f t="shared" si="0"/>
        <v>4.992</v>
      </c>
      <c r="Q99" s="614">
        <v>1.14E-3</v>
      </c>
      <c r="R99" s="614">
        <f t="shared" si="1"/>
        <v>6.8399999999999997E-3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3204</v>
      </c>
    </row>
    <row r="100" spans="2:65" s="600" customFormat="1" ht="22.5" customHeight="1" x14ac:dyDescent="0.3">
      <c r="B100" s="215"/>
      <c r="C100" s="214" t="s">
        <v>831</v>
      </c>
      <c r="D100" s="214" t="s">
        <v>466</v>
      </c>
      <c r="E100" s="213" t="s">
        <v>3203</v>
      </c>
      <c r="F100" s="209" t="s">
        <v>3202</v>
      </c>
      <c r="G100" s="212" t="s">
        <v>680</v>
      </c>
      <c r="H100" s="211">
        <v>5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0.25900000000000001</v>
      </c>
      <c r="P100" s="614">
        <f t="shared" si="0"/>
        <v>1.2949999999999999</v>
      </c>
      <c r="Q100" s="614">
        <v>0</v>
      </c>
      <c r="R100" s="614">
        <f t="shared" si="1"/>
        <v>0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3201</v>
      </c>
    </row>
    <row r="101" spans="2:65" s="600" customFormat="1" ht="22.5" customHeight="1" x14ac:dyDescent="0.3">
      <c r="B101" s="215"/>
      <c r="C101" s="214" t="s">
        <v>835</v>
      </c>
      <c r="D101" s="214" t="s">
        <v>466</v>
      </c>
      <c r="E101" s="213" t="s">
        <v>3200</v>
      </c>
      <c r="F101" s="209" t="s">
        <v>3199</v>
      </c>
      <c r="G101" s="212" t="s">
        <v>680</v>
      </c>
      <c r="H101" s="211">
        <v>5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0.46500000000000002</v>
      </c>
      <c r="P101" s="614">
        <f t="shared" si="0"/>
        <v>2.3250000000000002</v>
      </c>
      <c r="Q101" s="614">
        <v>1.48E-3</v>
      </c>
      <c r="R101" s="614">
        <f t="shared" si="1"/>
        <v>7.4000000000000003E-3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3198</v>
      </c>
    </row>
    <row r="102" spans="2:65" s="600" customFormat="1" ht="22.5" customHeight="1" x14ac:dyDescent="0.3">
      <c r="B102" s="215"/>
      <c r="C102" s="214" t="s">
        <v>839</v>
      </c>
      <c r="D102" s="214" t="s">
        <v>466</v>
      </c>
      <c r="E102" s="213" t="s">
        <v>3197</v>
      </c>
      <c r="F102" s="209" t="s">
        <v>3196</v>
      </c>
      <c r="G102" s="212" t="s">
        <v>469</v>
      </c>
      <c r="H102" s="211">
        <v>100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4.8000000000000001E-2</v>
      </c>
      <c r="P102" s="614">
        <f t="shared" si="0"/>
        <v>4.8</v>
      </c>
      <c r="Q102" s="614">
        <v>0</v>
      </c>
      <c r="R102" s="614">
        <f t="shared" si="1"/>
        <v>0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3195</v>
      </c>
    </row>
    <row r="103" spans="2:65" s="600" customFormat="1" ht="22.5" customHeight="1" x14ac:dyDescent="0.3">
      <c r="B103" s="215"/>
      <c r="C103" s="656" t="s">
        <v>843</v>
      </c>
      <c r="D103" s="656" t="s">
        <v>214</v>
      </c>
      <c r="E103" s="655" t="s">
        <v>3194</v>
      </c>
      <c r="F103" s="652" t="s">
        <v>3193</v>
      </c>
      <c r="G103" s="654" t="s">
        <v>680</v>
      </c>
      <c r="H103" s="653">
        <v>1</v>
      </c>
      <c r="I103" s="648"/>
      <c r="J103" s="648"/>
      <c r="K103" s="652"/>
      <c r="L103" s="651"/>
      <c r="M103" s="650" t="s">
        <v>5</v>
      </c>
      <c r="N103" s="649" t="s">
        <v>44</v>
      </c>
      <c r="O103" s="614">
        <v>0</v>
      </c>
      <c r="P103" s="614">
        <f t="shared" si="0"/>
        <v>0</v>
      </c>
      <c r="Q103" s="614">
        <v>0</v>
      </c>
      <c r="R103" s="614">
        <f t="shared" si="1"/>
        <v>0</v>
      </c>
      <c r="S103" s="614">
        <v>0</v>
      </c>
      <c r="T103" s="613">
        <f t="shared" si="2"/>
        <v>0</v>
      </c>
      <c r="AR103" s="200" t="s">
        <v>217</v>
      </c>
      <c r="AT103" s="200" t="s">
        <v>214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3192</v>
      </c>
    </row>
    <row r="104" spans="2:65" s="600" customFormat="1" ht="22.5" customHeight="1" x14ac:dyDescent="0.3">
      <c r="B104" s="215"/>
      <c r="C104" s="214" t="s">
        <v>11</v>
      </c>
      <c r="D104" s="214" t="s">
        <v>466</v>
      </c>
      <c r="E104" s="213" t="s">
        <v>3191</v>
      </c>
      <c r="F104" s="209" t="s">
        <v>3190</v>
      </c>
      <c r="G104" s="212" t="s">
        <v>469</v>
      </c>
      <c r="H104" s="211">
        <v>200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0.46500000000000002</v>
      </c>
      <c r="P104" s="614">
        <f t="shared" si="0"/>
        <v>93</v>
      </c>
      <c r="Q104" s="614">
        <v>0</v>
      </c>
      <c r="R104" s="614">
        <f t="shared" si="1"/>
        <v>0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3189</v>
      </c>
    </row>
    <row r="105" spans="2:65" s="600" customFormat="1" ht="22.5" customHeight="1" x14ac:dyDescent="0.3">
      <c r="B105" s="215"/>
      <c r="C105" s="214" t="s">
        <v>218</v>
      </c>
      <c r="D105" s="214" t="s">
        <v>466</v>
      </c>
      <c r="E105" s="213" t="s">
        <v>3188</v>
      </c>
      <c r="F105" s="209" t="s">
        <v>3187</v>
      </c>
      <c r="G105" s="212" t="s">
        <v>680</v>
      </c>
      <c r="H105" s="211">
        <v>10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0.124</v>
      </c>
      <c r="P105" s="614">
        <f t="shared" si="0"/>
        <v>1.24</v>
      </c>
      <c r="Q105" s="614">
        <v>0</v>
      </c>
      <c r="R105" s="614">
        <f t="shared" si="1"/>
        <v>0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3186</v>
      </c>
    </row>
    <row r="106" spans="2:65" s="617" customFormat="1" ht="22.35" customHeight="1" x14ac:dyDescent="0.3">
      <c r="B106" s="625"/>
      <c r="D106" s="717" t="s">
        <v>72</v>
      </c>
      <c r="E106" s="716" t="s">
        <v>2434</v>
      </c>
      <c r="F106" s="716" t="s">
        <v>2433</v>
      </c>
      <c r="J106" s="715"/>
      <c r="L106" s="625"/>
      <c r="M106" s="624"/>
      <c r="N106" s="622"/>
      <c r="O106" s="622"/>
      <c r="P106" s="623">
        <f>SUM(P107:P144)</f>
        <v>352.60900000000009</v>
      </c>
      <c r="Q106" s="622"/>
      <c r="R106" s="623">
        <f>SUM(R107:R144)</f>
        <v>3.1119599999999998</v>
      </c>
      <c r="S106" s="622"/>
      <c r="T106" s="621">
        <f>SUM(T107:T144)</f>
        <v>0</v>
      </c>
      <c r="AR106" s="619" t="s">
        <v>83</v>
      </c>
      <c r="AT106" s="620" t="s">
        <v>72</v>
      </c>
      <c r="AU106" s="620" t="s">
        <v>83</v>
      </c>
      <c r="AY106" s="619" t="s">
        <v>211</v>
      </c>
      <c r="BK106" s="618">
        <f>SUM(BK107:BK144)</f>
        <v>0</v>
      </c>
    </row>
    <row r="107" spans="2:65" s="600" customFormat="1" ht="22.5" customHeight="1" x14ac:dyDescent="0.3">
      <c r="B107" s="215"/>
      <c r="C107" s="214" t="s">
        <v>476</v>
      </c>
      <c r="D107" s="214" t="s">
        <v>466</v>
      </c>
      <c r="E107" s="213" t="s">
        <v>2432</v>
      </c>
      <c r="F107" s="209" t="s">
        <v>2431</v>
      </c>
      <c r="G107" s="212" t="s">
        <v>469</v>
      </c>
      <c r="H107" s="211">
        <v>15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0.50700000000000001</v>
      </c>
      <c r="P107" s="614">
        <f t="shared" ref="P107:P144" si="9">O107*H107</f>
        <v>7.6050000000000004</v>
      </c>
      <c r="Q107" s="614">
        <v>2.4499999999999999E-3</v>
      </c>
      <c r="R107" s="614">
        <f t="shared" ref="R107:R144" si="10">Q107*H107</f>
        <v>3.6749999999999998E-2</v>
      </c>
      <c r="S107" s="614">
        <v>0</v>
      </c>
      <c r="T107" s="613">
        <f t="shared" ref="T107:T144" si="11">S107*H107</f>
        <v>0</v>
      </c>
      <c r="AR107" s="200" t="s">
        <v>218</v>
      </c>
      <c r="AT107" s="200" t="s">
        <v>466</v>
      </c>
      <c r="AU107" s="200" t="s">
        <v>799</v>
      </c>
      <c r="AY107" s="200" t="s">
        <v>211</v>
      </c>
      <c r="BE107" s="204">
        <f t="shared" ref="BE107:BE144" si="12">IF(N107="základní",J107,0)</f>
        <v>0</v>
      </c>
      <c r="BF107" s="204">
        <f t="shared" ref="BF107:BF144" si="13">IF(N107="snížená",J107,0)</f>
        <v>0</v>
      </c>
      <c r="BG107" s="204">
        <f t="shared" ref="BG107:BG144" si="14">IF(N107="zákl. přenesená",J107,0)</f>
        <v>0</v>
      </c>
      <c r="BH107" s="204">
        <f t="shared" ref="BH107:BH144" si="15">IF(N107="sníž. přenesená",J107,0)</f>
        <v>0</v>
      </c>
      <c r="BI107" s="204">
        <f t="shared" ref="BI107:BI144" si="16">IF(N107="nulová",J107,0)</f>
        <v>0</v>
      </c>
      <c r="BJ107" s="200" t="s">
        <v>81</v>
      </c>
      <c r="BK107" s="204">
        <f t="shared" ref="BK107:BK144" si="17">ROUND(I107*H107,2)</f>
        <v>0</v>
      </c>
      <c r="BL107" s="200" t="s">
        <v>218</v>
      </c>
      <c r="BM107" s="200" t="s">
        <v>3185</v>
      </c>
    </row>
    <row r="108" spans="2:65" s="600" customFormat="1" ht="22.5" customHeight="1" x14ac:dyDescent="0.3">
      <c r="B108" s="215"/>
      <c r="C108" s="214" t="s">
        <v>480</v>
      </c>
      <c r="D108" s="214" t="s">
        <v>466</v>
      </c>
      <c r="E108" s="213" t="s">
        <v>2429</v>
      </c>
      <c r="F108" s="209" t="s">
        <v>2428</v>
      </c>
      <c r="G108" s="212" t="s">
        <v>469</v>
      </c>
      <c r="H108" s="211">
        <v>15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0.57199999999999995</v>
      </c>
      <c r="P108" s="614">
        <f t="shared" si="9"/>
        <v>8.58</v>
      </c>
      <c r="Q108" s="614">
        <v>4.5100000000000001E-3</v>
      </c>
      <c r="R108" s="614">
        <f t="shared" si="10"/>
        <v>6.7650000000000002E-2</v>
      </c>
      <c r="S108" s="614">
        <v>0</v>
      </c>
      <c r="T108" s="613">
        <f t="shared" si="11"/>
        <v>0</v>
      </c>
      <c r="AR108" s="200" t="s">
        <v>218</v>
      </c>
      <c r="AT108" s="200" t="s">
        <v>466</v>
      </c>
      <c r="AU108" s="200" t="s">
        <v>799</v>
      </c>
      <c r="AY108" s="200" t="s">
        <v>211</v>
      </c>
      <c r="BE108" s="204">
        <f t="shared" si="12"/>
        <v>0</v>
      </c>
      <c r="BF108" s="204">
        <f t="shared" si="13"/>
        <v>0</v>
      </c>
      <c r="BG108" s="204">
        <f t="shared" si="14"/>
        <v>0</v>
      </c>
      <c r="BH108" s="204">
        <f t="shared" si="15"/>
        <v>0</v>
      </c>
      <c r="BI108" s="204">
        <f t="shared" si="16"/>
        <v>0</v>
      </c>
      <c r="BJ108" s="200" t="s">
        <v>81</v>
      </c>
      <c r="BK108" s="204">
        <f t="shared" si="17"/>
        <v>0</v>
      </c>
      <c r="BL108" s="200" t="s">
        <v>218</v>
      </c>
      <c r="BM108" s="200" t="s">
        <v>3184</v>
      </c>
    </row>
    <row r="109" spans="2:65" s="600" customFormat="1" ht="22.5" customHeight="1" x14ac:dyDescent="0.3">
      <c r="B109" s="215"/>
      <c r="C109" s="214" t="s">
        <v>491</v>
      </c>
      <c r="D109" s="214" t="s">
        <v>466</v>
      </c>
      <c r="E109" s="213" t="s">
        <v>2423</v>
      </c>
      <c r="F109" s="209" t="s">
        <v>2422</v>
      </c>
      <c r="G109" s="212" t="s">
        <v>469</v>
      </c>
      <c r="H109" s="211">
        <v>60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0.73899999999999999</v>
      </c>
      <c r="P109" s="614">
        <f t="shared" si="9"/>
        <v>44.339999999999996</v>
      </c>
      <c r="Q109" s="614">
        <v>6.4000000000000003E-3</v>
      </c>
      <c r="R109" s="614">
        <f t="shared" si="10"/>
        <v>0.38400000000000001</v>
      </c>
      <c r="S109" s="614">
        <v>0</v>
      </c>
      <c r="T109" s="613">
        <f t="shared" si="11"/>
        <v>0</v>
      </c>
      <c r="AR109" s="200" t="s">
        <v>218</v>
      </c>
      <c r="AT109" s="200" t="s">
        <v>466</v>
      </c>
      <c r="AU109" s="200" t="s">
        <v>799</v>
      </c>
      <c r="AY109" s="200" t="s">
        <v>211</v>
      </c>
      <c r="BE109" s="204">
        <f t="shared" si="12"/>
        <v>0</v>
      </c>
      <c r="BF109" s="204">
        <f t="shared" si="13"/>
        <v>0</v>
      </c>
      <c r="BG109" s="204">
        <f t="shared" si="14"/>
        <v>0</v>
      </c>
      <c r="BH109" s="204">
        <f t="shared" si="15"/>
        <v>0</v>
      </c>
      <c r="BI109" s="204">
        <f t="shared" si="16"/>
        <v>0</v>
      </c>
      <c r="BJ109" s="200" t="s">
        <v>81</v>
      </c>
      <c r="BK109" s="204">
        <f t="shared" si="17"/>
        <v>0</v>
      </c>
      <c r="BL109" s="200" t="s">
        <v>218</v>
      </c>
      <c r="BM109" s="200" t="s">
        <v>3183</v>
      </c>
    </row>
    <row r="110" spans="2:65" s="600" customFormat="1" ht="22.5" customHeight="1" x14ac:dyDescent="0.3">
      <c r="B110" s="215"/>
      <c r="C110" s="214" t="s">
        <v>495</v>
      </c>
      <c r="D110" s="214" t="s">
        <v>466</v>
      </c>
      <c r="E110" s="213" t="s">
        <v>2420</v>
      </c>
      <c r="F110" s="209" t="s">
        <v>2419</v>
      </c>
      <c r="G110" s="212" t="s">
        <v>469</v>
      </c>
      <c r="H110" s="211">
        <v>90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0.754</v>
      </c>
      <c r="P110" s="614">
        <f t="shared" si="9"/>
        <v>67.86</v>
      </c>
      <c r="Q110" s="614">
        <v>8.3700000000000007E-3</v>
      </c>
      <c r="R110" s="614">
        <f t="shared" si="10"/>
        <v>0.75330000000000008</v>
      </c>
      <c r="S110" s="614">
        <v>0</v>
      </c>
      <c r="T110" s="613">
        <f t="shared" si="11"/>
        <v>0</v>
      </c>
      <c r="AR110" s="200" t="s">
        <v>218</v>
      </c>
      <c r="AT110" s="200" t="s">
        <v>466</v>
      </c>
      <c r="AU110" s="200" t="s">
        <v>799</v>
      </c>
      <c r="AY110" s="200" t="s">
        <v>211</v>
      </c>
      <c r="BE110" s="204">
        <f t="shared" si="12"/>
        <v>0</v>
      </c>
      <c r="BF110" s="204">
        <f t="shared" si="13"/>
        <v>0</v>
      </c>
      <c r="BG110" s="204">
        <f t="shared" si="14"/>
        <v>0</v>
      </c>
      <c r="BH110" s="204">
        <f t="shared" si="15"/>
        <v>0</v>
      </c>
      <c r="BI110" s="204">
        <f t="shared" si="16"/>
        <v>0</v>
      </c>
      <c r="BJ110" s="200" t="s">
        <v>81</v>
      </c>
      <c r="BK110" s="204">
        <f t="shared" si="17"/>
        <v>0</v>
      </c>
      <c r="BL110" s="200" t="s">
        <v>218</v>
      </c>
      <c r="BM110" s="200" t="s">
        <v>3182</v>
      </c>
    </row>
    <row r="111" spans="2:65" s="600" customFormat="1" ht="22.5" customHeight="1" x14ac:dyDescent="0.3">
      <c r="B111" s="215"/>
      <c r="C111" s="214" t="s">
        <v>10</v>
      </c>
      <c r="D111" s="214" t="s">
        <v>466</v>
      </c>
      <c r="E111" s="213" t="s">
        <v>2417</v>
      </c>
      <c r="F111" s="209" t="s">
        <v>2416</v>
      </c>
      <c r="G111" s="212" t="s">
        <v>469</v>
      </c>
      <c r="H111" s="211">
        <v>42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0.79400000000000004</v>
      </c>
      <c r="P111" s="614">
        <f t="shared" si="9"/>
        <v>33.347999999999999</v>
      </c>
      <c r="Q111" s="614">
        <v>1.0869999999999999E-2</v>
      </c>
      <c r="R111" s="614">
        <f t="shared" si="10"/>
        <v>0.45654</v>
      </c>
      <c r="S111" s="614">
        <v>0</v>
      </c>
      <c r="T111" s="613">
        <f t="shared" si="11"/>
        <v>0</v>
      </c>
      <c r="AR111" s="200" t="s">
        <v>218</v>
      </c>
      <c r="AT111" s="200" t="s">
        <v>466</v>
      </c>
      <c r="AU111" s="200" t="s">
        <v>799</v>
      </c>
      <c r="AY111" s="200" t="s">
        <v>211</v>
      </c>
      <c r="BE111" s="204">
        <f t="shared" si="12"/>
        <v>0</v>
      </c>
      <c r="BF111" s="204">
        <f t="shared" si="13"/>
        <v>0</v>
      </c>
      <c r="BG111" s="204">
        <f t="shared" si="14"/>
        <v>0</v>
      </c>
      <c r="BH111" s="204">
        <f t="shared" si="15"/>
        <v>0</v>
      </c>
      <c r="BI111" s="204">
        <f t="shared" si="16"/>
        <v>0</v>
      </c>
      <c r="BJ111" s="200" t="s">
        <v>81</v>
      </c>
      <c r="BK111" s="204">
        <f t="shared" si="17"/>
        <v>0</v>
      </c>
      <c r="BL111" s="200" t="s">
        <v>218</v>
      </c>
      <c r="BM111" s="200" t="s">
        <v>3181</v>
      </c>
    </row>
    <row r="112" spans="2:65" s="600" customFormat="1" ht="22.5" customHeight="1" x14ac:dyDescent="0.3">
      <c r="B112" s="215"/>
      <c r="C112" s="214" t="s">
        <v>847</v>
      </c>
      <c r="D112" s="214" t="s">
        <v>466</v>
      </c>
      <c r="E112" s="213" t="s">
        <v>3105</v>
      </c>
      <c r="F112" s="209" t="s">
        <v>3104</v>
      </c>
      <c r="G112" s="212" t="s">
        <v>469</v>
      </c>
      <c r="H112" s="211">
        <v>72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0.874</v>
      </c>
      <c r="P112" s="614">
        <f t="shared" si="9"/>
        <v>62.927999999999997</v>
      </c>
      <c r="Q112" s="614">
        <v>1.511E-2</v>
      </c>
      <c r="R112" s="614">
        <f t="shared" si="10"/>
        <v>1.08792</v>
      </c>
      <c r="S112" s="614">
        <v>0</v>
      </c>
      <c r="T112" s="613">
        <f t="shared" si="11"/>
        <v>0</v>
      </c>
      <c r="AR112" s="200" t="s">
        <v>218</v>
      </c>
      <c r="AT112" s="200" t="s">
        <v>466</v>
      </c>
      <c r="AU112" s="200" t="s">
        <v>799</v>
      </c>
      <c r="AY112" s="200" t="s">
        <v>211</v>
      </c>
      <c r="BE112" s="204">
        <f t="shared" si="12"/>
        <v>0</v>
      </c>
      <c r="BF112" s="204">
        <f t="shared" si="13"/>
        <v>0</v>
      </c>
      <c r="BG112" s="204">
        <f t="shared" si="14"/>
        <v>0</v>
      </c>
      <c r="BH112" s="204">
        <f t="shared" si="15"/>
        <v>0</v>
      </c>
      <c r="BI112" s="204">
        <f t="shared" si="16"/>
        <v>0</v>
      </c>
      <c r="BJ112" s="200" t="s">
        <v>81</v>
      </c>
      <c r="BK112" s="204">
        <f t="shared" si="17"/>
        <v>0</v>
      </c>
      <c r="BL112" s="200" t="s">
        <v>218</v>
      </c>
      <c r="BM112" s="200" t="s">
        <v>3180</v>
      </c>
    </row>
    <row r="113" spans="2:65" s="600" customFormat="1" ht="44.25" customHeight="1" x14ac:dyDescent="0.3">
      <c r="B113" s="215"/>
      <c r="C113" s="214" t="s">
        <v>852</v>
      </c>
      <c r="D113" s="214" t="s">
        <v>466</v>
      </c>
      <c r="E113" s="213" t="s">
        <v>2414</v>
      </c>
      <c r="F113" s="209" t="s">
        <v>2413</v>
      </c>
      <c r="G113" s="212" t="s">
        <v>469</v>
      </c>
      <c r="H113" s="211">
        <v>30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0.11799999999999999</v>
      </c>
      <c r="P113" s="614">
        <f t="shared" si="9"/>
        <v>3.54</v>
      </c>
      <c r="Q113" s="614">
        <v>2.4000000000000001E-4</v>
      </c>
      <c r="R113" s="614">
        <f t="shared" si="10"/>
        <v>7.1999999999999998E-3</v>
      </c>
      <c r="S113" s="614">
        <v>0</v>
      </c>
      <c r="T113" s="613">
        <f t="shared" si="11"/>
        <v>0</v>
      </c>
      <c r="AR113" s="200" t="s">
        <v>218</v>
      </c>
      <c r="AT113" s="200" t="s">
        <v>466</v>
      </c>
      <c r="AU113" s="200" t="s">
        <v>799</v>
      </c>
      <c r="AY113" s="200" t="s">
        <v>211</v>
      </c>
      <c r="BE113" s="204">
        <f t="shared" si="12"/>
        <v>0</v>
      </c>
      <c r="BF113" s="204">
        <f t="shared" si="13"/>
        <v>0</v>
      </c>
      <c r="BG113" s="204">
        <f t="shared" si="14"/>
        <v>0</v>
      </c>
      <c r="BH113" s="204">
        <f t="shared" si="15"/>
        <v>0</v>
      </c>
      <c r="BI113" s="204">
        <f t="shared" si="16"/>
        <v>0</v>
      </c>
      <c r="BJ113" s="200" t="s">
        <v>81</v>
      </c>
      <c r="BK113" s="204">
        <f t="shared" si="17"/>
        <v>0</v>
      </c>
      <c r="BL113" s="200" t="s">
        <v>218</v>
      </c>
      <c r="BM113" s="200" t="s">
        <v>3179</v>
      </c>
    </row>
    <row r="114" spans="2:65" s="600" customFormat="1" ht="44.25" customHeight="1" x14ac:dyDescent="0.3">
      <c r="B114" s="215"/>
      <c r="C114" s="214" t="s">
        <v>538</v>
      </c>
      <c r="D114" s="214" t="s">
        <v>466</v>
      </c>
      <c r="E114" s="213" t="s">
        <v>2411</v>
      </c>
      <c r="F114" s="209" t="s">
        <v>2410</v>
      </c>
      <c r="G114" s="212" t="s">
        <v>469</v>
      </c>
      <c r="H114" s="211">
        <v>60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0.11799999999999999</v>
      </c>
      <c r="P114" s="614">
        <f t="shared" si="9"/>
        <v>7.08</v>
      </c>
      <c r="Q114" s="614">
        <v>2.7E-4</v>
      </c>
      <c r="R114" s="614">
        <f t="shared" si="10"/>
        <v>1.6199999999999999E-2</v>
      </c>
      <c r="S114" s="614">
        <v>0</v>
      </c>
      <c r="T114" s="613">
        <f t="shared" si="11"/>
        <v>0</v>
      </c>
      <c r="AR114" s="200" t="s">
        <v>218</v>
      </c>
      <c r="AT114" s="200" t="s">
        <v>466</v>
      </c>
      <c r="AU114" s="200" t="s">
        <v>799</v>
      </c>
      <c r="AY114" s="200" t="s">
        <v>211</v>
      </c>
      <c r="BE114" s="204">
        <f t="shared" si="12"/>
        <v>0</v>
      </c>
      <c r="BF114" s="204">
        <f t="shared" si="13"/>
        <v>0</v>
      </c>
      <c r="BG114" s="204">
        <f t="shared" si="14"/>
        <v>0</v>
      </c>
      <c r="BH114" s="204">
        <f t="shared" si="15"/>
        <v>0</v>
      </c>
      <c r="BI114" s="204">
        <f t="shared" si="16"/>
        <v>0</v>
      </c>
      <c r="BJ114" s="200" t="s">
        <v>81</v>
      </c>
      <c r="BK114" s="204">
        <f t="shared" si="17"/>
        <v>0</v>
      </c>
      <c r="BL114" s="200" t="s">
        <v>218</v>
      </c>
      <c r="BM114" s="200" t="s">
        <v>3178</v>
      </c>
    </row>
    <row r="115" spans="2:65" s="600" customFormat="1" ht="44.25" customHeight="1" x14ac:dyDescent="0.3">
      <c r="B115" s="215"/>
      <c r="C115" s="214" t="s">
        <v>542</v>
      </c>
      <c r="D115" s="214" t="s">
        <v>466</v>
      </c>
      <c r="E115" s="213" t="s">
        <v>2408</v>
      </c>
      <c r="F115" s="209" t="s">
        <v>2407</v>
      </c>
      <c r="G115" s="212" t="s">
        <v>469</v>
      </c>
      <c r="H115" s="211">
        <v>132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0.11799999999999999</v>
      </c>
      <c r="P115" s="614">
        <f t="shared" si="9"/>
        <v>15.575999999999999</v>
      </c>
      <c r="Q115" s="614">
        <v>3.4000000000000002E-4</v>
      </c>
      <c r="R115" s="614">
        <f t="shared" si="10"/>
        <v>4.4880000000000003E-2</v>
      </c>
      <c r="S115" s="614">
        <v>0</v>
      </c>
      <c r="T115" s="613">
        <f t="shared" si="11"/>
        <v>0</v>
      </c>
      <c r="AR115" s="200" t="s">
        <v>218</v>
      </c>
      <c r="AT115" s="200" t="s">
        <v>466</v>
      </c>
      <c r="AU115" s="200" t="s">
        <v>799</v>
      </c>
      <c r="AY115" s="200" t="s">
        <v>211</v>
      </c>
      <c r="BE115" s="204">
        <f t="shared" si="12"/>
        <v>0</v>
      </c>
      <c r="BF115" s="204">
        <f t="shared" si="13"/>
        <v>0</v>
      </c>
      <c r="BG115" s="204">
        <f t="shared" si="14"/>
        <v>0</v>
      </c>
      <c r="BH115" s="204">
        <f t="shared" si="15"/>
        <v>0</v>
      </c>
      <c r="BI115" s="204">
        <f t="shared" si="16"/>
        <v>0</v>
      </c>
      <c r="BJ115" s="200" t="s">
        <v>81</v>
      </c>
      <c r="BK115" s="204">
        <f t="shared" si="17"/>
        <v>0</v>
      </c>
      <c r="BL115" s="200" t="s">
        <v>218</v>
      </c>
      <c r="BM115" s="200" t="s">
        <v>3177</v>
      </c>
    </row>
    <row r="116" spans="2:65" s="600" customFormat="1" ht="44.25" customHeight="1" x14ac:dyDescent="0.3">
      <c r="B116" s="215"/>
      <c r="C116" s="214" t="s">
        <v>571</v>
      </c>
      <c r="D116" s="214" t="s">
        <v>466</v>
      </c>
      <c r="E116" s="213" t="s">
        <v>3176</v>
      </c>
      <c r="F116" s="209" t="s">
        <v>3175</v>
      </c>
      <c r="G116" s="212" t="s">
        <v>469</v>
      </c>
      <c r="H116" s="211">
        <v>72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0.11799999999999999</v>
      </c>
      <c r="P116" s="614">
        <f t="shared" si="9"/>
        <v>8.4959999999999987</v>
      </c>
      <c r="Q116" s="614">
        <v>4.4000000000000002E-4</v>
      </c>
      <c r="R116" s="614">
        <f t="shared" si="10"/>
        <v>3.168E-2</v>
      </c>
      <c r="S116" s="614">
        <v>0</v>
      </c>
      <c r="T116" s="613">
        <f t="shared" si="11"/>
        <v>0</v>
      </c>
      <c r="AR116" s="200" t="s">
        <v>218</v>
      </c>
      <c r="AT116" s="200" t="s">
        <v>466</v>
      </c>
      <c r="AU116" s="200" t="s">
        <v>799</v>
      </c>
      <c r="AY116" s="200" t="s">
        <v>211</v>
      </c>
      <c r="BE116" s="204">
        <f t="shared" si="12"/>
        <v>0</v>
      </c>
      <c r="BF116" s="204">
        <f t="shared" si="13"/>
        <v>0</v>
      </c>
      <c r="BG116" s="204">
        <f t="shared" si="14"/>
        <v>0</v>
      </c>
      <c r="BH116" s="204">
        <f t="shared" si="15"/>
        <v>0</v>
      </c>
      <c r="BI116" s="204">
        <f t="shared" si="16"/>
        <v>0</v>
      </c>
      <c r="BJ116" s="200" t="s">
        <v>81</v>
      </c>
      <c r="BK116" s="204">
        <f t="shared" si="17"/>
        <v>0</v>
      </c>
      <c r="BL116" s="200" t="s">
        <v>218</v>
      </c>
      <c r="BM116" s="200" t="s">
        <v>3174</v>
      </c>
    </row>
    <row r="117" spans="2:65" s="600" customFormat="1" ht="22.5" customHeight="1" x14ac:dyDescent="0.3">
      <c r="B117" s="215"/>
      <c r="C117" s="214" t="s">
        <v>546</v>
      </c>
      <c r="D117" s="214" t="s">
        <v>466</v>
      </c>
      <c r="E117" s="213" t="s">
        <v>3173</v>
      </c>
      <c r="F117" s="209" t="s">
        <v>3172</v>
      </c>
      <c r="G117" s="212" t="s">
        <v>680</v>
      </c>
      <c r="H117" s="211">
        <v>1</v>
      </c>
      <c r="I117" s="210"/>
      <c r="J117" s="210"/>
      <c r="K117" s="209"/>
      <c r="L117" s="194"/>
      <c r="M117" s="616" t="s">
        <v>5</v>
      </c>
      <c r="N117" s="615" t="s">
        <v>44</v>
      </c>
      <c r="O117" s="614">
        <v>0.42499999999999999</v>
      </c>
      <c r="P117" s="614">
        <f t="shared" si="9"/>
        <v>0.42499999999999999</v>
      </c>
      <c r="Q117" s="614">
        <v>0</v>
      </c>
      <c r="R117" s="614">
        <f t="shared" si="10"/>
        <v>0</v>
      </c>
      <c r="S117" s="614">
        <v>0</v>
      </c>
      <c r="T117" s="613">
        <f t="shared" si="11"/>
        <v>0</v>
      </c>
      <c r="AR117" s="200" t="s">
        <v>218</v>
      </c>
      <c r="AT117" s="200" t="s">
        <v>466</v>
      </c>
      <c r="AU117" s="200" t="s">
        <v>799</v>
      </c>
      <c r="AY117" s="200" t="s">
        <v>211</v>
      </c>
      <c r="BE117" s="204">
        <f t="shared" si="12"/>
        <v>0</v>
      </c>
      <c r="BF117" s="204">
        <f t="shared" si="13"/>
        <v>0</v>
      </c>
      <c r="BG117" s="204">
        <f t="shared" si="14"/>
        <v>0</v>
      </c>
      <c r="BH117" s="204">
        <f t="shared" si="15"/>
        <v>0</v>
      </c>
      <c r="BI117" s="204">
        <f t="shared" si="16"/>
        <v>0</v>
      </c>
      <c r="BJ117" s="200" t="s">
        <v>81</v>
      </c>
      <c r="BK117" s="204">
        <f t="shared" si="17"/>
        <v>0</v>
      </c>
      <c r="BL117" s="200" t="s">
        <v>218</v>
      </c>
      <c r="BM117" s="200" t="s">
        <v>3171</v>
      </c>
    </row>
    <row r="118" spans="2:65" s="600" customFormat="1" ht="22.5" customHeight="1" x14ac:dyDescent="0.3">
      <c r="B118" s="215"/>
      <c r="C118" s="214" t="s">
        <v>550</v>
      </c>
      <c r="D118" s="214" t="s">
        <v>466</v>
      </c>
      <c r="E118" s="213" t="s">
        <v>3170</v>
      </c>
      <c r="F118" s="209" t="s">
        <v>3169</v>
      </c>
      <c r="G118" s="212" t="s">
        <v>680</v>
      </c>
      <c r="H118" s="211">
        <v>1</v>
      </c>
      <c r="I118" s="210"/>
      <c r="J118" s="210"/>
      <c r="K118" s="209"/>
      <c r="L118" s="194"/>
      <c r="M118" s="616" t="s">
        <v>5</v>
      </c>
      <c r="N118" s="615" t="s">
        <v>44</v>
      </c>
      <c r="O118" s="614">
        <v>0.55900000000000005</v>
      </c>
      <c r="P118" s="614">
        <f t="shared" si="9"/>
        <v>0.55900000000000005</v>
      </c>
      <c r="Q118" s="614">
        <v>0</v>
      </c>
      <c r="R118" s="614">
        <f t="shared" si="10"/>
        <v>0</v>
      </c>
      <c r="S118" s="614">
        <v>0</v>
      </c>
      <c r="T118" s="613">
        <f t="shared" si="11"/>
        <v>0</v>
      </c>
      <c r="AR118" s="200" t="s">
        <v>218</v>
      </c>
      <c r="AT118" s="200" t="s">
        <v>466</v>
      </c>
      <c r="AU118" s="200" t="s">
        <v>799</v>
      </c>
      <c r="AY118" s="200" t="s">
        <v>211</v>
      </c>
      <c r="BE118" s="204">
        <f t="shared" si="12"/>
        <v>0</v>
      </c>
      <c r="BF118" s="204">
        <f t="shared" si="13"/>
        <v>0</v>
      </c>
      <c r="BG118" s="204">
        <f t="shared" si="14"/>
        <v>0</v>
      </c>
      <c r="BH118" s="204">
        <f t="shared" si="15"/>
        <v>0</v>
      </c>
      <c r="BI118" s="204">
        <f t="shared" si="16"/>
        <v>0</v>
      </c>
      <c r="BJ118" s="200" t="s">
        <v>81</v>
      </c>
      <c r="BK118" s="204">
        <f t="shared" si="17"/>
        <v>0</v>
      </c>
      <c r="BL118" s="200" t="s">
        <v>218</v>
      </c>
      <c r="BM118" s="200" t="s">
        <v>3168</v>
      </c>
    </row>
    <row r="119" spans="2:65" s="600" customFormat="1" ht="22.5" customHeight="1" x14ac:dyDescent="0.3">
      <c r="B119" s="215"/>
      <c r="C119" s="214" t="s">
        <v>554</v>
      </c>
      <c r="D119" s="214" t="s">
        <v>466</v>
      </c>
      <c r="E119" s="213" t="s">
        <v>3167</v>
      </c>
      <c r="F119" s="209" t="s">
        <v>3166</v>
      </c>
      <c r="G119" s="212" t="s">
        <v>680</v>
      </c>
      <c r="H119" s="211">
        <v>4</v>
      </c>
      <c r="I119" s="210"/>
      <c r="J119" s="210"/>
      <c r="K119" s="209"/>
      <c r="L119" s="194"/>
      <c r="M119" s="616" t="s">
        <v>5</v>
      </c>
      <c r="N119" s="615" t="s">
        <v>44</v>
      </c>
      <c r="O119" s="614">
        <v>1.0549999999999999</v>
      </c>
      <c r="P119" s="614">
        <f t="shared" si="9"/>
        <v>4.22</v>
      </c>
      <c r="Q119" s="614">
        <v>0</v>
      </c>
      <c r="R119" s="614">
        <f t="shared" si="10"/>
        <v>0</v>
      </c>
      <c r="S119" s="614">
        <v>0</v>
      </c>
      <c r="T119" s="613">
        <f t="shared" si="11"/>
        <v>0</v>
      </c>
      <c r="AR119" s="200" t="s">
        <v>218</v>
      </c>
      <c r="AT119" s="200" t="s">
        <v>466</v>
      </c>
      <c r="AU119" s="200" t="s">
        <v>799</v>
      </c>
      <c r="AY119" s="200" t="s">
        <v>211</v>
      </c>
      <c r="BE119" s="204">
        <f t="shared" si="12"/>
        <v>0</v>
      </c>
      <c r="BF119" s="204">
        <f t="shared" si="13"/>
        <v>0</v>
      </c>
      <c r="BG119" s="204">
        <f t="shared" si="14"/>
        <v>0</v>
      </c>
      <c r="BH119" s="204">
        <f t="shared" si="15"/>
        <v>0</v>
      </c>
      <c r="BI119" s="204">
        <f t="shared" si="16"/>
        <v>0</v>
      </c>
      <c r="BJ119" s="200" t="s">
        <v>81</v>
      </c>
      <c r="BK119" s="204">
        <f t="shared" si="17"/>
        <v>0</v>
      </c>
      <c r="BL119" s="200" t="s">
        <v>218</v>
      </c>
      <c r="BM119" s="200" t="s">
        <v>3165</v>
      </c>
    </row>
    <row r="120" spans="2:65" s="600" customFormat="1" ht="22.5" customHeight="1" x14ac:dyDescent="0.3">
      <c r="B120" s="215"/>
      <c r="C120" s="214" t="s">
        <v>558</v>
      </c>
      <c r="D120" s="214" t="s">
        <v>466</v>
      </c>
      <c r="E120" s="213" t="s">
        <v>2633</v>
      </c>
      <c r="F120" s="209" t="s">
        <v>2632</v>
      </c>
      <c r="G120" s="212" t="s">
        <v>680</v>
      </c>
      <c r="H120" s="211">
        <v>2</v>
      </c>
      <c r="I120" s="210"/>
      <c r="J120" s="210"/>
      <c r="K120" s="209"/>
      <c r="L120" s="194"/>
      <c r="M120" s="616" t="s">
        <v>5</v>
      </c>
      <c r="N120" s="615" t="s">
        <v>44</v>
      </c>
      <c r="O120" s="614">
        <v>8.3000000000000004E-2</v>
      </c>
      <c r="P120" s="614">
        <f t="shared" si="9"/>
        <v>0.16600000000000001</v>
      </c>
      <c r="Q120" s="614">
        <v>2.2000000000000001E-4</v>
      </c>
      <c r="R120" s="614">
        <f t="shared" si="10"/>
        <v>4.4000000000000002E-4</v>
      </c>
      <c r="S120" s="614">
        <v>0</v>
      </c>
      <c r="T120" s="613">
        <f t="shared" si="11"/>
        <v>0</v>
      </c>
      <c r="AR120" s="200" t="s">
        <v>218</v>
      </c>
      <c r="AT120" s="200" t="s">
        <v>466</v>
      </c>
      <c r="AU120" s="200" t="s">
        <v>799</v>
      </c>
      <c r="AY120" s="200" t="s">
        <v>211</v>
      </c>
      <c r="BE120" s="204">
        <f t="shared" si="12"/>
        <v>0</v>
      </c>
      <c r="BF120" s="204">
        <f t="shared" si="13"/>
        <v>0</v>
      </c>
      <c r="BG120" s="204">
        <f t="shared" si="14"/>
        <v>0</v>
      </c>
      <c r="BH120" s="204">
        <f t="shared" si="15"/>
        <v>0</v>
      </c>
      <c r="BI120" s="204">
        <f t="shared" si="16"/>
        <v>0</v>
      </c>
      <c r="BJ120" s="200" t="s">
        <v>81</v>
      </c>
      <c r="BK120" s="204">
        <f t="shared" si="17"/>
        <v>0</v>
      </c>
      <c r="BL120" s="200" t="s">
        <v>218</v>
      </c>
      <c r="BM120" s="200" t="s">
        <v>3164</v>
      </c>
    </row>
    <row r="121" spans="2:65" s="600" customFormat="1" ht="22.5" customHeight="1" x14ac:dyDescent="0.3">
      <c r="B121" s="215"/>
      <c r="C121" s="214" t="s">
        <v>575</v>
      </c>
      <c r="D121" s="214" t="s">
        <v>466</v>
      </c>
      <c r="E121" s="213" t="s">
        <v>3163</v>
      </c>
      <c r="F121" s="209" t="s">
        <v>3162</v>
      </c>
      <c r="G121" s="212" t="s">
        <v>680</v>
      </c>
      <c r="H121" s="211">
        <v>1</v>
      </c>
      <c r="I121" s="210"/>
      <c r="J121" s="210"/>
      <c r="K121" s="209"/>
      <c r="L121" s="194"/>
      <c r="M121" s="616" t="s">
        <v>5</v>
      </c>
      <c r="N121" s="615" t="s">
        <v>44</v>
      </c>
      <c r="O121" s="614">
        <v>0.52</v>
      </c>
      <c r="P121" s="614">
        <f t="shared" si="9"/>
        <v>0.52</v>
      </c>
      <c r="Q121" s="614">
        <v>1.32E-3</v>
      </c>
      <c r="R121" s="614">
        <f t="shared" si="10"/>
        <v>1.32E-3</v>
      </c>
      <c r="S121" s="614">
        <v>0</v>
      </c>
      <c r="T121" s="613">
        <f t="shared" si="11"/>
        <v>0</v>
      </c>
      <c r="AR121" s="200" t="s">
        <v>218</v>
      </c>
      <c r="AT121" s="200" t="s">
        <v>466</v>
      </c>
      <c r="AU121" s="200" t="s">
        <v>799</v>
      </c>
      <c r="AY121" s="200" t="s">
        <v>211</v>
      </c>
      <c r="BE121" s="204">
        <f t="shared" si="12"/>
        <v>0</v>
      </c>
      <c r="BF121" s="204">
        <f t="shared" si="13"/>
        <v>0</v>
      </c>
      <c r="BG121" s="204">
        <f t="shared" si="14"/>
        <v>0</v>
      </c>
      <c r="BH121" s="204">
        <f t="shared" si="15"/>
        <v>0</v>
      </c>
      <c r="BI121" s="204">
        <f t="shared" si="16"/>
        <v>0</v>
      </c>
      <c r="BJ121" s="200" t="s">
        <v>81</v>
      </c>
      <c r="BK121" s="204">
        <f t="shared" si="17"/>
        <v>0</v>
      </c>
      <c r="BL121" s="200" t="s">
        <v>218</v>
      </c>
      <c r="BM121" s="200" t="s">
        <v>3161</v>
      </c>
    </row>
    <row r="122" spans="2:65" s="600" customFormat="1" ht="22.5" customHeight="1" x14ac:dyDescent="0.3">
      <c r="B122" s="215"/>
      <c r="C122" s="214" t="s">
        <v>217</v>
      </c>
      <c r="D122" s="214" t="s">
        <v>466</v>
      </c>
      <c r="E122" s="213" t="s">
        <v>3095</v>
      </c>
      <c r="F122" s="209" t="s">
        <v>3160</v>
      </c>
      <c r="G122" s="212" t="s">
        <v>680</v>
      </c>
      <c r="H122" s="211">
        <v>2</v>
      </c>
      <c r="I122" s="210"/>
      <c r="J122" s="210"/>
      <c r="K122" s="209"/>
      <c r="L122" s="194"/>
      <c r="M122" s="616" t="s">
        <v>5</v>
      </c>
      <c r="N122" s="615" t="s">
        <v>44</v>
      </c>
      <c r="O122" s="614">
        <v>0.26900000000000002</v>
      </c>
      <c r="P122" s="614">
        <f t="shared" si="9"/>
        <v>0.53800000000000003</v>
      </c>
      <c r="Q122" s="614">
        <v>1.0399999999999999E-3</v>
      </c>
      <c r="R122" s="614">
        <f t="shared" si="10"/>
        <v>2.0799999999999998E-3</v>
      </c>
      <c r="S122" s="614">
        <v>0</v>
      </c>
      <c r="T122" s="613">
        <f t="shared" si="11"/>
        <v>0</v>
      </c>
      <c r="AR122" s="200" t="s">
        <v>218</v>
      </c>
      <c r="AT122" s="200" t="s">
        <v>466</v>
      </c>
      <c r="AU122" s="200" t="s">
        <v>799</v>
      </c>
      <c r="AY122" s="200" t="s">
        <v>211</v>
      </c>
      <c r="BE122" s="204">
        <f t="shared" si="12"/>
        <v>0</v>
      </c>
      <c r="BF122" s="204">
        <f t="shared" si="13"/>
        <v>0</v>
      </c>
      <c r="BG122" s="204">
        <f t="shared" si="14"/>
        <v>0</v>
      </c>
      <c r="BH122" s="204">
        <f t="shared" si="15"/>
        <v>0</v>
      </c>
      <c r="BI122" s="204">
        <f t="shared" si="16"/>
        <v>0</v>
      </c>
      <c r="BJ122" s="200" t="s">
        <v>81</v>
      </c>
      <c r="BK122" s="204">
        <f t="shared" si="17"/>
        <v>0</v>
      </c>
      <c r="BL122" s="200" t="s">
        <v>218</v>
      </c>
      <c r="BM122" s="200" t="s">
        <v>3159</v>
      </c>
    </row>
    <row r="123" spans="2:65" s="600" customFormat="1" ht="31.5" customHeight="1" x14ac:dyDescent="0.3">
      <c r="B123" s="215"/>
      <c r="C123" s="214" t="s">
        <v>579</v>
      </c>
      <c r="D123" s="214" t="s">
        <v>466</v>
      </c>
      <c r="E123" s="213" t="s">
        <v>2624</v>
      </c>
      <c r="F123" s="209" t="s">
        <v>2623</v>
      </c>
      <c r="G123" s="212" t="s">
        <v>680</v>
      </c>
      <c r="H123" s="211">
        <v>2</v>
      </c>
      <c r="I123" s="210"/>
      <c r="J123" s="210"/>
      <c r="K123" s="209"/>
      <c r="L123" s="194"/>
      <c r="M123" s="616" t="s">
        <v>5</v>
      </c>
      <c r="N123" s="615" t="s">
        <v>44</v>
      </c>
      <c r="O123" s="614">
        <v>0.16</v>
      </c>
      <c r="P123" s="614">
        <f t="shared" si="9"/>
        <v>0.32</v>
      </c>
      <c r="Q123" s="614">
        <v>2.3000000000000001E-4</v>
      </c>
      <c r="R123" s="614">
        <f t="shared" si="10"/>
        <v>4.6000000000000001E-4</v>
      </c>
      <c r="S123" s="614">
        <v>0</v>
      </c>
      <c r="T123" s="613">
        <f t="shared" si="11"/>
        <v>0</v>
      </c>
      <c r="AR123" s="200" t="s">
        <v>218</v>
      </c>
      <c r="AT123" s="200" t="s">
        <v>466</v>
      </c>
      <c r="AU123" s="200" t="s">
        <v>799</v>
      </c>
      <c r="AY123" s="200" t="s">
        <v>211</v>
      </c>
      <c r="BE123" s="204">
        <f t="shared" si="12"/>
        <v>0</v>
      </c>
      <c r="BF123" s="204">
        <f t="shared" si="13"/>
        <v>0</v>
      </c>
      <c r="BG123" s="204">
        <f t="shared" si="14"/>
        <v>0</v>
      </c>
      <c r="BH123" s="204">
        <f t="shared" si="15"/>
        <v>0</v>
      </c>
      <c r="BI123" s="204">
        <f t="shared" si="16"/>
        <v>0</v>
      </c>
      <c r="BJ123" s="200" t="s">
        <v>81</v>
      </c>
      <c r="BK123" s="204">
        <f t="shared" si="17"/>
        <v>0</v>
      </c>
      <c r="BL123" s="200" t="s">
        <v>218</v>
      </c>
      <c r="BM123" s="200" t="s">
        <v>3158</v>
      </c>
    </row>
    <row r="124" spans="2:65" s="600" customFormat="1" ht="31.5" customHeight="1" x14ac:dyDescent="0.3">
      <c r="B124" s="215"/>
      <c r="C124" s="214" t="s">
        <v>599</v>
      </c>
      <c r="D124" s="214" t="s">
        <v>466</v>
      </c>
      <c r="E124" s="213" t="s">
        <v>3053</v>
      </c>
      <c r="F124" s="209" t="s">
        <v>3052</v>
      </c>
      <c r="G124" s="212" t="s">
        <v>680</v>
      </c>
      <c r="H124" s="211">
        <v>2</v>
      </c>
      <c r="I124" s="210"/>
      <c r="J124" s="210"/>
      <c r="K124" s="209"/>
      <c r="L124" s="194"/>
      <c r="M124" s="616" t="s">
        <v>5</v>
      </c>
      <c r="N124" s="615" t="s">
        <v>44</v>
      </c>
      <c r="O124" s="614">
        <v>0.2</v>
      </c>
      <c r="P124" s="614">
        <f t="shared" si="9"/>
        <v>0.4</v>
      </c>
      <c r="Q124" s="614">
        <v>3.5E-4</v>
      </c>
      <c r="R124" s="614">
        <f t="shared" si="10"/>
        <v>6.9999999999999999E-4</v>
      </c>
      <c r="S124" s="614">
        <v>0</v>
      </c>
      <c r="T124" s="613">
        <f t="shared" si="11"/>
        <v>0</v>
      </c>
      <c r="AR124" s="200" t="s">
        <v>218</v>
      </c>
      <c r="AT124" s="200" t="s">
        <v>466</v>
      </c>
      <c r="AU124" s="200" t="s">
        <v>799</v>
      </c>
      <c r="AY124" s="200" t="s">
        <v>211</v>
      </c>
      <c r="BE124" s="204">
        <f t="shared" si="12"/>
        <v>0</v>
      </c>
      <c r="BF124" s="204">
        <f t="shared" si="13"/>
        <v>0</v>
      </c>
      <c r="BG124" s="204">
        <f t="shared" si="14"/>
        <v>0</v>
      </c>
      <c r="BH124" s="204">
        <f t="shared" si="15"/>
        <v>0</v>
      </c>
      <c r="BI124" s="204">
        <f t="shared" si="16"/>
        <v>0</v>
      </c>
      <c r="BJ124" s="200" t="s">
        <v>81</v>
      </c>
      <c r="BK124" s="204">
        <f t="shared" si="17"/>
        <v>0</v>
      </c>
      <c r="BL124" s="200" t="s">
        <v>218</v>
      </c>
      <c r="BM124" s="200" t="s">
        <v>3157</v>
      </c>
    </row>
    <row r="125" spans="2:65" s="600" customFormat="1" ht="31.5" customHeight="1" x14ac:dyDescent="0.3">
      <c r="B125" s="215"/>
      <c r="C125" s="214" t="s">
        <v>880</v>
      </c>
      <c r="D125" s="214" t="s">
        <v>466</v>
      </c>
      <c r="E125" s="213" t="s">
        <v>2621</v>
      </c>
      <c r="F125" s="209" t="s">
        <v>2620</v>
      </c>
      <c r="G125" s="212" t="s">
        <v>680</v>
      </c>
      <c r="H125" s="211">
        <v>4</v>
      </c>
      <c r="I125" s="210"/>
      <c r="J125" s="210"/>
      <c r="K125" s="209"/>
      <c r="L125" s="194"/>
      <c r="M125" s="616" t="s">
        <v>5</v>
      </c>
      <c r="N125" s="615" t="s">
        <v>44</v>
      </c>
      <c r="O125" s="614">
        <v>0.26</v>
      </c>
      <c r="P125" s="614">
        <f t="shared" si="9"/>
        <v>1.04</v>
      </c>
      <c r="Q125" s="614">
        <v>7.6000000000000004E-4</v>
      </c>
      <c r="R125" s="614">
        <f t="shared" si="10"/>
        <v>3.0400000000000002E-3</v>
      </c>
      <c r="S125" s="614">
        <v>0</v>
      </c>
      <c r="T125" s="613">
        <f t="shared" si="11"/>
        <v>0</v>
      </c>
      <c r="AR125" s="200" t="s">
        <v>218</v>
      </c>
      <c r="AT125" s="200" t="s">
        <v>466</v>
      </c>
      <c r="AU125" s="200" t="s">
        <v>799</v>
      </c>
      <c r="AY125" s="200" t="s">
        <v>211</v>
      </c>
      <c r="BE125" s="204">
        <f t="shared" si="12"/>
        <v>0</v>
      </c>
      <c r="BF125" s="204">
        <f t="shared" si="13"/>
        <v>0</v>
      </c>
      <c r="BG125" s="204">
        <f t="shared" si="14"/>
        <v>0</v>
      </c>
      <c r="BH125" s="204">
        <f t="shared" si="15"/>
        <v>0</v>
      </c>
      <c r="BI125" s="204">
        <f t="shared" si="16"/>
        <v>0</v>
      </c>
      <c r="BJ125" s="200" t="s">
        <v>81</v>
      </c>
      <c r="BK125" s="204">
        <f t="shared" si="17"/>
        <v>0</v>
      </c>
      <c r="BL125" s="200" t="s">
        <v>218</v>
      </c>
      <c r="BM125" s="200" t="s">
        <v>4911</v>
      </c>
    </row>
    <row r="126" spans="2:65" s="600" customFormat="1" ht="31.5" customHeight="1" x14ac:dyDescent="0.3">
      <c r="B126" s="215"/>
      <c r="C126" s="214" t="s">
        <v>883</v>
      </c>
      <c r="D126" s="214" t="s">
        <v>466</v>
      </c>
      <c r="E126" s="213" t="s">
        <v>2618</v>
      </c>
      <c r="F126" s="209" t="s">
        <v>2617</v>
      </c>
      <c r="G126" s="212" t="s">
        <v>680</v>
      </c>
      <c r="H126" s="211">
        <v>3</v>
      </c>
      <c r="I126" s="210"/>
      <c r="J126" s="210"/>
      <c r="K126" s="209"/>
      <c r="L126" s="194"/>
      <c r="M126" s="616" t="s">
        <v>5</v>
      </c>
      <c r="N126" s="615" t="s">
        <v>44</v>
      </c>
      <c r="O126" s="614">
        <v>0.41</v>
      </c>
      <c r="P126" s="614">
        <f t="shared" si="9"/>
        <v>1.23</v>
      </c>
      <c r="Q126" s="614">
        <v>1.8600000000000001E-3</v>
      </c>
      <c r="R126" s="614">
        <f t="shared" si="10"/>
        <v>5.5799999999999999E-3</v>
      </c>
      <c r="S126" s="614">
        <v>0</v>
      </c>
      <c r="T126" s="613">
        <f t="shared" si="11"/>
        <v>0</v>
      </c>
      <c r="AR126" s="200" t="s">
        <v>218</v>
      </c>
      <c r="AT126" s="200" t="s">
        <v>466</v>
      </c>
      <c r="AU126" s="200" t="s">
        <v>799</v>
      </c>
      <c r="AY126" s="200" t="s">
        <v>211</v>
      </c>
      <c r="BE126" s="204">
        <f t="shared" si="12"/>
        <v>0</v>
      </c>
      <c r="BF126" s="204">
        <f t="shared" si="13"/>
        <v>0</v>
      </c>
      <c r="BG126" s="204">
        <f t="shared" si="14"/>
        <v>0</v>
      </c>
      <c r="BH126" s="204">
        <f t="shared" si="15"/>
        <v>0</v>
      </c>
      <c r="BI126" s="204">
        <f t="shared" si="16"/>
        <v>0</v>
      </c>
      <c r="BJ126" s="200" t="s">
        <v>81</v>
      </c>
      <c r="BK126" s="204">
        <f t="shared" si="17"/>
        <v>0</v>
      </c>
      <c r="BL126" s="200" t="s">
        <v>218</v>
      </c>
      <c r="BM126" s="200" t="s">
        <v>3156</v>
      </c>
    </row>
    <row r="127" spans="2:65" s="600" customFormat="1" ht="31.5" customHeight="1" x14ac:dyDescent="0.3">
      <c r="B127" s="215"/>
      <c r="C127" s="214" t="s">
        <v>885</v>
      </c>
      <c r="D127" s="214" t="s">
        <v>466</v>
      </c>
      <c r="E127" s="213" t="s">
        <v>3155</v>
      </c>
      <c r="F127" s="209" t="s">
        <v>3154</v>
      </c>
      <c r="G127" s="212" t="s">
        <v>680</v>
      </c>
      <c r="H127" s="211">
        <v>2</v>
      </c>
      <c r="I127" s="210"/>
      <c r="J127" s="210"/>
      <c r="K127" s="209"/>
      <c r="L127" s="194"/>
      <c r="M127" s="616" t="s">
        <v>5</v>
      </c>
      <c r="N127" s="615" t="s">
        <v>44</v>
      </c>
      <c r="O127" s="614">
        <v>0.52</v>
      </c>
      <c r="P127" s="614">
        <f t="shared" si="9"/>
        <v>1.04</v>
      </c>
      <c r="Q127" s="614">
        <v>4.2199999999999998E-3</v>
      </c>
      <c r="R127" s="614">
        <f t="shared" si="10"/>
        <v>8.4399999999999996E-3</v>
      </c>
      <c r="S127" s="614">
        <v>0</v>
      </c>
      <c r="T127" s="613">
        <f t="shared" si="11"/>
        <v>0</v>
      </c>
      <c r="AR127" s="200" t="s">
        <v>218</v>
      </c>
      <c r="AT127" s="200" t="s">
        <v>466</v>
      </c>
      <c r="AU127" s="200" t="s">
        <v>799</v>
      </c>
      <c r="AY127" s="200" t="s">
        <v>211</v>
      </c>
      <c r="BE127" s="204">
        <f t="shared" si="12"/>
        <v>0</v>
      </c>
      <c r="BF127" s="204">
        <f t="shared" si="13"/>
        <v>0</v>
      </c>
      <c r="BG127" s="204">
        <f t="shared" si="14"/>
        <v>0</v>
      </c>
      <c r="BH127" s="204">
        <f t="shared" si="15"/>
        <v>0</v>
      </c>
      <c r="BI127" s="204">
        <f t="shared" si="16"/>
        <v>0</v>
      </c>
      <c r="BJ127" s="200" t="s">
        <v>81</v>
      </c>
      <c r="BK127" s="204">
        <f t="shared" si="17"/>
        <v>0</v>
      </c>
      <c r="BL127" s="200" t="s">
        <v>218</v>
      </c>
      <c r="BM127" s="200" t="s">
        <v>3153</v>
      </c>
    </row>
    <row r="128" spans="2:65" s="600" customFormat="1" ht="31.5" customHeight="1" x14ac:dyDescent="0.3">
      <c r="B128" s="215"/>
      <c r="C128" s="214" t="s">
        <v>868</v>
      </c>
      <c r="D128" s="214" t="s">
        <v>466</v>
      </c>
      <c r="E128" s="213" t="s">
        <v>3152</v>
      </c>
      <c r="F128" s="209" t="s">
        <v>3151</v>
      </c>
      <c r="G128" s="212" t="s">
        <v>680</v>
      </c>
      <c r="H128" s="211">
        <v>5</v>
      </c>
      <c r="I128" s="210"/>
      <c r="J128" s="210"/>
      <c r="K128" s="209"/>
      <c r="L128" s="194"/>
      <c r="M128" s="616" t="s">
        <v>5</v>
      </c>
      <c r="N128" s="615" t="s">
        <v>44</v>
      </c>
      <c r="O128" s="614">
        <v>0.62</v>
      </c>
      <c r="P128" s="614">
        <f t="shared" si="9"/>
        <v>3.1</v>
      </c>
      <c r="Q128" s="614">
        <v>5.6600000000000001E-3</v>
      </c>
      <c r="R128" s="614">
        <f t="shared" si="10"/>
        <v>2.8299999999999999E-2</v>
      </c>
      <c r="S128" s="614">
        <v>0</v>
      </c>
      <c r="T128" s="613">
        <f t="shared" si="11"/>
        <v>0</v>
      </c>
      <c r="AR128" s="200" t="s">
        <v>218</v>
      </c>
      <c r="AT128" s="200" t="s">
        <v>466</v>
      </c>
      <c r="AU128" s="200" t="s">
        <v>799</v>
      </c>
      <c r="AY128" s="200" t="s">
        <v>211</v>
      </c>
      <c r="BE128" s="204">
        <f t="shared" si="12"/>
        <v>0</v>
      </c>
      <c r="BF128" s="204">
        <f t="shared" si="13"/>
        <v>0</v>
      </c>
      <c r="BG128" s="204">
        <f t="shared" si="14"/>
        <v>0</v>
      </c>
      <c r="BH128" s="204">
        <f t="shared" si="15"/>
        <v>0</v>
      </c>
      <c r="BI128" s="204">
        <f t="shared" si="16"/>
        <v>0</v>
      </c>
      <c r="BJ128" s="200" t="s">
        <v>81</v>
      </c>
      <c r="BK128" s="204">
        <f t="shared" si="17"/>
        <v>0</v>
      </c>
      <c r="BL128" s="200" t="s">
        <v>218</v>
      </c>
      <c r="BM128" s="200" t="s">
        <v>3150</v>
      </c>
    </row>
    <row r="129" spans="2:65" s="600" customFormat="1" ht="31.5" customHeight="1" x14ac:dyDescent="0.3">
      <c r="B129" s="215"/>
      <c r="C129" s="214" t="s">
        <v>870</v>
      </c>
      <c r="D129" s="214" t="s">
        <v>466</v>
      </c>
      <c r="E129" s="213" t="s">
        <v>3149</v>
      </c>
      <c r="F129" s="209" t="s">
        <v>3148</v>
      </c>
      <c r="G129" s="212" t="s">
        <v>680</v>
      </c>
      <c r="H129" s="211">
        <v>4</v>
      </c>
      <c r="I129" s="210"/>
      <c r="J129" s="210"/>
      <c r="K129" s="209"/>
      <c r="L129" s="194"/>
      <c r="M129" s="616" t="s">
        <v>5</v>
      </c>
      <c r="N129" s="615" t="s">
        <v>44</v>
      </c>
      <c r="O129" s="614">
        <v>0.72</v>
      </c>
      <c r="P129" s="614">
        <f t="shared" si="9"/>
        <v>2.88</v>
      </c>
      <c r="Q129" s="614">
        <v>1.1769999999999999E-2</v>
      </c>
      <c r="R129" s="614">
        <f t="shared" si="10"/>
        <v>4.7079999999999997E-2</v>
      </c>
      <c r="S129" s="614">
        <v>0</v>
      </c>
      <c r="T129" s="613">
        <f t="shared" si="11"/>
        <v>0</v>
      </c>
      <c r="AR129" s="200" t="s">
        <v>218</v>
      </c>
      <c r="AT129" s="200" t="s">
        <v>466</v>
      </c>
      <c r="AU129" s="200" t="s">
        <v>799</v>
      </c>
      <c r="AY129" s="200" t="s">
        <v>211</v>
      </c>
      <c r="BE129" s="204">
        <f t="shared" si="12"/>
        <v>0</v>
      </c>
      <c r="BF129" s="204">
        <f t="shared" si="13"/>
        <v>0</v>
      </c>
      <c r="BG129" s="204">
        <f t="shared" si="14"/>
        <v>0</v>
      </c>
      <c r="BH129" s="204">
        <f t="shared" si="15"/>
        <v>0</v>
      </c>
      <c r="BI129" s="204">
        <f t="shared" si="16"/>
        <v>0</v>
      </c>
      <c r="BJ129" s="200" t="s">
        <v>81</v>
      </c>
      <c r="BK129" s="204">
        <f t="shared" si="17"/>
        <v>0</v>
      </c>
      <c r="BL129" s="200" t="s">
        <v>218</v>
      </c>
      <c r="BM129" s="200" t="s">
        <v>3147</v>
      </c>
    </row>
    <row r="130" spans="2:65" s="600" customFormat="1" ht="22.5" customHeight="1" x14ac:dyDescent="0.3">
      <c r="B130" s="215"/>
      <c r="C130" s="214" t="s">
        <v>872</v>
      </c>
      <c r="D130" s="214" t="s">
        <v>466</v>
      </c>
      <c r="E130" s="213" t="s">
        <v>3146</v>
      </c>
      <c r="F130" s="209" t="s">
        <v>3145</v>
      </c>
      <c r="G130" s="212" t="s">
        <v>680</v>
      </c>
      <c r="H130" s="211">
        <v>1</v>
      </c>
      <c r="I130" s="210"/>
      <c r="J130" s="210"/>
      <c r="K130" s="209"/>
      <c r="L130" s="194"/>
      <c r="M130" s="616" t="s">
        <v>5</v>
      </c>
      <c r="N130" s="615" t="s">
        <v>44</v>
      </c>
      <c r="O130" s="614">
        <v>0.52</v>
      </c>
      <c r="P130" s="614">
        <f t="shared" si="9"/>
        <v>0.52</v>
      </c>
      <c r="Q130" s="614">
        <v>1.3500000000000001E-3</v>
      </c>
      <c r="R130" s="614">
        <f t="shared" si="10"/>
        <v>1.3500000000000001E-3</v>
      </c>
      <c r="S130" s="614">
        <v>0</v>
      </c>
      <c r="T130" s="613">
        <f t="shared" si="11"/>
        <v>0</v>
      </c>
      <c r="AR130" s="200" t="s">
        <v>218</v>
      </c>
      <c r="AT130" s="200" t="s">
        <v>466</v>
      </c>
      <c r="AU130" s="200" t="s">
        <v>799</v>
      </c>
      <c r="AY130" s="200" t="s">
        <v>211</v>
      </c>
      <c r="BE130" s="204">
        <f t="shared" si="12"/>
        <v>0</v>
      </c>
      <c r="BF130" s="204">
        <f t="shared" si="13"/>
        <v>0</v>
      </c>
      <c r="BG130" s="204">
        <f t="shared" si="14"/>
        <v>0</v>
      </c>
      <c r="BH130" s="204">
        <f t="shared" si="15"/>
        <v>0</v>
      </c>
      <c r="BI130" s="204">
        <f t="shared" si="16"/>
        <v>0</v>
      </c>
      <c r="BJ130" s="200" t="s">
        <v>81</v>
      </c>
      <c r="BK130" s="204">
        <f t="shared" si="17"/>
        <v>0</v>
      </c>
      <c r="BL130" s="200" t="s">
        <v>218</v>
      </c>
      <c r="BM130" s="200" t="s">
        <v>3144</v>
      </c>
    </row>
    <row r="131" spans="2:65" s="600" customFormat="1" ht="31.5" customHeight="1" x14ac:dyDescent="0.3">
      <c r="B131" s="215"/>
      <c r="C131" s="214" t="s">
        <v>878</v>
      </c>
      <c r="D131" s="214" t="s">
        <v>466</v>
      </c>
      <c r="E131" s="213" t="s">
        <v>4910</v>
      </c>
      <c r="F131" s="209" t="s">
        <v>4909</v>
      </c>
      <c r="G131" s="212" t="s">
        <v>680</v>
      </c>
      <c r="H131" s="211">
        <v>1</v>
      </c>
      <c r="I131" s="210"/>
      <c r="J131" s="210"/>
      <c r="K131" s="209"/>
      <c r="L131" s="194"/>
      <c r="M131" s="616" t="s">
        <v>5</v>
      </c>
      <c r="N131" s="615" t="s">
        <v>44</v>
      </c>
      <c r="O131" s="614">
        <v>0.39300000000000002</v>
      </c>
      <c r="P131" s="614">
        <f t="shared" si="9"/>
        <v>0.39300000000000002</v>
      </c>
      <c r="Q131" s="614">
        <v>1.4400000000000001E-3</v>
      </c>
      <c r="R131" s="614">
        <f t="shared" si="10"/>
        <v>1.4400000000000001E-3</v>
      </c>
      <c r="S131" s="614">
        <v>0</v>
      </c>
      <c r="T131" s="613">
        <f t="shared" si="11"/>
        <v>0</v>
      </c>
      <c r="AR131" s="200" t="s">
        <v>218</v>
      </c>
      <c r="AT131" s="200" t="s">
        <v>466</v>
      </c>
      <c r="AU131" s="200" t="s">
        <v>799</v>
      </c>
      <c r="AY131" s="200" t="s">
        <v>211</v>
      </c>
      <c r="BE131" s="204">
        <f t="shared" si="12"/>
        <v>0</v>
      </c>
      <c r="BF131" s="204">
        <f t="shared" si="13"/>
        <v>0</v>
      </c>
      <c r="BG131" s="204">
        <f t="shared" si="14"/>
        <v>0</v>
      </c>
      <c r="BH131" s="204">
        <f t="shared" si="15"/>
        <v>0</v>
      </c>
      <c r="BI131" s="204">
        <f t="shared" si="16"/>
        <v>0</v>
      </c>
      <c r="BJ131" s="200" t="s">
        <v>81</v>
      </c>
      <c r="BK131" s="204">
        <f t="shared" si="17"/>
        <v>0</v>
      </c>
      <c r="BL131" s="200" t="s">
        <v>218</v>
      </c>
      <c r="BM131" s="200" t="s">
        <v>4908</v>
      </c>
    </row>
    <row r="132" spans="2:65" s="600" customFormat="1" ht="31.5" customHeight="1" x14ac:dyDescent="0.3">
      <c r="B132" s="215"/>
      <c r="C132" s="214" t="s">
        <v>633</v>
      </c>
      <c r="D132" s="214" t="s">
        <v>466</v>
      </c>
      <c r="E132" s="213" t="s">
        <v>4904</v>
      </c>
      <c r="F132" s="209" t="s">
        <v>4903</v>
      </c>
      <c r="G132" s="212" t="s">
        <v>680</v>
      </c>
      <c r="H132" s="211">
        <v>1</v>
      </c>
      <c r="I132" s="210"/>
      <c r="J132" s="210"/>
      <c r="K132" s="209"/>
      <c r="L132" s="194"/>
      <c r="M132" s="616" t="s">
        <v>5</v>
      </c>
      <c r="N132" s="615" t="s">
        <v>44</v>
      </c>
      <c r="O132" s="614">
        <v>0.46</v>
      </c>
      <c r="P132" s="614">
        <f t="shared" si="9"/>
        <v>0.46</v>
      </c>
      <c r="Q132" s="614">
        <v>4.8500000000000001E-3</v>
      </c>
      <c r="R132" s="614">
        <f t="shared" si="10"/>
        <v>4.8500000000000001E-3</v>
      </c>
      <c r="S132" s="614">
        <v>0</v>
      </c>
      <c r="T132" s="613">
        <f t="shared" si="11"/>
        <v>0</v>
      </c>
      <c r="AR132" s="200" t="s">
        <v>218</v>
      </c>
      <c r="AT132" s="200" t="s">
        <v>466</v>
      </c>
      <c r="AU132" s="200" t="s">
        <v>799</v>
      </c>
      <c r="AY132" s="200" t="s">
        <v>211</v>
      </c>
      <c r="BE132" s="204">
        <f t="shared" si="12"/>
        <v>0</v>
      </c>
      <c r="BF132" s="204">
        <f t="shared" si="13"/>
        <v>0</v>
      </c>
      <c r="BG132" s="204">
        <f t="shared" si="14"/>
        <v>0</v>
      </c>
      <c r="BH132" s="204">
        <f t="shared" si="15"/>
        <v>0</v>
      </c>
      <c r="BI132" s="204">
        <f t="shared" si="16"/>
        <v>0</v>
      </c>
      <c r="BJ132" s="200" t="s">
        <v>81</v>
      </c>
      <c r="BK132" s="204">
        <f t="shared" si="17"/>
        <v>0</v>
      </c>
      <c r="BL132" s="200" t="s">
        <v>218</v>
      </c>
      <c r="BM132" s="200" t="s">
        <v>4907</v>
      </c>
    </row>
    <row r="133" spans="2:65" s="600" customFormat="1" ht="44.25" customHeight="1" x14ac:dyDescent="0.3">
      <c r="B133" s="215"/>
      <c r="C133" s="214" t="s">
        <v>893</v>
      </c>
      <c r="D133" s="214" t="s">
        <v>466</v>
      </c>
      <c r="E133" s="213" t="s">
        <v>3143</v>
      </c>
      <c r="F133" s="209" t="s">
        <v>4906</v>
      </c>
      <c r="G133" s="212" t="s">
        <v>680</v>
      </c>
      <c r="H133" s="211">
        <v>1</v>
      </c>
      <c r="I133" s="210"/>
      <c r="J133" s="210"/>
      <c r="K133" s="209"/>
      <c r="L133" s="194"/>
      <c r="M133" s="616" t="s">
        <v>5</v>
      </c>
      <c r="N133" s="615" t="s">
        <v>44</v>
      </c>
      <c r="O133" s="614">
        <v>2</v>
      </c>
      <c r="P133" s="614">
        <f t="shared" si="9"/>
        <v>2</v>
      </c>
      <c r="Q133" s="614">
        <v>1.0840000000000001E-2</v>
      </c>
      <c r="R133" s="614">
        <f t="shared" si="10"/>
        <v>1.0840000000000001E-2</v>
      </c>
      <c r="S133" s="614">
        <v>0</v>
      </c>
      <c r="T133" s="613">
        <f t="shared" si="11"/>
        <v>0</v>
      </c>
      <c r="AR133" s="200" t="s">
        <v>218</v>
      </c>
      <c r="AT133" s="200" t="s">
        <v>466</v>
      </c>
      <c r="AU133" s="200" t="s">
        <v>799</v>
      </c>
      <c r="AY133" s="200" t="s">
        <v>211</v>
      </c>
      <c r="BE133" s="204">
        <f t="shared" si="12"/>
        <v>0</v>
      </c>
      <c r="BF133" s="204">
        <f t="shared" si="13"/>
        <v>0</v>
      </c>
      <c r="BG133" s="204">
        <f t="shared" si="14"/>
        <v>0</v>
      </c>
      <c r="BH133" s="204">
        <f t="shared" si="15"/>
        <v>0</v>
      </c>
      <c r="BI133" s="204">
        <f t="shared" si="16"/>
        <v>0</v>
      </c>
      <c r="BJ133" s="200" t="s">
        <v>81</v>
      </c>
      <c r="BK133" s="204">
        <f t="shared" si="17"/>
        <v>0</v>
      </c>
      <c r="BL133" s="200" t="s">
        <v>218</v>
      </c>
      <c r="BM133" s="200" t="s">
        <v>3142</v>
      </c>
    </row>
    <row r="134" spans="2:65" s="600" customFormat="1" ht="22.5" customHeight="1" x14ac:dyDescent="0.3">
      <c r="B134" s="215"/>
      <c r="C134" s="214" t="s">
        <v>897</v>
      </c>
      <c r="D134" s="214" t="s">
        <v>466</v>
      </c>
      <c r="E134" s="213" t="s">
        <v>2405</v>
      </c>
      <c r="F134" s="209" t="s">
        <v>2404</v>
      </c>
      <c r="G134" s="212" t="s">
        <v>469</v>
      </c>
      <c r="H134" s="211">
        <v>90</v>
      </c>
      <c r="I134" s="210"/>
      <c r="J134" s="210"/>
      <c r="K134" s="209"/>
      <c r="L134" s="194"/>
      <c r="M134" s="616" t="s">
        <v>5</v>
      </c>
      <c r="N134" s="615" t="s">
        <v>44</v>
      </c>
      <c r="O134" s="614">
        <v>6.7000000000000004E-2</v>
      </c>
      <c r="P134" s="614">
        <f t="shared" si="9"/>
        <v>6.03</v>
      </c>
      <c r="Q134" s="614">
        <v>1.9000000000000001E-4</v>
      </c>
      <c r="R134" s="614">
        <f t="shared" si="10"/>
        <v>1.7100000000000001E-2</v>
      </c>
      <c r="S134" s="614">
        <v>0</v>
      </c>
      <c r="T134" s="613">
        <f t="shared" si="11"/>
        <v>0</v>
      </c>
      <c r="AR134" s="200" t="s">
        <v>218</v>
      </c>
      <c r="AT134" s="200" t="s">
        <v>466</v>
      </c>
      <c r="AU134" s="200" t="s">
        <v>799</v>
      </c>
      <c r="AY134" s="200" t="s">
        <v>211</v>
      </c>
      <c r="BE134" s="204">
        <f t="shared" si="12"/>
        <v>0</v>
      </c>
      <c r="BF134" s="204">
        <f t="shared" si="13"/>
        <v>0</v>
      </c>
      <c r="BG134" s="204">
        <f t="shared" si="14"/>
        <v>0</v>
      </c>
      <c r="BH134" s="204">
        <f t="shared" si="15"/>
        <v>0</v>
      </c>
      <c r="BI134" s="204">
        <f t="shared" si="16"/>
        <v>0</v>
      </c>
      <c r="BJ134" s="200" t="s">
        <v>81</v>
      </c>
      <c r="BK134" s="204">
        <f t="shared" si="17"/>
        <v>0</v>
      </c>
      <c r="BL134" s="200" t="s">
        <v>218</v>
      </c>
      <c r="BM134" s="200" t="s">
        <v>3141</v>
      </c>
    </row>
    <row r="135" spans="2:65" s="600" customFormat="1" ht="22.5" customHeight="1" x14ac:dyDescent="0.3">
      <c r="B135" s="215"/>
      <c r="C135" s="214" t="s">
        <v>901</v>
      </c>
      <c r="D135" s="214" t="s">
        <v>466</v>
      </c>
      <c r="E135" s="213" t="s">
        <v>3087</v>
      </c>
      <c r="F135" s="209" t="s">
        <v>3140</v>
      </c>
      <c r="G135" s="212" t="s">
        <v>469</v>
      </c>
      <c r="H135" s="211">
        <v>204</v>
      </c>
      <c r="I135" s="210"/>
      <c r="J135" s="210"/>
      <c r="K135" s="209"/>
      <c r="L135" s="194"/>
      <c r="M135" s="616" t="s">
        <v>5</v>
      </c>
      <c r="N135" s="615" t="s">
        <v>44</v>
      </c>
      <c r="O135" s="614">
        <v>0.13600000000000001</v>
      </c>
      <c r="P135" s="614">
        <f t="shared" si="9"/>
        <v>27.744000000000003</v>
      </c>
      <c r="Q135" s="614">
        <v>3.5E-4</v>
      </c>
      <c r="R135" s="614">
        <f t="shared" si="10"/>
        <v>7.1400000000000005E-2</v>
      </c>
      <c r="S135" s="614">
        <v>0</v>
      </c>
      <c r="T135" s="613">
        <f t="shared" si="11"/>
        <v>0</v>
      </c>
      <c r="AR135" s="200" t="s">
        <v>218</v>
      </c>
      <c r="AT135" s="200" t="s">
        <v>466</v>
      </c>
      <c r="AU135" s="200" t="s">
        <v>799</v>
      </c>
      <c r="AY135" s="200" t="s">
        <v>211</v>
      </c>
      <c r="BE135" s="204">
        <f t="shared" si="12"/>
        <v>0</v>
      </c>
      <c r="BF135" s="204">
        <f t="shared" si="13"/>
        <v>0</v>
      </c>
      <c r="BG135" s="204">
        <f t="shared" si="14"/>
        <v>0</v>
      </c>
      <c r="BH135" s="204">
        <f t="shared" si="15"/>
        <v>0</v>
      </c>
      <c r="BI135" s="204">
        <f t="shared" si="16"/>
        <v>0</v>
      </c>
      <c r="BJ135" s="200" t="s">
        <v>81</v>
      </c>
      <c r="BK135" s="204">
        <f t="shared" si="17"/>
        <v>0</v>
      </c>
      <c r="BL135" s="200" t="s">
        <v>218</v>
      </c>
      <c r="BM135" s="200" t="s">
        <v>3139</v>
      </c>
    </row>
    <row r="136" spans="2:65" s="600" customFormat="1" ht="22.5" customHeight="1" x14ac:dyDescent="0.3">
      <c r="B136" s="215"/>
      <c r="C136" s="214" t="s">
        <v>903</v>
      </c>
      <c r="D136" s="214" t="s">
        <v>466</v>
      </c>
      <c r="E136" s="213" t="s">
        <v>2401</v>
      </c>
      <c r="F136" s="209" t="s">
        <v>2400</v>
      </c>
      <c r="G136" s="212" t="s">
        <v>469</v>
      </c>
      <c r="H136" s="211">
        <v>222</v>
      </c>
      <c r="I136" s="210"/>
      <c r="J136" s="210"/>
      <c r="K136" s="209"/>
      <c r="L136" s="194"/>
      <c r="M136" s="616" t="s">
        <v>5</v>
      </c>
      <c r="N136" s="615" t="s">
        <v>44</v>
      </c>
      <c r="O136" s="614">
        <v>8.2000000000000003E-2</v>
      </c>
      <c r="P136" s="614">
        <f t="shared" si="9"/>
        <v>18.204000000000001</v>
      </c>
      <c r="Q136" s="614">
        <v>1.0000000000000001E-5</v>
      </c>
      <c r="R136" s="614">
        <f t="shared" si="10"/>
        <v>2.2200000000000002E-3</v>
      </c>
      <c r="S136" s="614">
        <v>0</v>
      </c>
      <c r="T136" s="613">
        <f t="shared" si="11"/>
        <v>0</v>
      </c>
      <c r="AR136" s="200" t="s">
        <v>81</v>
      </c>
      <c r="AT136" s="200" t="s">
        <v>466</v>
      </c>
      <c r="AU136" s="200" t="s">
        <v>799</v>
      </c>
      <c r="AY136" s="200" t="s">
        <v>211</v>
      </c>
      <c r="BE136" s="204">
        <f t="shared" si="12"/>
        <v>0</v>
      </c>
      <c r="BF136" s="204">
        <f t="shared" si="13"/>
        <v>0</v>
      </c>
      <c r="BG136" s="204">
        <f t="shared" si="14"/>
        <v>0</v>
      </c>
      <c r="BH136" s="204">
        <f t="shared" si="15"/>
        <v>0</v>
      </c>
      <c r="BI136" s="204">
        <f t="shared" si="16"/>
        <v>0</v>
      </c>
      <c r="BJ136" s="200" t="s">
        <v>81</v>
      </c>
      <c r="BK136" s="204">
        <f t="shared" si="17"/>
        <v>0</v>
      </c>
      <c r="BL136" s="200" t="s">
        <v>81</v>
      </c>
      <c r="BM136" s="200" t="s">
        <v>3138</v>
      </c>
    </row>
    <row r="137" spans="2:65" s="600" customFormat="1" ht="22.5" customHeight="1" x14ac:dyDescent="0.3">
      <c r="B137" s="215"/>
      <c r="C137" s="214" t="s">
        <v>909</v>
      </c>
      <c r="D137" s="214" t="s">
        <v>466</v>
      </c>
      <c r="E137" s="213" t="s">
        <v>3084</v>
      </c>
      <c r="F137" s="209" t="s">
        <v>3137</v>
      </c>
      <c r="G137" s="212" t="s">
        <v>469</v>
      </c>
      <c r="H137" s="211">
        <v>72</v>
      </c>
      <c r="I137" s="210"/>
      <c r="J137" s="210"/>
      <c r="K137" s="209"/>
      <c r="L137" s="194"/>
      <c r="M137" s="616" t="s">
        <v>5</v>
      </c>
      <c r="N137" s="615" t="s">
        <v>44</v>
      </c>
      <c r="O137" s="614">
        <v>0.15</v>
      </c>
      <c r="P137" s="614">
        <f t="shared" si="9"/>
        <v>10.799999999999999</v>
      </c>
      <c r="Q137" s="614">
        <v>1.0000000000000001E-5</v>
      </c>
      <c r="R137" s="614">
        <f t="shared" si="10"/>
        <v>7.2000000000000005E-4</v>
      </c>
      <c r="S137" s="614">
        <v>0</v>
      </c>
      <c r="T137" s="613">
        <f t="shared" si="11"/>
        <v>0</v>
      </c>
      <c r="AR137" s="200" t="s">
        <v>218</v>
      </c>
      <c r="AT137" s="200" t="s">
        <v>466</v>
      </c>
      <c r="AU137" s="200" t="s">
        <v>799</v>
      </c>
      <c r="AY137" s="200" t="s">
        <v>211</v>
      </c>
      <c r="BE137" s="204">
        <f t="shared" si="12"/>
        <v>0</v>
      </c>
      <c r="BF137" s="204">
        <f t="shared" si="13"/>
        <v>0</v>
      </c>
      <c r="BG137" s="204">
        <f t="shared" si="14"/>
        <v>0</v>
      </c>
      <c r="BH137" s="204">
        <f t="shared" si="15"/>
        <v>0</v>
      </c>
      <c r="BI137" s="204">
        <f t="shared" si="16"/>
        <v>0</v>
      </c>
      <c r="BJ137" s="200" t="s">
        <v>81</v>
      </c>
      <c r="BK137" s="204">
        <f t="shared" si="17"/>
        <v>0</v>
      </c>
      <c r="BL137" s="200" t="s">
        <v>218</v>
      </c>
      <c r="BM137" s="200" t="s">
        <v>3136</v>
      </c>
    </row>
    <row r="138" spans="2:65" s="600" customFormat="1" ht="31.5" customHeight="1" x14ac:dyDescent="0.3">
      <c r="B138" s="215"/>
      <c r="C138" s="656" t="s">
        <v>913</v>
      </c>
      <c r="D138" s="656" t="s">
        <v>214</v>
      </c>
      <c r="E138" s="655" t="s">
        <v>3135</v>
      </c>
      <c r="F138" s="652" t="s">
        <v>3134</v>
      </c>
      <c r="G138" s="654" t="s">
        <v>680</v>
      </c>
      <c r="H138" s="653">
        <v>1</v>
      </c>
      <c r="I138" s="648"/>
      <c r="J138" s="648"/>
      <c r="K138" s="652"/>
      <c r="L138" s="651"/>
      <c r="M138" s="650" t="s">
        <v>5</v>
      </c>
      <c r="N138" s="649" t="s">
        <v>44</v>
      </c>
      <c r="O138" s="614">
        <v>0</v>
      </c>
      <c r="P138" s="614">
        <f t="shared" si="9"/>
        <v>0</v>
      </c>
      <c r="Q138" s="614">
        <v>0</v>
      </c>
      <c r="R138" s="614">
        <f t="shared" si="10"/>
        <v>0</v>
      </c>
      <c r="S138" s="614">
        <v>0</v>
      </c>
      <c r="T138" s="613">
        <f t="shared" si="11"/>
        <v>0</v>
      </c>
      <c r="AR138" s="200" t="s">
        <v>217</v>
      </c>
      <c r="AT138" s="200" t="s">
        <v>214</v>
      </c>
      <c r="AU138" s="200" t="s">
        <v>799</v>
      </c>
      <c r="AY138" s="200" t="s">
        <v>211</v>
      </c>
      <c r="BE138" s="204">
        <f t="shared" si="12"/>
        <v>0</v>
      </c>
      <c r="BF138" s="204">
        <f t="shared" si="13"/>
        <v>0</v>
      </c>
      <c r="BG138" s="204">
        <f t="shared" si="14"/>
        <v>0</v>
      </c>
      <c r="BH138" s="204">
        <f t="shared" si="15"/>
        <v>0</v>
      </c>
      <c r="BI138" s="204">
        <f t="shared" si="16"/>
        <v>0</v>
      </c>
      <c r="BJ138" s="200" t="s">
        <v>81</v>
      </c>
      <c r="BK138" s="204">
        <f t="shared" si="17"/>
        <v>0</v>
      </c>
      <c r="BL138" s="200" t="s">
        <v>218</v>
      </c>
      <c r="BM138" s="200" t="s">
        <v>3133</v>
      </c>
    </row>
    <row r="139" spans="2:65" s="600" customFormat="1" ht="31.5" customHeight="1" x14ac:dyDescent="0.3">
      <c r="B139" s="215"/>
      <c r="C139" s="656" t="s">
        <v>915</v>
      </c>
      <c r="D139" s="656" t="s">
        <v>214</v>
      </c>
      <c r="E139" s="655" t="s">
        <v>3132</v>
      </c>
      <c r="F139" s="652" t="s">
        <v>3131</v>
      </c>
      <c r="G139" s="654" t="s">
        <v>680</v>
      </c>
      <c r="H139" s="653">
        <v>1</v>
      </c>
      <c r="I139" s="648"/>
      <c r="J139" s="648"/>
      <c r="K139" s="652"/>
      <c r="L139" s="651"/>
      <c r="M139" s="650" t="s">
        <v>5</v>
      </c>
      <c r="N139" s="649" t="s">
        <v>44</v>
      </c>
      <c r="O139" s="614">
        <v>0</v>
      </c>
      <c r="P139" s="614">
        <f t="shared" si="9"/>
        <v>0</v>
      </c>
      <c r="Q139" s="614">
        <v>0</v>
      </c>
      <c r="R139" s="614">
        <f t="shared" si="10"/>
        <v>0</v>
      </c>
      <c r="S139" s="614">
        <v>0</v>
      </c>
      <c r="T139" s="613">
        <f t="shared" si="11"/>
        <v>0</v>
      </c>
      <c r="AR139" s="200" t="s">
        <v>217</v>
      </c>
      <c r="AT139" s="200" t="s">
        <v>214</v>
      </c>
      <c r="AU139" s="200" t="s">
        <v>799</v>
      </c>
      <c r="AY139" s="200" t="s">
        <v>211</v>
      </c>
      <c r="BE139" s="204">
        <f t="shared" si="12"/>
        <v>0</v>
      </c>
      <c r="BF139" s="204">
        <f t="shared" si="13"/>
        <v>0</v>
      </c>
      <c r="BG139" s="204">
        <f t="shared" si="14"/>
        <v>0</v>
      </c>
      <c r="BH139" s="204">
        <f t="shared" si="15"/>
        <v>0</v>
      </c>
      <c r="BI139" s="204">
        <f t="shared" si="16"/>
        <v>0</v>
      </c>
      <c r="BJ139" s="200" t="s">
        <v>81</v>
      </c>
      <c r="BK139" s="204">
        <f t="shared" si="17"/>
        <v>0</v>
      </c>
      <c r="BL139" s="200" t="s">
        <v>218</v>
      </c>
      <c r="BM139" s="200" t="s">
        <v>3130</v>
      </c>
    </row>
    <row r="140" spans="2:65" s="600" customFormat="1" ht="31.5" customHeight="1" x14ac:dyDescent="0.3">
      <c r="B140" s="215"/>
      <c r="C140" s="214" t="s">
        <v>889</v>
      </c>
      <c r="D140" s="214" t="s">
        <v>466</v>
      </c>
      <c r="E140" s="213" t="s">
        <v>2595</v>
      </c>
      <c r="F140" s="209" t="s">
        <v>2594</v>
      </c>
      <c r="G140" s="212" t="s">
        <v>680</v>
      </c>
      <c r="H140" s="211">
        <v>10</v>
      </c>
      <c r="I140" s="210"/>
      <c r="J140" s="210"/>
      <c r="K140" s="209"/>
      <c r="L140" s="194"/>
      <c r="M140" s="616" t="s">
        <v>5</v>
      </c>
      <c r="N140" s="615" t="s">
        <v>44</v>
      </c>
      <c r="O140" s="614">
        <v>0.38100000000000001</v>
      </c>
      <c r="P140" s="614">
        <f t="shared" si="9"/>
        <v>3.81</v>
      </c>
      <c r="Q140" s="614">
        <v>5.6999999999999998E-4</v>
      </c>
      <c r="R140" s="614">
        <f t="shared" si="10"/>
        <v>5.7000000000000002E-3</v>
      </c>
      <c r="S140" s="614">
        <v>0</v>
      </c>
      <c r="T140" s="613">
        <f t="shared" si="11"/>
        <v>0</v>
      </c>
      <c r="AR140" s="200" t="s">
        <v>218</v>
      </c>
      <c r="AT140" s="200" t="s">
        <v>466</v>
      </c>
      <c r="AU140" s="200" t="s">
        <v>799</v>
      </c>
      <c r="AY140" s="200" t="s">
        <v>211</v>
      </c>
      <c r="BE140" s="204">
        <f t="shared" si="12"/>
        <v>0</v>
      </c>
      <c r="BF140" s="204">
        <f t="shared" si="13"/>
        <v>0</v>
      </c>
      <c r="BG140" s="204">
        <f t="shared" si="14"/>
        <v>0</v>
      </c>
      <c r="BH140" s="204">
        <f t="shared" si="15"/>
        <v>0</v>
      </c>
      <c r="BI140" s="204">
        <f t="shared" si="16"/>
        <v>0</v>
      </c>
      <c r="BJ140" s="200" t="s">
        <v>81</v>
      </c>
      <c r="BK140" s="204">
        <f t="shared" si="17"/>
        <v>0</v>
      </c>
      <c r="BL140" s="200" t="s">
        <v>218</v>
      </c>
      <c r="BM140" s="200" t="s">
        <v>3129</v>
      </c>
    </row>
    <row r="141" spans="2:65" s="600" customFormat="1" ht="31.5" customHeight="1" x14ac:dyDescent="0.3">
      <c r="B141" s="215"/>
      <c r="C141" s="214" t="s">
        <v>887</v>
      </c>
      <c r="D141" s="214" t="s">
        <v>466</v>
      </c>
      <c r="E141" s="213" t="s">
        <v>3128</v>
      </c>
      <c r="F141" s="209" t="s">
        <v>3127</v>
      </c>
      <c r="G141" s="212" t="s">
        <v>680</v>
      </c>
      <c r="H141" s="211">
        <v>4</v>
      </c>
      <c r="I141" s="210"/>
      <c r="J141" s="210"/>
      <c r="K141" s="209"/>
      <c r="L141" s="194"/>
      <c r="M141" s="616" t="s">
        <v>5</v>
      </c>
      <c r="N141" s="615" t="s">
        <v>44</v>
      </c>
      <c r="O141" s="614">
        <v>0.433</v>
      </c>
      <c r="P141" s="614">
        <f t="shared" si="9"/>
        <v>1.732</v>
      </c>
      <c r="Q141" s="614">
        <v>1.47E-3</v>
      </c>
      <c r="R141" s="614">
        <f t="shared" si="10"/>
        <v>5.8799999999999998E-3</v>
      </c>
      <c r="S141" s="614">
        <v>0</v>
      </c>
      <c r="T141" s="613">
        <f t="shared" si="11"/>
        <v>0</v>
      </c>
      <c r="AR141" s="200" t="s">
        <v>218</v>
      </c>
      <c r="AT141" s="200" t="s">
        <v>466</v>
      </c>
      <c r="AU141" s="200" t="s">
        <v>799</v>
      </c>
      <c r="AY141" s="200" t="s">
        <v>211</v>
      </c>
      <c r="BE141" s="204">
        <f t="shared" si="12"/>
        <v>0</v>
      </c>
      <c r="BF141" s="204">
        <f t="shared" si="13"/>
        <v>0</v>
      </c>
      <c r="BG141" s="204">
        <f t="shared" si="14"/>
        <v>0</v>
      </c>
      <c r="BH141" s="204">
        <f t="shared" si="15"/>
        <v>0</v>
      </c>
      <c r="BI141" s="204">
        <f t="shared" si="16"/>
        <v>0</v>
      </c>
      <c r="BJ141" s="200" t="s">
        <v>81</v>
      </c>
      <c r="BK141" s="204">
        <f t="shared" si="17"/>
        <v>0</v>
      </c>
      <c r="BL141" s="200" t="s">
        <v>218</v>
      </c>
      <c r="BM141" s="200" t="s">
        <v>3126</v>
      </c>
    </row>
    <row r="142" spans="2:65" s="600" customFormat="1" ht="22.5" customHeight="1" x14ac:dyDescent="0.3">
      <c r="B142" s="215"/>
      <c r="C142" s="214" t="s">
        <v>907</v>
      </c>
      <c r="D142" s="214" t="s">
        <v>466</v>
      </c>
      <c r="E142" s="213" t="s">
        <v>3125</v>
      </c>
      <c r="F142" s="209" t="s">
        <v>3124</v>
      </c>
      <c r="G142" s="212" t="s">
        <v>680</v>
      </c>
      <c r="H142" s="211">
        <v>1</v>
      </c>
      <c r="I142" s="210"/>
      <c r="J142" s="210"/>
      <c r="K142" s="209"/>
      <c r="L142" s="194"/>
      <c r="M142" s="616" t="s">
        <v>5</v>
      </c>
      <c r="N142" s="615" t="s">
        <v>44</v>
      </c>
      <c r="O142" s="614">
        <v>0.22700000000000001</v>
      </c>
      <c r="P142" s="614">
        <f t="shared" si="9"/>
        <v>0.22700000000000001</v>
      </c>
      <c r="Q142" s="614">
        <v>2.9999999999999997E-4</v>
      </c>
      <c r="R142" s="614">
        <f t="shared" si="10"/>
        <v>2.9999999999999997E-4</v>
      </c>
      <c r="S142" s="614">
        <v>0</v>
      </c>
      <c r="T142" s="613">
        <f t="shared" si="11"/>
        <v>0</v>
      </c>
      <c r="AR142" s="200" t="s">
        <v>218</v>
      </c>
      <c r="AT142" s="200" t="s">
        <v>466</v>
      </c>
      <c r="AU142" s="200" t="s">
        <v>799</v>
      </c>
      <c r="AY142" s="200" t="s">
        <v>211</v>
      </c>
      <c r="BE142" s="204">
        <f t="shared" si="12"/>
        <v>0</v>
      </c>
      <c r="BF142" s="204">
        <f t="shared" si="13"/>
        <v>0</v>
      </c>
      <c r="BG142" s="204">
        <f t="shared" si="14"/>
        <v>0</v>
      </c>
      <c r="BH142" s="204">
        <f t="shared" si="15"/>
        <v>0</v>
      </c>
      <c r="BI142" s="204">
        <f t="shared" si="16"/>
        <v>0</v>
      </c>
      <c r="BJ142" s="200" t="s">
        <v>81</v>
      </c>
      <c r="BK142" s="204">
        <f t="shared" si="17"/>
        <v>0</v>
      </c>
      <c r="BL142" s="200" t="s">
        <v>218</v>
      </c>
      <c r="BM142" s="200" t="s">
        <v>3123</v>
      </c>
    </row>
    <row r="143" spans="2:65" s="600" customFormat="1" ht="22.5" customHeight="1" x14ac:dyDescent="0.3">
      <c r="B143" s="215"/>
      <c r="C143" s="214" t="s">
        <v>917</v>
      </c>
      <c r="D143" s="214" t="s">
        <v>466</v>
      </c>
      <c r="E143" s="213" t="s">
        <v>3122</v>
      </c>
      <c r="F143" s="209" t="s">
        <v>3121</v>
      </c>
      <c r="G143" s="212" t="s">
        <v>680</v>
      </c>
      <c r="H143" s="211">
        <v>3</v>
      </c>
      <c r="I143" s="210"/>
      <c r="J143" s="210"/>
      <c r="K143" s="209"/>
      <c r="L143" s="194"/>
      <c r="M143" s="616" t="s">
        <v>5</v>
      </c>
      <c r="N143" s="615" t="s">
        <v>44</v>
      </c>
      <c r="O143" s="614">
        <v>0.42199999999999999</v>
      </c>
      <c r="P143" s="614">
        <f t="shared" si="9"/>
        <v>1.266</v>
      </c>
      <c r="Q143" s="614">
        <v>5.9999999999999995E-4</v>
      </c>
      <c r="R143" s="614">
        <f t="shared" si="10"/>
        <v>1.8E-3</v>
      </c>
      <c r="S143" s="614">
        <v>0</v>
      </c>
      <c r="T143" s="613">
        <f t="shared" si="11"/>
        <v>0</v>
      </c>
      <c r="AR143" s="200" t="s">
        <v>218</v>
      </c>
      <c r="AT143" s="200" t="s">
        <v>466</v>
      </c>
      <c r="AU143" s="200" t="s">
        <v>799</v>
      </c>
      <c r="AY143" s="200" t="s">
        <v>211</v>
      </c>
      <c r="BE143" s="204">
        <f t="shared" si="12"/>
        <v>0</v>
      </c>
      <c r="BF143" s="204">
        <f t="shared" si="13"/>
        <v>0</v>
      </c>
      <c r="BG143" s="204">
        <f t="shared" si="14"/>
        <v>0</v>
      </c>
      <c r="BH143" s="204">
        <f t="shared" si="15"/>
        <v>0</v>
      </c>
      <c r="BI143" s="204">
        <f t="shared" si="16"/>
        <v>0</v>
      </c>
      <c r="BJ143" s="200" t="s">
        <v>81</v>
      </c>
      <c r="BK143" s="204">
        <f t="shared" si="17"/>
        <v>0</v>
      </c>
      <c r="BL143" s="200" t="s">
        <v>218</v>
      </c>
      <c r="BM143" s="200" t="s">
        <v>3120</v>
      </c>
    </row>
    <row r="144" spans="2:65" s="600" customFormat="1" ht="44.25" customHeight="1" x14ac:dyDescent="0.3">
      <c r="B144" s="215"/>
      <c r="C144" s="214" t="s">
        <v>921</v>
      </c>
      <c r="D144" s="214" t="s">
        <v>466</v>
      </c>
      <c r="E144" s="213" t="s">
        <v>3119</v>
      </c>
      <c r="F144" s="209" t="s">
        <v>4905</v>
      </c>
      <c r="G144" s="212" t="s">
        <v>680</v>
      </c>
      <c r="H144" s="211">
        <v>16</v>
      </c>
      <c r="I144" s="210"/>
      <c r="J144" s="210"/>
      <c r="K144" s="209"/>
      <c r="L144" s="194"/>
      <c r="M144" s="616" t="s">
        <v>5</v>
      </c>
      <c r="N144" s="726" t="s">
        <v>44</v>
      </c>
      <c r="O144" s="724">
        <v>0.22700000000000001</v>
      </c>
      <c r="P144" s="724">
        <f t="shared" si="9"/>
        <v>3.6320000000000001</v>
      </c>
      <c r="Q144" s="724">
        <v>2.9999999999999997E-4</v>
      </c>
      <c r="R144" s="724">
        <f t="shared" si="10"/>
        <v>4.7999999999999996E-3</v>
      </c>
      <c r="S144" s="724">
        <v>0</v>
      </c>
      <c r="T144" s="723">
        <f t="shared" si="11"/>
        <v>0</v>
      </c>
      <c r="AR144" s="200" t="s">
        <v>218</v>
      </c>
      <c r="AT144" s="200" t="s">
        <v>466</v>
      </c>
      <c r="AU144" s="200" t="s">
        <v>799</v>
      </c>
      <c r="AY144" s="200" t="s">
        <v>211</v>
      </c>
      <c r="BE144" s="204">
        <f t="shared" si="12"/>
        <v>0</v>
      </c>
      <c r="BF144" s="204">
        <f t="shared" si="13"/>
        <v>0</v>
      </c>
      <c r="BG144" s="204">
        <f t="shared" si="14"/>
        <v>0</v>
      </c>
      <c r="BH144" s="204">
        <f t="shared" si="15"/>
        <v>0</v>
      </c>
      <c r="BI144" s="204">
        <f t="shared" si="16"/>
        <v>0</v>
      </c>
      <c r="BJ144" s="200" t="s">
        <v>81</v>
      </c>
      <c r="BK144" s="204">
        <f t="shared" si="17"/>
        <v>0</v>
      </c>
      <c r="BL144" s="200" t="s">
        <v>218</v>
      </c>
      <c r="BM144" s="200" t="s">
        <v>3118</v>
      </c>
    </row>
    <row r="145" spans="2:12" s="600" customFormat="1" ht="6.95" customHeight="1" x14ac:dyDescent="0.3">
      <c r="B145" s="196"/>
      <c r="C145" s="195"/>
      <c r="D145" s="195"/>
      <c r="E145" s="195"/>
      <c r="F145" s="195"/>
      <c r="G145" s="195"/>
      <c r="H145" s="195"/>
      <c r="I145" s="195"/>
      <c r="J145" s="195"/>
      <c r="K145" s="195"/>
      <c r="L145" s="194"/>
    </row>
  </sheetData>
  <autoFilter ref="C82:K144"/>
  <mergeCells count="9"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topLeftCell="B1" workbookViewId="0">
      <pane ySplit="1" topLeftCell="A109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2657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4919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14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14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186.08899999999997</v>
      </c>
      <c r="Q82" s="241"/>
      <c r="R82" s="659">
        <f>R83+R86</f>
        <v>0.67769000000000013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3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2656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186.08899999999997</v>
      </c>
      <c r="Q86" s="622"/>
      <c r="R86" s="623">
        <f>R87+R93</f>
        <v>0.67769000000000013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3.5459999999999998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2654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24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0.72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2652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24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0.72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2651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2650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182.54299999999998</v>
      </c>
      <c r="Q93" s="622"/>
      <c r="R93" s="623">
        <f>SUM(R94:R118)</f>
        <v>0.67599000000000009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36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20.591999999999999</v>
      </c>
      <c r="Q94" s="614">
        <v>4.5100000000000001E-3</v>
      </c>
      <c r="R94" s="614">
        <f t="shared" ref="R94:R118" si="1">Q94*H94</f>
        <v>0.16236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2649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60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44.339999999999996</v>
      </c>
      <c r="Q95" s="614">
        <v>6.4000000000000003E-3</v>
      </c>
      <c r="R95" s="614">
        <f t="shared" si="1"/>
        <v>0.38400000000000001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2648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2645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2642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2639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2636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36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4.2479999999999993</v>
      </c>
      <c r="Q100" s="614">
        <v>2.4000000000000001E-4</v>
      </c>
      <c r="R100" s="614">
        <f t="shared" si="1"/>
        <v>8.6400000000000001E-3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2635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60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7.08</v>
      </c>
      <c r="Q101" s="614">
        <v>2.7E-4</v>
      </c>
      <c r="R101" s="614">
        <f t="shared" si="1"/>
        <v>1.6199999999999999E-2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2634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2631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2628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2625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2622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2619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2616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2613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2610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2607</v>
      </c>
    </row>
    <row r="111" spans="2:65" s="600" customFormat="1" ht="31.5" customHeight="1" x14ac:dyDescent="0.3">
      <c r="B111" s="215"/>
      <c r="C111" s="214" t="s">
        <v>852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2606</v>
      </c>
    </row>
    <row r="112" spans="2:65" s="600" customFormat="1" ht="31.5" customHeight="1" x14ac:dyDescent="0.3">
      <c r="B112" s="215"/>
      <c r="C112" s="214" t="s">
        <v>538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2605</v>
      </c>
    </row>
    <row r="113" spans="2:65" s="600" customFormat="1" ht="31.5" customHeight="1" x14ac:dyDescent="0.3">
      <c r="B113" s="215"/>
      <c r="C113" s="214" t="s">
        <v>542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2604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2603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2602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2599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2597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2596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2593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1"/>
  <sheetViews>
    <sheetView showGridLines="0" workbookViewId="0">
      <pane ySplit="1" topLeftCell="A102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2691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4923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ROUND(SUM(BE82:BE120), 2)</f>
        <v>0</v>
      </c>
      <c r="G30" s="602"/>
      <c r="H30" s="602"/>
      <c r="I30" s="701">
        <v>0.21</v>
      </c>
      <c r="J30" s="700">
        <f>ROUND(ROUND((SUM(BE82:BE120)),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ROUND(SUM(BF82:BF120), 2)</f>
        <v>0</v>
      </c>
      <c r="G31" s="602"/>
      <c r="H31" s="602"/>
      <c r="I31" s="701">
        <v>0.15</v>
      </c>
      <c r="J31" s="700">
        <f>ROUND(ROUND((SUM(BF82:BF120)),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ROUND(SUM(BG82:BG120),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ROUND(SUM(BH82:BH120),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ROUND(SUM(BI82:BI120),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23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23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164.94899999999998</v>
      </c>
      <c r="Q82" s="241"/>
      <c r="R82" s="659">
        <f>R83+R86</f>
        <v>0.64306000000000008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4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2690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164.94899999999998</v>
      </c>
      <c r="Q86" s="622"/>
      <c r="R86" s="623">
        <f>R87+R93</f>
        <v>0.64306000000000008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3.5459999999999998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2689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24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0.72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2688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24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0.72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2687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2686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SUM(P94:P120)</f>
        <v>161.40299999999999</v>
      </c>
      <c r="Q93" s="622"/>
      <c r="R93" s="623">
        <f>SUM(R94:R120)</f>
        <v>0.64136000000000004</v>
      </c>
      <c r="S93" s="622"/>
      <c r="T93" s="621">
        <f>SUM(T94:T120)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SUM(BK94:BK120)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6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20" si="0">O94*H94</f>
        <v>3.4319999999999995</v>
      </c>
      <c r="Q94" s="614">
        <v>4.5100000000000001E-3</v>
      </c>
      <c r="R94" s="614">
        <f t="shared" ref="R94:R120" si="1">Q94*H94</f>
        <v>2.7060000000000001E-2</v>
      </c>
      <c r="S94" s="614">
        <v>0</v>
      </c>
      <c r="T94" s="613">
        <f t="shared" ref="T94:T120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20" si="3">IF(N94="základní",J94,0)</f>
        <v>0</v>
      </c>
      <c r="BF94" s="204">
        <f t="shared" ref="BF94:BF120" si="4">IF(N94="snížená",J94,0)</f>
        <v>0</v>
      </c>
      <c r="BG94" s="204">
        <f t="shared" ref="BG94:BG120" si="5">IF(N94="zákl. přenesená",J94,0)</f>
        <v>0</v>
      </c>
      <c r="BH94" s="204">
        <f t="shared" ref="BH94:BH120" si="6">IF(N94="sníž. přenesená",J94,0)</f>
        <v>0</v>
      </c>
      <c r="BI94" s="204">
        <f t="shared" ref="BI94:BI120" si="7">IF(N94="nulová",J94,0)</f>
        <v>0</v>
      </c>
      <c r="BJ94" s="200" t="s">
        <v>81</v>
      </c>
      <c r="BK94" s="204">
        <f t="shared" ref="BK94:BK120" si="8">ROUND(I94*H94,2)</f>
        <v>0</v>
      </c>
      <c r="BL94" s="200" t="s">
        <v>218</v>
      </c>
      <c r="BM94" s="200" t="s">
        <v>2685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24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17.736000000000001</v>
      </c>
      <c r="Q95" s="614">
        <v>6.4000000000000003E-3</v>
      </c>
      <c r="R95" s="614">
        <f t="shared" si="1"/>
        <v>0.15360000000000001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2684</v>
      </c>
    </row>
    <row r="96" spans="2:65" s="600" customFormat="1" ht="22.5" customHeight="1" x14ac:dyDescent="0.3">
      <c r="B96" s="215"/>
      <c r="C96" s="214" t="s">
        <v>819</v>
      </c>
      <c r="D96" s="214" t="s">
        <v>466</v>
      </c>
      <c r="E96" s="213" t="s">
        <v>2417</v>
      </c>
      <c r="F96" s="209" t="s">
        <v>2416</v>
      </c>
      <c r="G96" s="212" t="s">
        <v>469</v>
      </c>
      <c r="H96" s="211">
        <v>30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0.79400000000000004</v>
      </c>
      <c r="P96" s="614">
        <f t="shared" si="0"/>
        <v>23.82</v>
      </c>
      <c r="Q96" s="614">
        <v>1.0869999999999999E-2</v>
      </c>
      <c r="R96" s="614">
        <f t="shared" si="1"/>
        <v>0.3261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2683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2682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2681</v>
      </c>
      <c r="F98" s="209" t="s">
        <v>2680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3.2109999999999999</v>
      </c>
      <c r="P98" s="614">
        <f t="shared" si="0"/>
        <v>3.2109999999999999</v>
      </c>
      <c r="Q98" s="614">
        <v>1.583E-2</v>
      </c>
      <c r="R98" s="614">
        <f t="shared" si="1"/>
        <v>1.583E-2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2679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2678</v>
      </c>
    </row>
    <row r="100" spans="2:65" s="600" customFormat="1" ht="31.5" customHeight="1" x14ac:dyDescent="0.3">
      <c r="B100" s="215"/>
      <c r="C100" s="214" t="s">
        <v>835</v>
      </c>
      <c r="D100" s="214" t="s">
        <v>466</v>
      </c>
      <c r="E100" s="213" t="s">
        <v>2677</v>
      </c>
      <c r="F100" s="209" t="s">
        <v>2676</v>
      </c>
      <c r="G100" s="212" t="s">
        <v>680</v>
      </c>
      <c r="H100" s="211">
        <v>1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1.643</v>
      </c>
      <c r="P100" s="614">
        <f t="shared" si="0"/>
        <v>1.643</v>
      </c>
      <c r="Q100" s="614">
        <v>3.8899999999999998E-3</v>
      </c>
      <c r="R100" s="614">
        <f t="shared" si="1"/>
        <v>3.8899999999999998E-3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2675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2414</v>
      </c>
      <c r="F101" s="209" t="s">
        <v>2413</v>
      </c>
      <c r="G101" s="212" t="s">
        <v>469</v>
      </c>
      <c r="H101" s="211">
        <v>6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0.70799999999999996</v>
      </c>
      <c r="Q101" s="614">
        <v>2.4000000000000001E-4</v>
      </c>
      <c r="R101" s="614">
        <f t="shared" si="1"/>
        <v>1.4400000000000001E-3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2674</v>
      </c>
    </row>
    <row r="102" spans="2:65" s="600" customFormat="1" ht="44.25" customHeight="1" x14ac:dyDescent="0.3">
      <c r="B102" s="215"/>
      <c r="C102" s="214" t="s">
        <v>843</v>
      </c>
      <c r="D102" s="214" t="s">
        <v>466</v>
      </c>
      <c r="E102" s="213" t="s">
        <v>2411</v>
      </c>
      <c r="F102" s="209" t="s">
        <v>2410</v>
      </c>
      <c r="G102" s="212" t="s">
        <v>469</v>
      </c>
      <c r="H102" s="211">
        <v>24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0.11799999999999999</v>
      </c>
      <c r="P102" s="614">
        <f t="shared" si="0"/>
        <v>2.8319999999999999</v>
      </c>
      <c r="Q102" s="614">
        <v>2.7E-4</v>
      </c>
      <c r="R102" s="614">
        <f t="shared" si="1"/>
        <v>6.4799999999999996E-3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2673</v>
      </c>
    </row>
    <row r="103" spans="2:65" s="600" customFormat="1" ht="44.25" customHeight="1" x14ac:dyDescent="0.3">
      <c r="B103" s="215"/>
      <c r="C103" s="214" t="s">
        <v>11</v>
      </c>
      <c r="D103" s="214" t="s">
        <v>466</v>
      </c>
      <c r="E103" s="213" t="s">
        <v>2408</v>
      </c>
      <c r="F103" s="209" t="s">
        <v>2407</v>
      </c>
      <c r="G103" s="212" t="s">
        <v>469</v>
      </c>
      <c r="H103" s="211">
        <v>30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0.11799999999999999</v>
      </c>
      <c r="P103" s="614">
        <f t="shared" si="0"/>
        <v>3.54</v>
      </c>
      <c r="Q103" s="614">
        <v>3.4000000000000002E-4</v>
      </c>
      <c r="R103" s="614">
        <f t="shared" si="1"/>
        <v>1.0200000000000001E-2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2672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2633</v>
      </c>
      <c r="F104" s="209" t="s">
        <v>2632</v>
      </c>
      <c r="G104" s="212" t="s">
        <v>680</v>
      </c>
      <c r="H104" s="211">
        <v>3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8.3000000000000004E-2</v>
      </c>
      <c r="P104" s="614">
        <f t="shared" si="0"/>
        <v>0.249</v>
      </c>
      <c r="Q104" s="614">
        <v>2.2000000000000001E-4</v>
      </c>
      <c r="R104" s="614">
        <f t="shared" si="1"/>
        <v>6.6E-4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2671</v>
      </c>
    </row>
    <row r="105" spans="2:65" s="600" customFormat="1" ht="22.5" customHeight="1" x14ac:dyDescent="0.3">
      <c r="B105" s="215"/>
      <c r="C105" s="214" t="s">
        <v>476</v>
      </c>
      <c r="D105" s="214" t="s">
        <v>466</v>
      </c>
      <c r="E105" s="213" t="s">
        <v>2630</v>
      </c>
      <c r="F105" s="209" t="s">
        <v>2629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0.26900000000000002</v>
      </c>
      <c r="P105" s="614">
        <f t="shared" si="0"/>
        <v>0.26900000000000002</v>
      </c>
      <c r="Q105" s="614">
        <v>3.6000000000000002E-4</v>
      </c>
      <c r="R105" s="614">
        <f t="shared" si="1"/>
        <v>3.6000000000000002E-4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2670</v>
      </c>
    </row>
    <row r="106" spans="2:65" s="600" customFormat="1" ht="22.5" customHeight="1" x14ac:dyDescent="0.3">
      <c r="B106" s="215"/>
      <c r="C106" s="214" t="s">
        <v>480</v>
      </c>
      <c r="D106" s="214" t="s">
        <v>466</v>
      </c>
      <c r="E106" s="213" t="s">
        <v>2627</v>
      </c>
      <c r="F106" s="209" t="s">
        <v>2626</v>
      </c>
      <c r="G106" s="212" t="s">
        <v>680</v>
      </c>
      <c r="H106" s="211">
        <v>2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0.42399999999999999</v>
      </c>
      <c r="P106" s="614">
        <f t="shared" si="0"/>
        <v>0.84799999999999998</v>
      </c>
      <c r="Q106" s="614">
        <v>7.6000000000000004E-4</v>
      </c>
      <c r="R106" s="614">
        <f t="shared" si="1"/>
        <v>1.5200000000000001E-3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2669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2624</v>
      </c>
      <c r="F107" s="209" t="s">
        <v>2623</v>
      </c>
      <c r="G107" s="212" t="s">
        <v>680</v>
      </c>
      <c r="H107" s="211">
        <v>1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0.16</v>
      </c>
      <c r="P107" s="614">
        <f t="shared" si="0"/>
        <v>0.16</v>
      </c>
      <c r="Q107" s="614">
        <v>2.3000000000000001E-4</v>
      </c>
      <c r="R107" s="614">
        <f t="shared" si="1"/>
        <v>2.3000000000000001E-4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2668</v>
      </c>
    </row>
    <row r="108" spans="2:65" s="600" customFormat="1" ht="31.5" customHeight="1" x14ac:dyDescent="0.3">
      <c r="B108" s="215"/>
      <c r="C108" s="214" t="s">
        <v>495</v>
      </c>
      <c r="D108" s="214" t="s">
        <v>466</v>
      </c>
      <c r="E108" s="213" t="s">
        <v>2621</v>
      </c>
      <c r="F108" s="209" t="s">
        <v>2620</v>
      </c>
      <c r="G108" s="212" t="s">
        <v>680</v>
      </c>
      <c r="H108" s="211">
        <v>4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0.26</v>
      </c>
      <c r="P108" s="614">
        <f t="shared" si="0"/>
        <v>1.04</v>
      </c>
      <c r="Q108" s="614">
        <v>7.6000000000000004E-4</v>
      </c>
      <c r="R108" s="614">
        <f t="shared" si="1"/>
        <v>3.0400000000000002E-3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2667</v>
      </c>
    </row>
    <row r="109" spans="2:65" s="600" customFormat="1" ht="31.5" customHeight="1" x14ac:dyDescent="0.3">
      <c r="B109" s="215"/>
      <c r="C109" s="214" t="s">
        <v>10</v>
      </c>
      <c r="D109" s="214" t="s">
        <v>466</v>
      </c>
      <c r="E109" s="213" t="s">
        <v>2618</v>
      </c>
      <c r="F109" s="209" t="s">
        <v>2617</v>
      </c>
      <c r="G109" s="212" t="s">
        <v>680</v>
      </c>
      <c r="H109" s="211">
        <v>8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0.41</v>
      </c>
      <c r="P109" s="614">
        <f t="shared" si="0"/>
        <v>3.28</v>
      </c>
      <c r="Q109" s="614">
        <v>1.8600000000000001E-3</v>
      </c>
      <c r="R109" s="614">
        <f t="shared" si="1"/>
        <v>1.4880000000000001E-2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2666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2615</v>
      </c>
      <c r="F110" s="209" t="s">
        <v>2614</v>
      </c>
      <c r="G110" s="212" t="s">
        <v>680</v>
      </c>
      <c r="H110" s="211">
        <v>1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0.22</v>
      </c>
      <c r="P110" s="614">
        <f t="shared" si="0"/>
        <v>0.22</v>
      </c>
      <c r="Q110" s="614">
        <v>2.4000000000000001E-4</v>
      </c>
      <c r="R110" s="614">
        <f t="shared" si="1"/>
        <v>2.4000000000000001E-4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2665</v>
      </c>
    </row>
    <row r="111" spans="2:65" s="600" customFormat="1" ht="22.5" customHeight="1" x14ac:dyDescent="0.3">
      <c r="B111" s="215"/>
      <c r="C111" s="214" t="s">
        <v>852</v>
      </c>
      <c r="D111" s="214" t="s">
        <v>466</v>
      </c>
      <c r="E111" s="213" t="s">
        <v>2612</v>
      </c>
      <c r="F111" s="209" t="s">
        <v>2611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0.26</v>
      </c>
      <c r="P111" s="614">
        <f t="shared" si="0"/>
        <v>0.26</v>
      </c>
      <c r="Q111" s="614">
        <v>3.1E-4</v>
      </c>
      <c r="R111" s="614">
        <f t="shared" si="1"/>
        <v>3.1E-4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2664</v>
      </c>
    </row>
    <row r="112" spans="2:65" s="600" customFormat="1" ht="22.5" customHeight="1" x14ac:dyDescent="0.3">
      <c r="B112" s="215"/>
      <c r="C112" s="214" t="s">
        <v>538</v>
      </c>
      <c r="D112" s="214" t="s">
        <v>466</v>
      </c>
      <c r="E112" s="213" t="s">
        <v>2609</v>
      </c>
      <c r="F112" s="209" t="s">
        <v>2608</v>
      </c>
      <c r="G112" s="212" t="s">
        <v>680</v>
      </c>
      <c r="H112" s="211">
        <v>2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0.41</v>
      </c>
      <c r="P112" s="614">
        <f t="shared" si="0"/>
        <v>0.82</v>
      </c>
      <c r="Q112" s="614">
        <v>8.4999999999999995E-4</v>
      </c>
      <c r="R112" s="614">
        <f t="shared" si="1"/>
        <v>1.6999999999999999E-3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2663</v>
      </c>
    </row>
    <row r="113" spans="2:65" s="600" customFormat="1" ht="31.5" customHeight="1" x14ac:dyDescent="0.3">
      <c r="B113" s="215"/>
      <c r="C113" s="214" t="s">
        <v>542</v>
      </c>
      <c r="D113" s="214" t="s">
        <v>466</v>
      </c>
      <c r="E113" s="213" t="s">
        <v>3089</v>
      </c>
      <c r="F113" s="209" t="s">
        <v>4903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9.2800000000000001E-3</v>
      </c>
      <c r="R113" s="614">
        <f t="shared" si="1"/>
        <v>9.2800000000000001E-3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4922</v>
      </c>
    </row>
    <row r="114" spans="2:65" s="600" customFormat="1" ht="31.5" customHeight="1" x14ac:dyDescent="0.3">
      <c r="B114" s="215"/>
      <c r="C114" s="214" t="s">
        <v>571</v>
      </c>
      <c r="D114" s="214" t="s">
        <v>466</v>
      </c>
      <c r="E114" s="213" t="s">
        <v>4918</v>
      </c>
      <c r="F114" s="209" t="s">
        <v>4917</v>
      </c>
      <c r="G114" s="212" t="s">
        <v>680</v>
      </c>
      <c r="H114" s="211">
        <v>1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0.46</v>
      </c>
      <c r="P114" s="614">
        <f t="shared" si="0"/>
        <v>0.46</v>
      </c>
      <c r="Q114" s="614">
        <v>4.8599999999999997E-3</v>
      </c>
      <c r="R114" s="614">
        <f t="shared" si="1"/>
        <v>4.8599999999999997E-3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4921</v>
      </c>
    </row>
    <row r="115" spans="2:65" s="600" customFormat="1" ht="31.5" customHeight="1" x14ac:dyDescent="0.3">
      <c r="B115" s="215"/>
      <c r="C115" s="214" t="s">
        <v>546</v>
      </c>
      <c r="D115" s="214" t="s">
        <v>466</v>
      </c>
      <c r="E115" s="213" t="s">
        <v>4916</v>
      </c>
      <c r="F115" s="209" t="s">
        <v>4915</v>
      </c>
      <c r="G115" s="212" t="s">
        <v>680</v>
      </c>
      <c r="H115" s="211">
        <v>1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0.5</v>
      </c>
      <c r="P115" s="614">
        <f t="shared" si="0"/>
        <v>0.5</v>
      </c>
      <c r="Q115" s="614">
        <v>8.5900000000000004E-3</v>
      </c>
      <c r="R115" s="614">
        <f t="shared" si="1"/>
        <v>8.5900000000000004E-3</v>
      </c>
      <c r="S115" s="614">
        <v>0</v>
      </c>
      <c r="T115" s="613">
        <f t="shared" si="2"/>
        <v>0</v>
      </c>
      <c r="AR115" s="200" t="s">
        <v>218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4920</v>
      </c>
    </row>
    <row r="116" spans="2:65" s="600" customFormat="1" ht="22.5" customHeight="1" x14ac:dyDescent="0.3">
      <c r="B116" s="215"/>
      <c r="C116" s="214" t="s">
        <v>550</v>
      </c>
      <c r="D116" s="214" t="s">
        <v>466</v>
      </c>
      <c r="E116" s="213" t="s">
        <v>2405</v>
      </c>
      <c r="F116" s="209" t="s">
        <v>2404</v>
      </c>
      <c r="G116" s="212" t="s">
        <v>469</v>
      </c>
      <c r="H116" s="211">
        <v>100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6.7000000000000004E-2</v>
      </c>
      <c r="P116" s="614">
        <f t="shared" si="0"/>
        <v>6.7</v>
      </c>
      <c r="Q116" s="614">
        <v>1.9000000000000001E-4</v>
      </c>
      <c r="R116" s="614">
        <f t="shared" si="1"/>
        <v>1.9E-2</v>
      </c>
      <c r="S116" s="614">
        <v>0</v>
      </c>
      <c r="T116" s="613">
        <f t="shared" si="2"/>
        <v>0</v>
      </c>
      <c r="AR116" s="200" t="s">
        <v>218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2662</v>
      </c>
    </row>
    <row r="117" spans="2:65" s="600" customFormat="1" ht="22.5" customHeight="1" x14ac:dyDescent="0.3">
      <c r="B117" s="215"/>
      <c r="C117" s="214" t="s">
        <v>554</v>
      </c>
      <c r="D117" s="214" t="s">
        <v>466</v>
      </c>
      <c r="E117" s="213" t="s">
        <v>2401</v>
      </c>
      <c r="F117" s="209" t="s">
        <v>2400</v>
      </c>
      <c r="G117" s="212" t="s">
        <v>469</v>
      </c>
      <c r="H117" s="211">
        <v>1000</v>
      </c>
      <c r="I117" s="210"/>
      <c r="J117" s="210"/>
      <c r="K117" s="209"/>
      <c r="L117" s="194"/>
      <c r="M117" s="616" t="s">
        <v>5</v>
      </c>
      <c r="N117" s="615" t="s">
        <v>44</v>
      </c>
      <c r="O117" s="614">
        <v>8.2000000000000003E-2</v>
      </c>
      <c r="P117" s="614">
        <f t="shared" si="0"/>
        <v>82</v>
      </c>
      <c r="Q117" s="614">
        <v>1.0000000000000001E-5</v>
      </c>
      <c r="R117" s="614">
        <f t="shared" si="1"/>
        <v>0.01</v>
      </c>
      <c r="S117" s="614">
        <v>0</v>
      </c>
      <c r="T117" s="613">
        <f t="shared" si="2"/>
        <v>0</v>
      </c>
      <c r="AR117" s="200" t="s">
        <v>81</v>
      </c>
      <c r="AT117" s="200" t="s">
        <v>466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81</v>
      </c>
      <c r="BM117" s="200" t="s">
        <v>2661</v>
      </c>
    </row>
    <row r="118" spans="2:65" s="600" customFormat="1" ht="31.5" customHeight="1" x14ac:dyDescent="0.3">
      <c r="B118" s="215"/>
      <c r="C118" s="656" t="s">
        <v>558</v>
      </c>
      <c r="D118" s="656" t="s">
        <v>214</v>
      </c>
      <c r="E118" s="655" t="s">
        <v>2601</v>
      </c>
      <c r="F118" s="652" t="s">
        <v>2600</v>
      </c>
      <c r="G118" s="654" t="s">
        <v>680</v>
      </c>
      <c r="H118" s="653">
        <v>1</v>
      </c>
      <c r="I118" s="648"/>
      <c r="J118" s="648"/>
      <c r="K118" s="652"/>
      <c r="L118" s="651"/>
      <c r="M118" s="650" t="s">
        <v>5</v>
      </c>
      <c r="N118" s="649" t="s">
        <v>44</v>
      </c>
      <c r="O118" s="614">
        <v>0</v>
      </c>
      <c r="P118" s="614">
        <f t="shared" si="0"/>
        <v>0</v>
      </c>
      <c r="Q118" s="614">
        <v>0</v>
      </c>
      <c r="R118" s="614">
        <f t="shared" si="1"/>
        <v>0</v>
      </c>
      <c r="S118" s="614">
        <v>0</v>
      </c>
      <c r="T118" s="613">
        <f t="shared" si="2"/>
        <v>0</v>
      </c>
      <c r="AR118" s="200" t="s">
        <v>217</v>
      </c>
      <c r="AT118" s="200" t="s">
        <v>214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2660</v>
      </c>
    </row>
    <row r="119" spans="2:65" s="600" customFormat="1" ht="22.5" customHeight="1" x14ac:dyDescent="0.3">
      <c r="B119" s="215"/>
      <c r="C119" s="656" t="s">
        <v>575</v>
      </c>
      <c r="D119" s="656" t="s">
        <v>214</v>
      </c>
      <c r="E119" s="655" t="s">
        <v>2598</v>
      </c>
      <c r="F119" s="652" t="s">
        <v>2597</v>
      </c>
      <c r="G119" s="654" t="s">
        <v>680</v>
      </c>
      <c r="H119" s="653">
        <v>1</v>
      </c>
      <c r="I119" s="648"/>
      <c r="J119" s="648"/>
      <c r="K119" s="652"/>
      <c r="L119" s="651"/>
      <c r="M119" s="650" t="s">
        <v>5</v>
      </c>
      <c r="N119" s="649" t="s">
        <v>44</v>
      </c>
      <c r="O119" s="614">
        <v>0</v>
      </c>
      <c r="P119" s="614">
        <f t="shared" si="0"/>
        <v>0</v>
      </c>
      <c r="Q119" s="614">
        <v>0</v>
      </c>
      <c r="R119" s="614">
        <f t="shared" si="1"/>
        <v>0</v>
      </c>
      <c r="S119" s="614">
        <v>0</v>
      </c>
      <c r="T119" s="613">
        <f t="shared" si="2"/>
        <v>0</v>
      </c>
      <c r="AR119" s="200" t="s">
        <v>217</v>
      </c>
      <c r="AT119" s="200" t="s">
        <v>214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218</v>
      </c>
      <c r="BM119" s="200" t="s">
        <v>2659</v>
      </c>
    </row>
    <row r="120" spans="2:65" s="600" customFormat="1" ht="31.5" customHeight="1" x14ac:dyDescent="0.3">
      <c r="B120" s="215"/>
      <c r="C120" s="214" t="s">
        <v>217</v>
      </c>
      <c r="D120" s="214" t="s">
        <v>466</v>
      </c>
      <c r="E120" s="213" t="s">
        <v>2595</v>
      </c>
      <c r="F120" s="209" t="s">
        <v>2594</v>
      </c>
      <c r="G120" s="212" t="s">
        <v>680</v>
      </c>
      <c r="H120" s="211">
        <v>3</v>
      </c>
      <c r="I120" s="210"/>
      <c r="J120" s="210"/>
      <c r="K120" s="209"/>
      <c r="L120" s="194"/>
      <c r="M120" s="616" t="s">
        <v>5</v>
      </c>
      <c r="N120" s="726" t="s">
        <v>44</v>
      </c>
      <c r="O120" s="724">
        <v>0.38100000000000001</v>
      </c>
      <c r="P120" s="724">
        <f t="shared" si="0"/>
        <v>1.143</v>
      </c>
      <c r="Q120" s="724">
        <v>5.6999999999999998E-4</v>
      </c>
      <c r="R120" s="724">
        <f t="shared" si="1"/>
        <v>1.7099999999999999E-3</v>
      </c>
      <c r="S120" s="724">
        <v>0</v>
      </c>
      <c r="T120" s="723">
        <f t="shared" si="2"/>
        <v>0</v>
      </c>
      <c r="AR120" s="200" t="s">
        <v>218</v>
      </c>
      <c r="AT120" s="200" t="s">
        <v>466</v>
      </c>
      <c r="AU120" s="200" t="s">
        <v>83</v>
      </c>
      <c r="AY120" s="200" t="s">
        <v>211</v>
      </c>
      <c r="BE120" s="204">
        <f t="shared" si="3"/>
        <v>0</v>
      </c>
      <c r="BF120" s="204">
        <f t="shared" si="4"/>
        <v>0</v>
      </c>
      <c r="BG120" s="204">
        <f t="shared" si="5"/>
        <v>0</v>
      </c>
      <c r="BH120" s="204">
        <f t="shared" si="6"/>
        <v>0</v>
      </c>
      <c r="BI120" s="204">
        <f t="shared" si="7"/>
        <v>0</v>
      </c>
      <c r="BJ120" s="200" t="s">
        <v>81</v>
      </c>
      <c r="BK120" s="204">
        <f t="shared" si="8"/>
        <v>0</v>
      </c>
      <c r="BL120" s="200" t="s">
        <v>218</v>
      </c>
      <c r="BM120" s="200" t="s">
        <v>2658</v>
      </c>
    </row>
    <row r="121" spans="2:65" s="600" customFormat="1" ht="6.95" customHeight="1" x14ac:dyDescent="0.3">
      <c r="B121" s="196"/>
      <c r="C121" s="195"/>
      <c r="D121" s="195"/>
      <c r="E121" s="195"/>
      <c r="F121" s="195"/>
      <c r="G121" s="195"/>
      <c r="H121" s="195"/>
      <c r="I121" s="195"/>
      <c r="J121" s="195"/>
      <c r="K121" s="195"/>
      <c r="L121" s="194"/>
    </row>
  </sheetData>
  <autoFilter ref="C81:K120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0"/>
  <sheetViews>
    <sheetView showGridLines="0" topLeftCell="C1" workbookViewId="0">
      <pane ySplit="1" topLeftCell="A101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2724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4927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ROUND(SUM(BE82:BE119), 2)</f>
        <v>0</v>
      </c>
      <c r="G30" s="602"/>
      <c r="H30" s="602"/>
      <c r="I30" s="701">
        <v>0.21</v>
      </c>
      <c r="J30" s="700">
        <f>ROUND(ROUND((SUM(BE82:BE119)),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ROUND(SUM(BF82:BF119), 2)</f>
        <v>0</v>
      </c>
      <c r="G31" s="602"/>
      <c r="H31" s="602"/>
      <c r="I31" s="701">
        <v>0.15</v>
      </c>
      <c r="J31" s="700">
        <f>ROUND(ROUND((SUM(BF82:BF119)),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ROUND(SUM(BG82:BG119),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ROUND(SUM(BH82:BH119),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ROUND(SUM(BI82:BI119),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29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29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203.97299999999998</v>
      </c>
      <c r="Q82" s="241"/>
      <c r="R82" s="659">
        <f>R83+R86</f>
        <v>0.9047400000000001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4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2723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203.97299999999998</v>
      </c>
      <c r="Q86" s="622"/>
      <c r="R86" s="623">
        <f>R87+R93</f>
        <v>0.9047400000000001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3.5459999999999998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2722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24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0.72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2721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24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0.72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2720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2719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SUM(P94:P119)</f>
        <v>200.42699999999999</v>
      </c>
      <c r="Q93" s="622"/>
      <c r="R93" s="623">
        <f>SUM(R94:R119)</f>
        <v>0.90304000000000006</v>
      </c>
      <c r="S93" s="622"/>
      <c r="T93" s="621">
        <f>SUM(T94:T119)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SUM(BK94:BK119)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6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9" si="0">O94*H94</f>
        <v>3.4319999999999995</v>
      </c>
      <c r="Q94" s="614">
        <v>4.5100000000000001E-3</v>
      </c>
      <c r="R94" s="614">
        <f t="shared" ref="R94:R119" si="1">Q94*H94</f>
        <v>2.7060000000000001E-2</v>
      </c>
      <c r="S94" s="614">
        <v>0</v>
      </c>
      <c r="T94" s="613">
        <f t="shared" ref="T94:T119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9" si="3">IF(N94="základní",J94,0)</f>
        <v>0</v>
      </c>
      <c r="BF94" s="204">
        <f t="shared" ref="BF94:BF119" si="4">IF(N94="snížená",J94,0)</f>
        <v>0</v>
      </c>
      <c r="BG94" s="204">
        <f t="shared" ref="BG94:BG119" si="5">IF(N94="zákl. přenesená",J94,0)</f>
        <v>0</v>
      </c>
      <c r="BH94" s="204">
        <f t="shared" ref="BH94:BH119" si="6">IF(N94="sníž. přenesená",J94,0)</f>
        <v>0</v>
      </c>
      <c r="BI94" s="204">
        <f t="shared" ref="BI94:BI119" si="7">IF(N94="nulová",J94,0)</f>
        <v>0</v>
      </c>
      <c r="BJ94" s="200" t="s">
        <v>81</v>
      </c>
      <c r="BK94" s="204">
        <f t="shared" ref="BK94:BK119" si="8">ROUND(I94*H94,2)</f>
        <v>0</v>
      </c>
      <c r="BL94" s="200" t="s">
        <v>218</v>
      </c>
      <c r="BM94" s="200" t="s">
        <v>2718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60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44.339999999999996</v>
      </c>
      <c r="Q95" s="614">
        <v>6.4000000000000003E-3</v>
      </c>
      <c r="R95" s="614">
        <f t="shared" si="1"/>
        <v>0.38400000000000001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2717</v>
      </c>
    </row>
    <row r="96" spans="2:65" s="600" customFormat="1" ht="22.5" customHeight="1" x14ac:dyDescent="0.3">
      <c r="B96" s="215"/>
      <c r="C96" s="214" t="s">
        <v>819</v>
      </c>
      <c r="D96" s="214" t="s">
        <v>466</v>
      </c>
      <c r="E96" s="213" t="s">
        <v>2420</v>
      </c>
      <c r="F96" s="209" t="s">
        <v>2419</v>
      </c>
      <c r="G96" s="212" t="s">
        <v>469</v>
      </c>
      <c r="H96" s="211">
        <v>42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0.754</v>
      </c>
      <c r="P96" s="614">
        <f t="shared" si="0"/>
        <v>31.667999999999999</v>
      </c>
      <c r="Q96" s="614">
        <v>8.3700000000000007E-3</v>
      </c>
      <c r="R96" s="614">
        <f t="shared" si="1"/>
        <v>0.35154000000000002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2716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2715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2714</v>
      </c>
      <c r="F98" s="209" t="s">
        <v>2713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2.5550000000000002</v>
      </c>
      <c r="P98" s="614">
        <f t="shared" si="0"/>
        <v>2.5550000000000002</v>
      </c>
      <c r="Q98" s="614">
        <v>1.1990000000000001E-2</v>
      </c>
      <c r="R98" s="614">
        <f t="shared" si="1"/>
        <v>1.1990000000000001E-2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2712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2711</v>
      </c>
    </row>
    <row r="100" spans="2:65" s="600" customFormat="1" ht="31.5" customHeight="1" x14ac:dyDescent="0.3">
      <c r="B100" s="215"/>
      <c r="C100" s="214" t="s">
        <v>835</v>
      </c>
      <c r="D100" s="214" t="s">
        <v>466</v>
      </c>
      <c r="E100" s="213" t="s">
        <v>2710</v>
      </c>
      <c r="F100" s="209" t="s">
        <v>2709</v>
      </c>
      <c r="G100" s="212" t="s">
        <v>680</v>
      </c>
      <c r="H100" s="211">
        <v>1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1.2070000000000001</v>
      </c>
      <c r="P100" s="614">
        <f t="shared" si="0"/>
        <v>1.2070000000000001</v>
      </c>
      <c r="Q100" s="614">
        <v>2.7100000000000002E-3</v>
      </c>
      <c r="R100" s="614">
        <f t="shared" si="1"/>
        <v>2.7100000000000002E-3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2708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2414</v>
      </c>
      <c r="F101" s="209" t="s">
        <v>2413</v>
      </c>
      <c r="G101" s="212" t="s">
        <v>469</v>
      </c>
      <c r="H101" s="211">
        <v>6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0.70799999999999996</v>
      </c>
      <c r="Q101" s="614">
        <v>2.4000000000000001E-4</v>
      </c>
      <c r="R101" s="614">
        <f t="shared" si="1"/>
        <v>1.4400000000000001E-3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2707</v>
      </c>
    </row>
    <row r="102" spans="2:65" s="600" customFormat="1" ht="44.25" customHeight="1" x14ac:dyDescent="0.3">
      <c r="B102" s="215"/>
      <c r="C102" s="214" t="s">
        <v>843</v>
      </c>
      <c r="D102" s="214" t="s">
        <v>466</v>
      </c>
      <c r="E102" s="213" t="s">
        <v>2411</v>
      </c>
      <c r="F102" s="209" t="s">
        <v>2410</v>
      </c>
      <c r="G102" s="212" t="s">
        <v>469</v>
      </c>
      <c r="H102" s="211">
        <v>102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0.11799999999999999</v>
      </c>
      <c r="P102" s="614">
        <f t="shared" si="0"/>
        <v>12.036</v>
      </c>
      <c r="Q102" s="614">
        <v>2.7E-4</v>
      </c>
      <c r="R102" s="614">
        <f t="shared" si="1"/>
        <v>2.7540000000000002E-2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2706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2633</v>
      </c>
      <c r="F103" s="209" t="s">
        <v>2632</v>
      </c>
      <c r="G103" s="212" t="s">
        <v>680</v>
      </c>
      <c r="H103" s="211">
        <v>3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8.3000000000000004E-2</v>
      </c>
      <c r="P103" s="614">
        <f t="shared" si="0"/>
        <v>0.249</v>
      </c>
      <c r="Q103" s="614">
        <v>2.2000000000000001E-4</v>
      </c>
      <c r="R103" s="614">
        <f t="shared" si="1"/>
        <v>6.6E-4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2705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2630</v>
      </c>
      <c r="F104" s="209" t="s">
        <v>2629</v>
      </c>
      <c r="G104" s="212" t="s">
        <v>680</v>
      </c>
      <c r="H104" s="211">
        <v>1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0.26900000000000002</v>
      </c>
      <c r="P104" s="614">
        <f t="shared" si="0"/>
        <v>0.26900000000000002</v>
      </c>
      <c r="Q104" s="614">
        <v>3.6000000000000002E-4</v>
      </c>
      <c r="R104" s="614">
        <f t="shared" si="1"/>
        <v>3.6000000000000002E-4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2704</v>
      </c>
    </row>
    <row r="105" spans="2:65" s="600" customFormat="1" ht="22.5" customHeight="1" x14ac:dyDescent="0.3">
      <c r="B105" s="215"/>
      <c r="C105" s="214" t="s">
        <v>476</v>
      </c>
      <c r="D105" s="214" t="s">
        <v>466</v>
      </c>
      <c r="E105" s="213" t="s">
        <v>2627</v>
      </c>
      <c r="F105" s="209" t="s">
        <v>2626</v>
      </c>
      <c r="G105" s="212" t="s">
        <v>680</v>
      </c>
      <c r="H105" s="211">
        <v>2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0.42399999999999999</v>
      </c>
      <c r="P105" s="614">
        <f t="shared" si="0"/>
        <v>0.84799999999999998</v>
      </c>
      <c r="Q105" s="614">
        <v>7.6000000000000004E-4</v>
      </c>
      <c r="R105" s="614">
        <f t="shared" si="1"/>
        <v>1.5200000000000001E-3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2703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2624</v>
      </c>
      <c r="F106" s="209" t="s">
        <v>2623</v>
      </c>
      <c r="G106" s="212" t="s">
        <v>680</v>
      </c>
      <c r="H106" s="211">
        <v>1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0.16</v>
      </c>
      <c r="P106" s="614">
        <f t="shared" si="0"/>
        <v>0.16</v>
      </c>
      <c r="Q106" s="614">
        <v>2.3000000000000001E-4</v>
      </c>
      <c r="R106" s="614">
        <f t="shared" si="1"/>
        <v>2.3000000000000001E-4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2702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2621</v>
      </c>
      <c r="F107" s="209" t="s">
        <v>2620</v>
      </c>
      <c r="G107" s="212" t="s">
        <v>680</v>
      </c>
      <c r="H107" s="211">
        <v>4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0.26</v>
      </c>
      <c r="P107" s="614">
        <f t="shared" si="0"/>
        <v>1.04</v>
      </c>
      <c r="Q107" s="614">
        <v>7.6000000000000004E-4</v>
      </c>
      <c r="R107" s="614">
        <f t="shared" si="1"/>
        <v>3.0400000000000002E-3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2701</v>
      </c>
    </row>
    <row r="108" spans="2:65" s="600" customFormat="1" ht="31.5" customHeight="1" x14ac:dyDescent="0.3">
      <c r="B108" s="215"/>
      <c r="C108" s="214" t="s">
        <v>495</v>
      </c>
      <c r="D108" s="214" t="s">
        <v>466</v>
      </c>
      <c r="E108" s="213" t="s">
        <v>2618</v>
      </c>
      <c r="F108" s="209" t="s">
        <v>2617</v>
      </c>
      <c r="G108" s="212" t="s">
        <v>680</v>
      </c>
      <c r="H108" s="211">
        <v>8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0.41</v>
      </c>
      <c r="P108" s="614">
        <f t="shared" si="0"/>
        <v>3.28</v>
      </c>
      <c r="Q108" s="614">
        <v>1.8600000000000001E-3</v>
      </c>
      <c r="R108" s="614">
        <f t="shared" si="1"/>
        <v>1.4880000000000001E-2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2700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2615</v>
      </c>
      <c r="F109" s="209" t="s">
        <v>2614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0.22</v>
      </c>
      <c r="P109" s="614">
        <f t="shared" si="0"/>
        <v>0.22</v>
      </c>
      <c r="Q109" s="614">
        <v>2.4000000000000001E-4</v>
      </c>
      <c r="R109" s="614">
        <f t="shared" si="1"/>
        <v>2.4000000000000001E-4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2699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2612</v>
      </c>
      <c r="F110" s="209" t="s">
        <v>2611</v>
      </c>
      <c r="G110" s="212" t="s">
        <v>680</v>
      </c>
      <c r="H110" s="211">
        <v>1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0.26</v>
      </c>
      <c r="P110" s="614">
        <f t="shared" si="0"/>
        <v>0.26</v>
      </c>
      <c r="Q110" s="614">
        <v>3.1E-4</v>
      </c>
      <c r="R110" s="614">
        <f t="shared" si="1"/>
        <v>3.1E-4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2698</v>
      </c>
    </row>
    <row r="111" spans="2:65" s="600" customFormat="1" ht="22.5" customHeight="1" x14ac:dyDescent="0.3">
      <c r="B111" s="215"/>
      <c r="C111" s="214" t="s">
        <v>852</v>
      </c>
      <c r="D111" s="214" t="s">
        <v>466</v>
      </c>
      <c r="E111" s="213" t="s">
        <v>2609</v>
      </c>
      <c r="F111" s="209" t="s">
        <v>2608</v>
      </c>
      <c r="G111" s="212" t="s">
        <v>680</v>
      </c>
      <c r="H111" s="211">
        <v>2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0.41</v>
      </c>
      <c r="P111" s="614">
        <f t="shared" si="0"/>
        <v>0.82</v>
      </c>
      <c r="Q111" s="614">
        <v>8.4999999999999995E-4</v>
      </c>
      <c r="R111" s="614">
        <f t="shared" si="1"/>
        <v>1.6999999999999999E-3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2697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3089</v>
      </c>
      <c r="F112" s="209" t="s">
        <v>4903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0.5</v>
      </c>
      <c r="P112" s="614">
        <f t="shared" si="0"/>
        <v>0.5</v>
      </c>
      <c r="Q112" s="614">
        <v>9.2800000000000001E-3</v>
      </c>
      <c r="R112" s="614">
        <f t="shared" si="1"/>
        <v>9.2800000000000001E-3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4926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4918</v>
      </c>
      <c r="F113" s="209" t="s">
        <v>4917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0.46</v>
      </c>
      <c r="P113" s="614">
        <f t="shared" si="0"/>
        <v>0.46</v>
      </c>
      <c r="Q113" s="614">
        <v>4.8599999999999997E-3</v>
      </c>
      <c r="R113" s="614">
        <f t="shared" si="1"/>
        <v>4.8599999999999997E-3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4925</v>
      </c>
    </row>
    <row r="114" spans="2:65" s="600" customFormat="1" ht="31.5" customHeight="1" x14ac:dyDescent="0.3">
      <c r="B114" s="215"/>
      <c r="C114" s="214" t="s">
        <v>599</v>
      </c>
      <c r="D114" s="214" t="s">
        <v>466</v>
      </c>
      <c r="E114" s="213" t="s">
        <v>4916</v>
      </c>
      <c r="F114" s="209" t="s">
        <v>4915</v>
      </c>
      <c r="G114" s="212" t="s">
        <v>680</v>
      </c>
      <c r="H114" s="211">
        <v>1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0.5</v>
      </c>
      <c r="P114" s="614">
        <f t="shared" si="0"/>
        <v>0.5</v>
      </c>
      <c r="Q114" s="614">
        <v>8.5900000000000004E-3</v>
      </c>
      <c r="R114" s="614">
        <f t="shared" si="1"/>
        <v>8.5900000000000004E-3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4924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2405</v>
      </c>
      <c r="F115" s="209" t="s">
        <v>2404</v>
      </c>
      <c r="G115" s="212" t="s">
        <v>469</v>
      </c>
      <c r="H115" s="211">
        <v>100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6.7000000000000004E-2</v>
      </c>
      <c r="P115" s="614">
        <f t="shared" si="0"/>
        <v>6.7</v>
      </c>
      <c r="Q115" s="614">
        <v>1.9000000000000001E-4</v>
      </c>
      <c r="R115" s="614">
        <f t="shared" si="1"/>
        <v>1.9E-2</v>
      </c>
      <c r="S115" s="614">
        <v>0</v>
      </c>
      <c r="T115" s="613">
        <f t="shared" si="2"/>
        <v>0</v>
      </c>
      <c r="AR115" s="200" t="s">
        <v>218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2696</v>
      </c>
    </row>
    <row r="116" spans="2:65" s="600" customFormat="1" ht="22.5" customHeight="1" x14ac:dyDescent="0.3">
      <c r="B116" s="215"/>
      <c r="C116" s="214" t="s">
        <v>550</v>
      </c>
      <c r="D116" s="214" t="s">
        <v>466</v>
      </c>
      <c r="E116" s="213" t="s">
        <v>2401</v>
      </c>
      <c r="F116" s="209" t="s">
        <v>2400</v>
      </c>
      <c r="G116" s="212" t="s">
        <v>469</v>
      </c>
      <c r="H116" s="211">
        <v>1000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8.2000000000000003E-2</v>
      </c>
      <c r="P116" s="614">
        <f t="shared" si="0"/>
        <v>82</v>
      </c>
      <c r="Q116" s="614">
        <v>1.0000000000000001E-5</v>
      </c>
      <c r="R116" s="614">
        <f t="shared" si="1"/>
        <v>0.01</v>
      </c>
      <c r="S116" s="614">
        <v>0</v>
      </c>
      <c r="T116" s="613">
        <f t="shared" si="2"/>
        <v>0</v>
      </c>
      <c r="AR116" s="200" t="s">
        <v>81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81</v>
      </c>
      <c r="BM116" s="200" t="s">
        <v>2695</v>
      </c>
    </row>
    <row r="117" spans="2:65" s="600" customFormat="1" ht="31.5" customHeight="1" x14ac:dyDescent="0.3">
      <c r="B117" s="215"/>
      <c r="C117" s="656" t="s">
        <v>554</v>
      </c>
      <c r="D117" s="656" t="s">
        <v>214</v>
      </c>
      <c r="E117" s="655" t="s">
        <v>2601</v>
      </c>
      <c r="F117" s="652" t="s">
        <v>2600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2694</v>
      </c>
    </row>
    <row r="118" spans="2:65" s="600" customFormat="1" ht="22.5" customHeight="1" x14ac:dyDescent="0.3">
      <c r="B118" s="215"/>
      <c r="C118" s="656" t="s">
        <v>558</v>
      </c>
      <c r="D118" s="656" t="s">
        <v>214</v>
      </c>
      <c r="E118" s="655" t="s">
        <v>2598</v>
      </c>
      <c r="F118" s="652" t="s">
        <v>2597</v>
      </c>
      <c r="G118" s="654" t="s">
        <v>680</v>
      </c>
      <c r="H118" s="653">
        <v>1</v>
      </c>
      <c r="I118" s="648"/>
      <c r="J118" s="648"/>
      <c r="K118" s="652"/>
      <c r="L118" s="651"/>
      <c r="M118" s="650" t="s">
        <v>5</v>
      </c>
      <c r="N118" s="649" t="s">
        <v>44</v>
      </c>
      <c r="O118" s="614">
        <v>0</v>
      </c>
      <c r="P118" s="614">
        <f t="shared" si="0"/>
        <v>0</v>
      </c>
      <c r="Q118" s="614">
        <v>0</v>
      </c>
      <c r="R118" s="614">
        <f t="shared" si="1"/>
        <v>0</v>
      </c>
      <c r="S118" s="614">
        <v>0</v>
      </c>
      <c r="T118" s="613">
        <f t="shared" si="2"/>
        <v>0</v>
      </c>
      <c r="AR118" s="200" t="s">
        <v>217</v>
      </c>
      <c r="AT118" s="200" t="s">
        <v>214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2693</v>
      </c>
    </row>
    <row r="119" spans="2:65" s="600" customFormat="1" ht="31.5" customHeight="1" x14ac:dyDescent="0.3">
      <c r="B119" s="215"/>
      <c r="C119" s="214" t="s">
        <v>575</v>
      </c>
      <c r="D119" s="214" t="s">
        <v>466</v>
      </c>
      <c r="E119" s="213" t="s">
        <v>2595</v>
      </c>
      <c r="F119" s="209" t="s">
        <v>2594</v>
      </c>
      <c r="G119" s="212" t="s">
        <v>680</v>
      </c>
      <c r="H119" s="211">
        <v>3</v>
      </c>
      <c r="I119" s="210"/>
      <c r="J119" s="210"/>
      <c r="K119" s="209"/>
      <c r="L119" s="194"/>
      <c r="M119" s="616" t="s">
        <v>5</v>
      </c>
      <c r="N119" s="726" t="s">
        <v>44</v>
      </c>
      <c r="O119" s="724">
        <v>0.38100000000000001</v>
      </c>
      <c r="P119" s="724">
        <f t="shared" si="0"/>
        <v>1.143</v>
      </c>
      <c r="Q119" s="724">
        <v>5.6999999999999998E-4</v>
      </c>
      <c r="R119" s="724">
        <f t="shared" si="1"/>
        <v>1.7099999999999999E-3</v>
      </c>
      <c r="S119" s="724">
        <v>0</v>
      </c>
      <c r="T119" s="723">
        <f t="shared" si="2"/>
        <v>0</v>
      </c>
      <c r="AR119" s="200" t="s">
        <v>218</v>
      </c>
      <c r="AT119" s="200" t="s">
        <v>466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218</v>
      </c>
      <c r="BM119" s="200" t="s">
        <v>2692</v>
      </c>
    </row>
    <row r="120" spans="2:65" s="600" customFormat="1" ht="6.95" customHeight="1" x14ac:dyDescent="0.3">
      <c r="B120" s="196"/>
      <c r="C120" s="195"/>
      <c r="D120" s="195"/>
      <c r="E120" s="195"/>
      <c r="F120" s="195"/>
      <c r="G120" s="195"/>
      <c r="H120" s="195"/>
      <c r="I120" s="195"/>
      <c r="J120" s="195"/>
      <c r="K120" s="195"/>
      <c r="L120" s="194"/>
    </row>
  </sheetData>
  <autoFilter ref="C81:K119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workbookViewId="0">
      <pane ySplit="1" topLeftCell="A11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2752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4931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3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3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161.90299999999996</v>
      </c>
      <c r="Q82" s="241"/>
      <c r="R82" s="659">
        <f>R83+R86</f>
        <v>0.50063000000000002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2751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161.90299999999996</v>
      </c>
      <c r="Q86" s="622"/>
      <c r="R86" s="623">
        <f>R87+R93</f>
        <v>0.50063000000000002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3.0659999999999998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2750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2749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2748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2747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158.83699999999996</v>
      </c>
      <c r="Q93" s="622"/>
      <c r="R93" s="623">
        <f>SUM(R94:R118)</f>
        <v>0.49893000000000004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24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13.727999999999998</v>
      </c>
      <c r="Q94" s="614">
        <v>4.5100000000000001E-3</v>
      </c>
      <c r="R94" s="614">
        <f t="shared" ref="R94:R118" si="1">Q94*H94</f>
        <v>0.10824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2746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42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31.038</v>
      </c>
      <c r="Q95" s="614">
        <v>6.4000000000000003E-3</v>
      </c>
      <c r="R95" s="614">
        <f t="shared" si="1"/>
        <v>0.26880000000000004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2745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2744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2743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2742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2741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24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2.8319999999999999</v>
      </c>
      <c r="Q100" s="614">
        <v>2.4000000000000001E-4</v>
      </c>
      <c r="R100" s="614">
        <f t="shared" si="1"/>
        <v>5.7600000000000004E-3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2740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42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4.9559999999999995</v>
      </c>
      <c r="Q101" s="614">
        <v>2.7E-4</v>
      </c>
      <c r="R101" s="614">
        <f t="shared" si="1"/>
        <v>1.1339999999999999E-2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2739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2738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2737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2736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2735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2734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2733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2732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2731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2730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4930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4929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4928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2729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2728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2727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2597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2726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2725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4"/>
  <sheetViews>
    <sheetView showGridLines="0" topLeftCell="B1" workbookViewId="0">
      <pane ySplit="1" topLeftCell="A123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2782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4942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ROUND(SUM(BE82:BE123), 2)</f>
        <v>0</v>
      </c>
      <c r="G30" s="602"/>
      <c r="H30" s="602"/>
      <c r="I30" s="701">
        <v>0.21</v>
      </c>
      <c r="J30" s="700">
        <f>ROUND(ROUND((SUM(BE82:BE123)),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ROUND(SUM(BF82:BF123), 2)</f>
        <v>0</v>
      </c>
      <c r="G31" s="602"/>
      <c r="H31" s="602"/>
      <c r="I31" s="701">
        <v>0.15</v>
      </c>
      <c r="J31" s="700">
        <f>ROUND(ROUND((SUM(BF82:BF123)),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ROUND(SUM(BG82:BG123),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ROUND(SUM(BH82:BH123),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ROUND(SUM(BI82:BI123),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30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30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182.75499999999997</v>
      </c>
      <c r="Q82" s="241"/>
      <c r="R82" s="659">
        <f>R83+R86</f>
        <v>0.68062999999999985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4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2781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182.75499999999997</v>
      </c>
      <c r="Q86" s="622"/>
      <c r="R86" s="623">
        <f>R87+R93</f>
        <v>0.68062999999999985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3.5459999999999998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2780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24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0.72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2779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24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0.72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2778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2777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SUM(P94:P123)</f>
        <v>179.20899999999997</v>
      </c>
      <c r="Q93" s="622"/>
      <c r="R93" s="623">
        <f>SUM(R94:R123)</f>
        <v>0.67892999999999981</v>
      </c>
      <c r="S93" s="622"/>
      <c r="T93" s="621">
        <f>SUM(T94:T123)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SUM(BK94:BK123)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24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23" si="0">O94*H94</f>
        <v>13.727999999999998</v>
      </c>
      <c r="Q94" s="614">
        <v>4.5100000000000001E-3</v>
      </c>
      <c r="R94" s="614">
        <f t="shared" ref="R94:R123" si="1">Q94*H94</f>
        <v>0.10824</v>
      </c>
      <c r="S94" s="614">
        <v>0</v>
      </c>
      <c r="T94" s="613">
        <f t="shared" ref="T94:T123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23" si="3">IF(N94="základní",J94,0)</f>
        <v>0</v>
      </c>
      <c r="BF94" s="204">
        <f t="shared" ref="BF94:BF123" si="4">IF(N94="snížená",J94,0)</f>
        <v>0</v>
      </c>
      <c r="BG94" s="204">
        <f t="shared" ref="BG94:BG123" si="5">IF(N94="zákl. přenesená",J94,0)</f>
        <v>0</v>
      </c>
      <c r="BH94" s="204">
        <f t="shared" ref="BH94:BH123" si="6">IF(N94="sníž. přenesená",J94,0)</f>
        <v>0</v>
      </c>
      <c r="BI94" s="204">
        <f t="shared" ref="BI94:BI123" si="7">IF(N94="nulová",J94,0)</f>
        <v>0</v>
      </c>
      <c r="BJ94" s="200" t="s">
        <v>81</v>
      </c>
      <c r="BK94" s="204">
        <f t="shared" ref="BK94:BK123" si="8">ROUND(I94*H94,2)</f>
        <v>0</v>
      </c>
      <c r="BL94" s="200" t="s">
        <v>218</v>
      </c>
      <c r="BM94" s="200" t="s">
        <v>2776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42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31.038</v>
      </c>
      <c r="Q95" s="614">
        <v>6.4000000000000003E-3</v>
      </c>
      <c r="R95" s="614">
        <f t="shared" si="1"/>
        <v>0.26880000000000004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2775</v>
      </c>
    </row>
    <row r="96" spans="2:65" s="600" customFormat="1" ht="22.5" customHeight="1" x14ac:dyDescent="0.3">
      <c r="B96" s="215"/>
      <c r="C96" s="214" t="s">
        <v>819</v>
      </c>
      <c r="D96" s="214" t="s">
        <v>466</v>
      </c>
      <c r="E96" s="213" t="s">
        <v>2417</v>
      </c>
      <c r="F96" s="209" t="s">
        <v>2416</v>
      </c>
      <c r="G96" s="212" t="s">
        <v>469</v>
      </c>
      <c r="H96" s="211">
        <v>12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0.79400000000000004</v>
      </c>
      <c r="P96" s="614">
        <f t="shared" si="0"/>
        <v>9.5280000000000005</v>
      </c>
      <c r="Q96" s="614">
        <v>1.0869999999999999E-2</v>
      </c>
      <c r="R96" s="614">
        <f t="shared" si="1"/>
        <v>0.13044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2774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2647</v>
      </c>
      <c r="F97" s="209" t="s">
        <v>2646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1.101</v>
      </c>
      <c r="P97" s="614">
        <f t="shared" si="0"/>
        <v>2.202</v>
      </c>
      <c r="Q97" s="614">
        <v>6.4799999999999996E-3</v>
      </c>
      <c r="R97" s="614">
        <f t="shared" si="1"/>
        <v>1.2959999999999999E-2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2773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2644</v>
      </c>
      <c r="F98" s="209" t="s">
        <v>2643</v>
      </c>
      <c r="G98" s="212" t="s">
        <v>680</v>
      </c>
      <c r="H98" s="211">
        <v>3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1.9119999999999999</v>
      </c>
      <c r="P98" s="614">
        <f t="shared" si="0"/>
        <v>5.7359999999999998</v>
      </c>
      <c r="Q98" s="614">
        <v>8.5000000000000006E-3</v>
      </c>
      <c r="R98" s="614">
        <f t="shared" si="1"/>
        <v>2.5500000000000002E-2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2772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2641</v>
      </c>
      <c r="F99" s="209" t="s">
        <v>2640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0.70099999999999996</v>
      </c>
      <c r="P99" s="614">
        <f t="shared" si="0"/>
        <v>1.4019999999999999</v>
      </c>
      <c r="Q99" s="614">
        <v>1.5499999999999999E-3</v>
      </c>
      <c r="R99" s="614">
        <f t="shared" si="1"/>
        <v>3.0999999999999999E-3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2771</v>
      </c>
    </row>
    <row r="100" spans="2:65" s="600" customFormat="1" ht="31.5" customHeight="1" x14ac:dyDescent="0.3">
      <c r="B100" s="215"/>
      <c r="C100" s="214" t="s">
        <v>835</v>
      </c>
      <c r="D100" s="214" t="s">
        <v>466</v>
      </c>
      <c r="E100" s="213" t="s">
        <v>2638</v>
      </c>
      <c r="F100" s="209" t="s">
        <v>2637</v>
      </c>
      <c r="G100" s="212" t="s">
        <v>680</v>
      </c>
      <c r="H100" s="211">
        <v>3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1.1040000000000001</v>
      </c>
      <c r="P100" s="614">
        <f t="shared" si="0"/>
        <v>3.3120000000000003</v>
      </c>
      <c r="Q100" s="614">
        <v>1.6900000000000001E-3</v>
      </c>
      <c r="R100" s="614">
        <f t="shared" si="1"/>
        <v>5.0699999999999999E-3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2770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2414</v>
      </c>
      <c r="F101" s="209" t="s">
        <v>2413</v>
      </c>
      <c r="G101" s="212" t="s">
        <v>469</v>
      </c>
      <c r="H101" s="211">
        <v>24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2.8319999999999999</v>
      </c>
      <c r="Q101" s="614">
        <v>2.4000000000000001E-4</v>
      </c>
      <c r="R101" s="614">
        <f t="shared" si="1"/>
        <v>5.7600000000000004E-3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2769</v>
      </c>
    </row>
    <row r="102" spans="2:65" s="600" customFormat="1" ht="44.25" customHeight="1" x14ac:dyDescent="0.3">
      <c r="B102" s="215"/>
      <c r="C102" s="214" t="s">
        <v>843</v>
      </c>
      <c r="D102" s="214" t="s">
        <v>466</v>
      </c>
      <c r="E102" s="213" t="s">
        <v>2411</v>
      </c>
      <c r="F102" s="209" t="s">
        <v>2410</v>
      </c>
      <c r="G102" s="212" t="s">
        <v>469</v>
      </c>
      <c r="H102" s="211">
        <v>42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0.11799999999999999</v>
      </c>
      <c r="P102" s="614">
        <f t="shared" si="0"/>
        <v>4.9559999999999995</v>
      </c>
      <c r="Q102" s="614">
        <v>2.7E-4</v>
      </c>
      <c r="R102" s="614">
        <f t="shared" si="1"/>
        <v>1.1339999999999999E-2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2768</v>
      </c>
    </row>
    <row r="103" spans="2:65" s="600" customFormat="1" ht="44.25" customHeight="1" x14ac:dyDescent="0.3">
      <c r="B103" s="215"/>
      <c r="C103" s="214" t="s">
        <v>11</v>
      </c>
      <c r="D103" s="214" t="s">
        <v>466</v>
      </c>
      <c r="E103" s="213" t="s">
        <v>2408</v>
      </c>
      <c r="F103" s="209" t="s">
        <v>2407</v>
      </c>
      <c r="G103" s="212" t="s">
        <v>469</v>
      </c>
      <c r="H103" s="211">
        <v>12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0.11799999999999999</v>
      </c>
      <c r="P103" s="614">
        <f t="shared" si="0"/>
        <v>1.4159999999999999</v>
      </c>
      <c r="Q103" s="614">
        <v>3.4000000000000002E-4</v>
      </c>
      <c r="R103" s="614">
        <f t="shared" si="1"/>
        <v>4.0800000000000003E-3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2767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2633</v>
      </c>
      <c r="F104" s="209" t="s">
        <v>2632</v>
      </c>
      <c r="G104" s="212" t="s">
        <v>680</v>
      </c>
      <c r="H104" s="211">
        <v>3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8.3000000000000004E-2</v>
      </c>
      <c r="P104" s="614">
        <f t="shared" si="0"/>
        <v>0.249</v>
      </c>
      <c r="Q104" s="614">
        <v>2.2000000000000001E-4</v>
      </c>
      <c r="R104" s="614">
        <f t="shared" si="1"/>
        <v>6.6E-4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2766</v>
      </c>
    </row>
    <row r="105" spans="2:65" s="600" customFormat="1" ht="22.5" customHeight="1" x14ac:dyDescent="0.3">
      <c r="B105" s="215"/>
      <c r="C105" s="214" t="s">
        <v>476</v>
      </c>
      <c r="D105" s="214" t="s">
        <v>466</v>
      </c>
      <c r="E105" s="213" t="s">
        <v>2630</v>
      </c>
      <c r="F105" s="209" t="s">
        <v>2629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0.26900000000000002</v>
      </c>
      <c r="P105" s="614">
        <f t="shared" si="0"/>
        <v>0.26900000000000002</v>
      </c>
      <c r="Q105" s="614">
        <v>3.6000000000000002E-4</v>
      </c>
      <c r="R105" s="614">
        <f t="shared" si="1"/>
        <v>3.6000000000000002E-4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2765</v>
      </c>
    </row>
    <row r="106" spans="2:65" s="600" customFormat="1" ht="22.5" customHeight="1" x14ac:dyDescent="0.3">
      <c r="B106" s="215"/>
      <c r="C106" s="214" t="s">
        <v>480</v>
      </c>
      <c r="D106" s="214" t="s">
        <v>466</v>
      </c>
      <c r="E106" s="213" t="s">
        <v>2627</v>
      </c>
      <c r="F106" s="209" t="s">
        <v>2626</v>
      </c>
      <c r="G106" s="212" t="s">
        <v>680</v>
      </c>
      <c r="H106" s="211">
        <v>2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0.42399999999999999</v>
      </c>
      <c r="P106" s="614">
        <f t="shared" si="0"/>
        <v>0.84799999999999998</v>
      </c>
      <c r="Q106" s="614">
        <v>7.6000000000000004E-4</v>
      </c>
      <c r="R106" s="614">
        <f t="shared" si="1"/>
        <v>1.5200000000000001E-3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2764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2624</v>
      </c>
      <c r="F107" s="209" t="s">
        <v>2623</v>
      </c>
      <c r="G107" s="212" t="s">
        <v>680</v>
      </c>
      <c r="H107" s="211">
        <v>1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0.16</v>
      </c>
      <c r="P107" s="614">
        <f t="shared" si="0"/>
        <v>0.16</v>
      </c>
      <c r="Q107" s="614">
        <v>2.3000000000000001E-4</v>
      </c>
      <c r="R107" s="614">
        <f t="shared" si="1"/>
        <v>2.3000000000000001E-4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2763</v>
      </c>
    </row>
    <row r="108" spans="2:65" s="600" customFormat="1" ht="31.5" customHeight="1" x14ac:dyDescent="0.3">
      <c r="B108" s="215"/>
      <c r="C108" s="214" t="s">
        <v>495</v>
      </c>
      <c r="D108" s="214" t="s">
        <v>466</v>
      </c>
      <c r="E108" s="213" t="s">
        <v>3053</v>
      </c>
      <c r="F108" s="209" t="s">
        <v>3052</v>
      </c>
      <c r="G108" s="212" t="s">
        <v>680</v>
      </c>
      <c r="H108" s="211">
        <v>4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</v>
      </c>
      <c r="P108" s="614">
        <f t="shared" si="0"/>
        <v>0.8</v>
      </c>
      <c r="Q108" s="614">
        <v>3.5E-4</v>
      </c>
      <c r="R108" s="614">
        <f t="shared" si="1"/>
        <v>1.4E-3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4941</v>
      </c>
    </row>
    <row r="109" spans="2:65" s="600" customFormat="1" ht="31.5" customHeight="1" x14ac:dyDescent="0.3">
      <c r="B109" s="215"/>
      <c r="C109" s="214" t="s">
        <v>10</v>
      </c>
      <c r="D109" s="214" t="s">
        <v>466</v>
      </c>
      <c r="E109" s="213" t="s">
        <v>2621</v>
      </c>
      <c r="F109" s="209" t="s">
        <v>2620</v>
      </c>
      <c r="G109" s="212" t="s">
        <v>680</v>
      </c>
      <c r="H109" s="211">
        <v>10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2.6</v>
      </c>
      <c r="Q109" s="614">
        <v>7.6000000000000004E-4</v>
      </c>
      <c r="R109" s="614">
        <f t="shared" si="1"/>
        <v>7.6000000000000009E-3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2762</v>
      </c>
    </row>
    <row r="110" spans="2:65" s="600" customFormat="1" ht="31.5" customHeight="1" x14ac:dyDescent="0.3">
      <c r="B110" s="215"/>
      <c r="C110" s="214" t="s">
        <v>847</v>
      </c>
      <c r="D110" s="214" t="s">
        <v>466</v>
      </c>
      <c r="E110" s="213" t="s">
        <v>2618</v>
      </c>
      <c r="F110" s="209" t="s">
        <v>2617</v>
      </c>
      <c r="G110" s="212" t="s">
        <v>680</v>
      </c>
      <c r="H110" s="211">
        <v>9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3.69</v>
      </c>
      <c r="Q110" s="614">
        <v>1.8600000000000001E-3</v>
      </c>
      <c r="R110" s="614">
        <f t="shared" si="1"/>
        <v>1.6740000000000001E-2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2761</v>
      </c>
    </row>
    <row r="111" spans="2:65" s="600" customFormat="1" ht="22.5" customHeight="1" x14ac:dyDescent="0.3">
      <c r="B111" s="215"/>
      <c r="C111" s="214" t="s">
        <v>852</v>
      </c>
      <c r="D111" s="214" t="s">
        <v>466</v>
      </c>
      <c r="E111" s="213" t="s">
        <v>2615</v>
      </c>
      <c r="F111" s="209" t="s">
        <v>2614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0.22</v>
      </c>
      <c r="P111" s="614">
        <f t="shared" si="0"/>
        <v>0.22</v>
      </c>
      <c r="Q111" s="614">
        <v>2.4000000000000001E-4</v>
      </c>
      <c r="R111" s="614">
        <f t="shared" si="1"/>
        <v>2.4000000000000001E-4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2760</v>
      </c>
    </row>
    <row r="112" spans="2:65" s="600" customFormat="1" ht="22.5" customHeight="1" x14ac:dyDescent="0.3">
      <c r="B112" s="215"/>
      <c r="C112" s="214" t="s">
        <v>538</v>
      </c>
      <c r="D112" s="214" t="s">
        <v>466</v>
      </c>
      <c r="E112" s="213" t="s">
        <v>2612</v>
      </c>
      <c r="F112" s="209" t="s">
        <v>2611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0.26</v>
      </c>
      <c r="P112" s="614">
        <f t="shared" si="0"/>
        <v>0.26</v>
      </c>
      <c r="Q112" s="614">
        <v>3.1E-4</v>
      </c>
      <c r="R112" s="614">
        <f t="shared" si="1"/>
        <v>3.1E-4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2759</v>
      </c>
    </row>
    <row r="113" spans="2:65" s="600" customFormat="1" ht="22.5" customHeight="1" x14ac:dyDescent="0.3">
      <c r="B113" s="215"/>
      <c r="C113" s="214" t="s">
        <v>542</v>
      </c>
      <c r="D113" s="214" t="s">
        <v>466</v>
      </c>
      <c r="E113" s="213" t="s">
        <v>2609</v>
      </c>
      <c r="F113" s="209" t="s">
        <v>2608</v>
      </c>
      <c r="G113" s="212" t="s">
        <v>680</v>
      </c>
      <c r="H113" s="211">
        <v>2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0.41</v>
      </c>
      <c r="P113" s="614">
        <f t="shared" si="0"/>
        <v>0.82</v>
      </c>
      <c r="Q113" s="614">
        <v>8.4999999999999995E-4</v>
      </c>
      <c r="R113" s="614">
        <f t="shared" si="1"/>
        <v>1.6999999999999999E-3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2758</v>
      </c>
    </row>
    <row r="114" spans="2:65" s="600" customFormat="1" ht="31.5" customHeight="1" x14ac:dyDescent="0.3">
      <c r="B114" s="215"/>
      <c r="C114" s="214" t="s">
        <v>571</v>
      </c>
      <c r="D114" s="214" t="s">
        <v>466</v>
      </c>
      <c r="E114" s="213" t="s">
        <v>3089</v>
      </c>
      <c r="F114" s="209" t="s">
        <v>4903</v>
      </c>
      <c r="G114" s="212" t="s">
        <v>680</v>
      </c>
      <c r="H114" s="211">
        <v>1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0.5</v>
      </c>
      <c r="P114" s="614">
        <f t="shared" si="0"/>
        <v>0.5</v>
      </c>
      <c r="Q114" s="614">
        <v>9.2800000000000001E-3</v>
      </c>
      <c r="R114" s="614">
        <f t="shared" si="1"/>
        <v>9.2800000000000001E-3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4940</v>
      </c>
    </row>
    <row r="115" spans="2:65" s="600" customFormat="1" ht="31.5" customHeight="1" x14ac:dyDescent="0.3">
      <c r="B115" s="215"/>
      <c r="C115" s="214" t="s">
        <v>546</v>
      </c>
      <c r="D115" s="214" t="s">
        <v>466</v>
      </c>
      <c r="E115" s="213" t="s">
        <v>4939</v>
      </c>
      <c r="F115" s="209" t="s">
        <v>4938</v>
      </c>
      <c r="G115" s="212" t="s">
        <v>680</v>
      </c>
      <c r="H115" s="211">
        <v>2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0.46</v>
      </c>
      <c r="P115" s="614">
        <f t="shared" si="0"/>
        <v>0.92</v>
      </c>
      <c r="Q115" s="614">
        <v>4.8599999999999997E-3</v>
      </c>
      <c r="R115" s="614">
        <f t="shared" si="1"/>
        <v>9.7199999999999995E-3</v>
      </c>
      <c r="S115" s="614">
        <v>0</v>
      </c>
      <c r="T115" s="613">
        <f t="shared" si="2"/>
        <v>0</v>
      </c>
      <c r="AR115" s="200" t="s">
        <v>218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4937</v>
      </c>
    </row>
    <row r="116" spans="2:65" s="600" customFormat="1" ht="31.5" customHeight="1" x14ac:dyDescent="0.3">
      <c r="B116" s="215"/>
      <c r="C116" s="214" t="s">
        <v>550</v>
      </c>
      <c r="D116" s="214" t="s">
        <v>466</v>
      </c>
      <c r="E116" s="213" t="s">
        <v>4918</v>
      </c>
      <c r="F116" s="209" t="s">
        <v>4917</v>
      </c>
      <c r="G116" s="212" t="s">
        <v>680</v>
      </c>
      <c r="H116" s="211">
        <v>1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0.46</v>
      </c>
      <c r="P116" s="614">
        <f t="shared" si="0"/>
        <v>0.46</v>
      </c>
      <c r="Q116" s="614">
        <v>4.8599999999999997E-3</v>
      </c>
      <c r="R116" s="614">
        <f t="shared" si="1"/>
        <v>4.8599999999999997E-3</v>
      </c>
      <c r="S116" s="614">
        <v>0</v>
      </c>
      <c r="T116" s="613">
        <f t="shared" si="2"/>
        <v>0</v>
      </c>
      <c r="AR116" s="200" t="s">
        <v>218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4936</v>
      </c>
    </row>
    <row r="117" spans="2:65" s="600" customFormat="1" ht="31.5" customHeight="1" x14ac:dyDescent="0.3">
      <c r="B117" s="215"/>
      <c r="C117" s="214" t="s">
        <v>554</v>
      </c>
      <c r="D117" s="214" t="s">
        <v>466</v>
      </c>
      <c r="E117" s="213" t="s">
        <v>4935</v>
      </c>
      <c r="F117" s="209" t="s">
        <v>4934</v>
      </c>
      <c r="G117" s="212" t="s">
        <v>680</v>
      </c>
      <c r="H117" s="211">
        <v>2</v>
      </c>
      <c r="I117" s="210"/>
      <c r="J117" s="210"/>
      <c r="K117" s="209"/>
      <c r="L117" s="194"/>
      <c r="M117" s="616" t="s">
        <v>5</v>
      </c>
      <c r="N117" s="615" t="s">
        <v>44</v>
      </c>
      <c r="O117" s="614">
        <v>0.46</v>
      </c>
      <c r="P117" s="614">
        <f t="shared" si="0"/>
        <v>0.92</v>
      </c>
      <c r="Q117" s="614">
        <v>4.8599999999999997E-3</v>
      </c>
      <c r="R117" s="614">
        <f t="shared" si="1"/>
        <v>9.7199999999999995E-3</v>
      </c>
      <c r="S117" s="614">
        <v>0</v>
      </c>
      <c r="T117" s="613">
        <f t="shared" si="2"/>
        <v>0</v>
      </c>
      <c r="AR117" s="200" t="s">
        <v>218</v>
      </c>
      <c r="AT117" s="200" t="s">
        <v>466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4933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4916</v>
      </c>
      <c r="F118" s="209" t="s">
        <v>4915</v>
      </c>
      <c r="G118" s="212" t="s">
        <v>680</v>
      </c>
      <c r="H118" s="211">
        <v>1</v>
      </c>
      <c r="I118" s="210"/>
      <c r="J118" s="210"/>
      <c r="K118" s="209"/>
      <c r="L118" s="194"/>
      <c r="M118" s="616" t="s">
        <v>5</v>
      </c>
      <c r="N118" s="615" t="s">
        <v>44</v>
      </c>
      <c r="O118" s="614">
        <v>0.5</v>
      </c>
      <c r="P118" s="614">
        <f t="shared" si="0"/>
        <v>0.5</v>
      </c>
      <c r="Q118" s="614">
        <v>8.5900000000000004E-3</v>
      </c>
      <c r="R118" s="614">
        <f t="shared" si="1"/>
        <v>8.5900000000000004E-3</v>
      </c>
      <c r="S118" s="614">
        <v>0</v>
      </c>
      <c r="T118" s="61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4932</v>
      </c>
    </row>
    <row r="119" spans="2:65" s="600" customFormat="1" ht="22.5" customHeight="1" x14ac:dyDescent="0.3">
      <c r="B119" s="215"/>
      <c r="C119" s="214" t="s">
        <v>575</v>
      </c>
      <c r="D119" s="214" t="s">
        <v>466</v>
      </c>
      <c r="E119" s="213" t="s">
        <v>2405</v>
      </c>
      <c r="F119" s="209" t="s">
        <v>2404</v>
      </c>
      <c r="G119" s="212" t="s">
        <v>469</v>
      </c>
      <c r="H119" s="211">
        <v>100</v>
      </c>
      <c r="I119" s="210"/>
      <c r="J119" s="210"/>
      <c r="K119" s="209"/>
      <c r="L119" s="194"/>
      <c r="M119" s="616" t="s">
        <v>5</v>
      </c>
      <c r="N119" s="615" t="s">
        <v>44</v>
      </c>
      <c r="O119" s="614">
        <v>6.7000000000000004E-2</v>
      </c>
      <c r="P119" s="614">
        <f t="shared" si="0"/>
        <v>6.7</v>
      </c>
      <c r="Q119" s="614">
        <v>1.9000000000000001E-4</v>
      </c>
      <c r="R119" s="614">
        <f t="shared" si="1"/>
        <v>1.9E-2</v>
      </c>
      <c r="S119" s="614">
        <v>0</v>
      </c>
      <c r="T119" s="613">
        <f t="shared" si="2"/>
        <v>0</v>
      </c>
      <c r="AR119" s="200" t="s">
        <v>218</v>
      </c>
      <c r="AT119" s="200" t="s">
        <v>466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218</v>
      </c>
      <c r="BM119" s="200" t="s">
        <v>2757</v>
      </c>
    </row>
    <row r="120" spans="2:65" s="600" customFormat="1" ht="22.5" customHeight="1" x14ac:dyDescent="0.3">
      <c r="B120" s="215"/>
      <c r="C120" s="214" t="s">
        <v>217</v>
      </c>
      <c r="D120" s="214" t="s">
        <v>466</v>
      </c>
      <c r="E120" s="213" t="s">
        <v>2401</v>
      </c>
      <c r="F120" s="209" t="s">
        <v>2400</v>
      </c>
      <c r="G120" s="212" t="s">
        <v>469</v>
      </c>
      <c r="H120" s="211">
        <v>1000</v>
      </c>
      <c r="I120" s="210"/>
      <c r="J120" s="210"/>
      <c r="K120" s="209"/>
      <c r="L120" s="194"/>
      <c r="M120" s="616" t="s">
        <v>5</v>
      </c>
      <c r="N120" s="615" t="s">
        <v>44</v>
      </c>
      <c r="O120" s="614">
        <v>8.2000000000000003E-2</v>
      </c>
      <c r="P120" s="614">
        <f t="shared" si="0"/>
        <v>82</v>
      </c>
      <c r="Q120" s="614">
        <v>1.0000000000000001E-5</v>
      </c>
      <c r="R120" s="614">
        <f t="shared" si="1"/>
        <v>0.01</v>
      </c>
      <c r="S120" s="614">
        <v>0</v>
      </c>
      <c r="T120" s="613">
        <f t="shared" si="2"/>
        <v>0</v>
      </c>
      <c r="AR120" s="200" t="s">
        <v>81</v>
      </c>
      <c r="AT120" s="200" t="s">
        <v>466</v>
      </c>
      <c r="AU120" s="200" t="s">
        <v>83</v>
      </c>
      <c r="AY120" s="200" t="s">
        <v>211</v>
      </c>
      <c r="BE120" s="204">
        <f t="shared" si="3"/>
        <v>0</v>
      </c>
      <c r="BF120" s="204">
        <f t="shared" si="4"/>
        <v>0</v>
      </c>
      <c r="BG120" s="204">
        <f t="shared" si="5"/>
        <v>0</v>
      </c>
      <c r="BH120" s="204">
        <f t="shared" si="6"/>
        <v>0</v>
      </c>
      <c r="BI120" s="204">
        <f t="shared" si="7"/>
        <v>0</v>
      </c>
      <c r="BJ120" s="200" t="s">
        <v>81</v>
      </c>
      <c r="BK120" s="204">
        <f t="shared" si="8"/>
        <v>0</v>
      </c>
      <c r="BL120" s="200" t="s">
        <v>81</v>
      </c>
      <c r="BM120" s="200" t="s">
        <v>2756</v>
      </c>
    </row>
    <row r="121" spans="2:65" s="600" customFormat="1" ht="31.5" customHeight="1" x14ac:dyDescent="0.3">
      <c r="B121" s="215"/>
      <c r="C121" s="656" t="s">
        <v>579</v>
      </c>
      <c r="D121" s="656" t="s">
        <v>214</v>
      </c>
      <c r="E121" s="655" t="s">
        <v>2601</v>
      </c>
      <c r="F121" s="652" t="s">
        <v>2600</v>
      </c>
      <c r="G121" s="654" t="s">
        <v>680</v>
      </c>
      <c r="H121" s="653">
        <v>1</v>
      </c>
      <c r="I121" s="648"/>
      <c r="J121" s="648"/>
      <c r="K121" s="652"/>
      <c r="L121" s="651"/>
      <c r="M121" s="650" t="s">
        <v>5</v>
      </c>
      <c r="N121" s="649" t="s">
        <v>44</v>
      </c>
      <c r="O121" s="614">
        <v>0</v>
      </c>
      <c r="P121" s="614">
        <f t="shared" si="0"/>
        <v>0</v>
      </c>
      <c r="Q121" s="614">
        <v>0</v>
      </c>
      <c r="R121" s="614">
        <f t="shared" si="1"/>
        <v>0</v>
      </c>
      <c r="S121" s="614">
        <v>0</v>
      </c>
      <c r="T121" s="613">
        <f t="shared" si="2"/>
        <v>0</v>
      </c>
      <c r="AR121" s="200" t="s">
        <v>217</v>
      </c>
      <c r="AT121" s="200" t="s">
        <v>214</v>
      </c>
      <c r="AU121" s="200" t="s">
        <v>83</v>
      </c>
      <c r="AY121" s="200" t="s">
        <v>211</v>
      </c>
      <c r="BE121" s="204">
        <f t="shared" si="3"/>
        <v>0</v>
      </c>
      <c r="BF121" s="204">
        <f t="shared" si="4"/>
        <v>0</v>
      </c>
      <c r="BG121" s="204">
        <f t="shared" si="5"/>
        <v>0</v>
      </c>
      <c r="BH121" s="204">
        <f t="shared" si="6"/>
        <v>0</v>
      </c>
      <c r="BI121" s="204">
        <f t="shared" si="7"/>
        <v>0</v>
      </c>
      <c r="BJ121" s="200" t="s">
        <v>81</v>
      </c>
      <c r="BK121" s="204">
        <f t="shared" si="8"/>
        <v>0</v>
      </c>
      <c r="BL121" s="200" t="s">
        <v>218</v>
      </c>
      <c r="BM121" s="200" t="s">
        <v>2755</v>
      </c>
    </row>
    <row r="122" spans="2:65" s="600" customFormat="1" ht="22.5" customHeight="1" x14ac:dyDescent="0.3">
      <c r="B122" s="215"/>
      <c r="C122" s="656" t="s">
        <v>599</v>
      </c>
      <c r="D122" s="656" t="s">
        <v>214</v>
      </c>
      <c r="E122" s="655" t="s">
        <v>2598</v>
      </c>
      <c r="F122" s="652" t="s">
        <v>2597</v>
      </c>
      <c r="G122" s="654" t="s">
        <v>680</v>
      </c>
      <c r="H122" s="653">
        <v>1</v>
      </c>
      <c r="I122" s="648"/>
      <c r="J122" s="648"/>
      <c r="K122" s="652"/>
      <c r="L122" s="651"/>
      <c r="M122" s="650" t="s">
        <v>5</v>
      </c>
      <c r="N122" s="649" t="s">
        <v>44</v>
      </c>
      <c r="O122" s="614">
        <v>0</v>
      </c>
      <c r="P122" s="614">
        <f t="shared" si="0"/>
        <v>0</v>
      </c>
      <c r="Q122" s="614">
        <v>0</v>
      </c>
      <c r="R122" s="614">
        <f t="shared" si="1"/>
        <v>0</v>
      </c>
      <c r="S122" s="614">
        <v>0</v>
      </c>
      <c r="T122" s="613">
        <f t="shared" si="2"/>
        <v>0</v>
      </c>
      <c r="AR122" s="200" t="s">
        <v>217</v>
      </c>
      <c r="AT122" s="200" t="s">
        <v>214</v>
      </c>
      <c r="AU122" s="200" t="s">
        <v>83</v>
      </c>
      <c r="AY122" s="200" t="s">
        <v>211</v>
      </c>
      <c r="BE122" s="204">
        <f t="shared" si="3"/>
        <v>0</v>
      </c>
      <c r="BF122" s="204">
        <f t="shared" si="4"/>
        <v>0</v>
      </c>
      <c r="BG122" s="204">
        <f t="shared" si="5"/>
        <v>0</v>
      </c>
      <c r="BH122" s="204">
        <f t="shared" si="6"/>
        <v>0</v>
      </c>
      <c r="BI122" s="204">
        <f t="shared" si="7"/>
        <v>0</v>
      </c>
      <c r="BJ122" s="200" t="s">
        <v>81</v>
      </c>
      <c r="BK122" s="204">
        <f t="shared" si="8"/>
        <v>0</v>
      </c>
      <c r="BL122" s="200" t="s">
        <v>218</v>
      </c>
      <c r="BM122" s="200" t="s">
        <v>2754</v>
      </c>
    </row>
    <row r="123" spans="2:65" s="600" customFormat="1" ht="31.5" customHeight="1" x14ac:dyDescent="0.3">
      <c r="B123" s="215"/>
      <c r="C123" s="214" t="s">
        <v>880</v>
      </c>
      <c r="D123" s="214" t="s">
        <v>466</v>
      </c>
      <c r="E123" s="213" t="s">
        <v>2595</v>
      </c>
      <c r="F123" s="209" t="s">
        <v>2594</v>
      </c>
      <c r="G123" s="212" t="s">
        <v>680</v>
      </c>
      <c r="H123" s="211">
        <v>3</v>
      </c>
      <c r="I123" s="210"/>
      <c r="J123" s="210"/>
      <c r="K123" s="209"/>
      <c r="L123" s="194"/>
      <c r="M123" s="616" t="s">
        <v>5</v>
      </c>
      <c r="N123" s="726" t="s">
        <v>44</v>
      </c>
      <c r="O123" s="724">
        <v>0.38100000000000001</v>
      </c>
      <c r="P123" s="724">
        <f t="shared" si="0"/>
        <v>1.143</v>
      </c>
      <c r="Q123" s="724">
        <v>5.6999999999999998E-4</v>
      </c>
      <c r="R123" s="724">
        <f t="shared" si="1"/>
        <v>1.7099999999999999E-3</v>
      </c>
      <c r="S123" s="724">
        <v>0</v>
      </c>
      <c r="T123" s="723">
        <f t="shared" si="2"/>
        <v>0</v>
      </c>
      <c r="AR123" s="200" t="s">
        <v>218</v>
      </c>
      <c r="AT123" s="200" t="s">
        <v>466</v>
      </c>
      <c r="AU123" s="200" t="s">
        <v>83</v>
      </c>
      <c r="AY123" s="200" t="s">
        <v>211</v>
      </c>
      <c r="BE123" s="204">
        <f t="shared" si="3"/>
        <v>0</v>
      </c>
      <c r="BF123" s="204">
        <f t="shared" si="4"/>
        <v>0</v>
      </c>
      <c r="BG123" s="204">
        <f t="shared" si="5"/>
        <v>0</v>
      </c>
      <c r="BH123" s="204">
        <f t="shared" si="6"/>
        <v>0</v>
      </c>
      <c r="BI123" s="204">
        <f t="shared" si="7"/>
        <v>0</v>
      </c>
      <c r="BJ123" s="200" t="s">
        <v>81</v>
      </c>
      <c r="BK123" s="204">
        <f t="shared" si="8"/>
        <v>0</v>
      </c>
      <c r="BL123" s="200" t="s">
        <v>218</v>
      </c>
      <c r="BM123" s="200" t="s">
        <v>2753</v>
      </c>
    </row>
    <row r="124" spans="2:65" s="600" customFormat="1" ht="6.95" customHeight="1" x14ac:dyDescent="0.3">
      <c r="B124" s="196"/>
      <c r="C124" s="195"/>
      <c r="D124" s="195"/>
      <c r="E124" s="195"/>
      <c r="F124" s="195"/>
      <c r="G124" s="195"/>
      <c r="H124" s="195"/>
      <c r="I124" s="195"/>
      <c r="J124" s="195"/>
      <c r="K124" s="195"/>
      <c r="L124" s="194"/>
    </row>
  </sheetData>
  <autoFilter ref="C81:K123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topLeftCell="C1" workbookViewId="0">
      <pane ySplit="1" topLeftCell="A11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2810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4946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35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35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153.19399999999999</v>
      </c>
      <c r="Q82" s="241"/>
      <c r="R82" s="659">
        <f>R83+R86</f>
        <v>0.43296000000000001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2809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153.19399999999999</v>
      </c>
      <c r="Q86" s="622"/>
      <c r="R86" s="623">
        <f>R87+R93</f>
        <v>0.43296000000000001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3.6390000000000002</v>
      </c>
      <c r="Q87" s="622"/>
      <c r="R87" s="623">
        <f>R88+SUM(R89:R91)</f>
        <v>2.5499999999999997E-3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2808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2807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2806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2.4390000000000001</v>
      </c>
      <c r="Q91" s="622"/>
      <c r="R91" s="623">
        <f>R92</f>
        <v>2.5499999999999997E-3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3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2.4390000000000001</v>
      </c>
      <c r="Q92" s="614">
        <v>8.4999999999999995E-4</v>
      </c>
      <c r="R92" s="614">
        <f>Q92*H92</f>
        <v>2.5499999999999997E-3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2805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149.55499999999998</v>
      </c>
      <c r="Q93" s="622"/>
      <c r="R93" s="623">
        <f>SUM(R94:R118)</f>
        <v>0.43041000000000001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18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10.295999999999999</v>
      </c>
      <c r="Q94" s="614">
        <v>4.5100000000000001E-3</v>
      </c>
      <c r="R94" s="614">
        <f t="shared" ref="R94:R118" si="1">Q94*H94</f>
        <v>8.1180000000000002E-2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2804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36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26.603999999999999</v>
      </c>
      <c r="Q95" s="614">
        <v>6.4000000000000003E-3</v>
      </c>
      <c r="R95" s="614">
        <f t="shared" si="1"/>
        <v>0.23040000000000002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2803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2802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2801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2800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2799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18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2.1239999999999997</v>
      </c>
      <c r="Q100" s="614">
        <v>2.4000000000000001E-4</v>
      </c>
      <c r="R100" s="614">
        <f t="shared" si="1"/>
        <v>4.3200000000000001E-3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2798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36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4.2479999999999993</v>
      </c>
      <c r="Q101" s="614">
        <v>2.7E-4</v>
      </c>
      <c r="R101" s="614">
        <f t="shared" si="1"/>
        <v>9.7199999999999995E-3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2797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2796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2795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2794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2793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2792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2791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2790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2789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2788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4945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4944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4943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2787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2786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2785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2597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2784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2783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2"/>
  <sheetViews>
    <sheetView showGridLines="0" topLeftCell="B1" workbookViewId="0">
      <pane ySplit="1" topLeftCell="A103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2838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4953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ROUND(SUM(BE82:BE121), 2)</f>
        <v>0</v>
      </c>
      <c r="G30" s="602"/>
      <c r="H30" s="602"/>
      <c r="I30" s="701">
        <v>0.21</v>
      </c>
      <c r="J30" s="700">
        <f>ROUND(ROUND((SUM(BE82:BE121)),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ROUND(SUM(BF82:BF121), 2)</f>
        <v>0</v>
      </c>
      <c r="G31" s="602"/>
      <c r="H31" s="602"/>
      <c r="I31" s="701">
        <v>0.15</v>
      </c>
      <c r="J31" s="700">
        <f>ROUND(ROUND((SUM(BF82:BF121)),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ROUND(SUM(BG82:BG121),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ROUND(SUM(BH82:BH121),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ROUND(SUM(BI82:BI121),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37b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37b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144.46899999999999</v>
      </c>
      <c r="Q82" s="241"/>
      <c r="R82" s="659">
        <f>R83+R86</f>
        <v>0.37322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2837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144.46899999999999</v>
      </c>
      <c r="Q86" s="622"/>
      <c r="R86" s="623">
        <f>R87+R93</f>
        <v>0.37322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2.5860000000000003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2836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8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0.24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2835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2834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2833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SUM(P94:P121)</f>
        <v>141.88299999999998</v>
      </c>
      <c r="Q93" s="622"/>
      <c r="R93" s="623">
        <f>SUM(R94:R121)</f>
        <v>0.37152000000000002</v>
      </c>
      <c r="S93" s="622"/>
      <c r="T93" s="621">
        <f>SUM(T94:T121)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SUM(BK94:BK121)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9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21" si="0">O94*H94</f>
        <v>5.1479999999999997</v>
      </c>
      <c r="Q94" s="614">
        <v>4.5100000000000001E-3</v>
      </c>
      <c r="R94" s="614">
        <f t="shared" ref="R94:R121" si="1">Q94*H94</f>
        <v>4.0590000000000001E-2</v>
      </c>
      <c r="S94" s="614">
        <v>0</v>
      </c>
      <c r="T94" s="613">
        <f t="shared" ref="T94:T121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21" si="3">IF(N94="základní",J94,0)</f>
        <v>0</v>
      </c>
      <c r="BF94" s="204">
        <f t="shared" ref="BF94:BF121" si="4">IF(N94="snížená",J94,0)</f>
        <v>0</v>
      </c>
      <c r="BG94" s="204">
        <f t="shared" ref="BG94:BG121" si="5">IF(N94="zákl. přenesená",J94,0)</f>
        <v>0</v>
      </c>
      <c r="BH94" s="204">
        <f t="shared" ref="BH94:BH121" si="6">IF(N94="sníž. přenesená",J94,0)</f>
        <v>0</v>
      </c>
      <c r="BI94" s="204">
        <f t="shared" ref="BI94:BI121" si="7">IF(N94="nulová",J94,0)</f>
        <v>0</v>
      </c>
      <c r="BJ94" s="200" t="s">
        <v>81</v>
      </c>
      <c r="BK94" s="204">
        <f t="shared" ref="BK94:BK121" si="8">ROUND(I94*H94,2)</f>
        <v>0</v>
      </c>
      <c r="BL94" s="200" t="s">
        <v>218</v>
      </c>
      <c r="BM94" s="200" t="s">
        <v>2832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30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22.169999999999998</v>
      </c>
      <c r="Q95" s="614">
        <v>6.4000000000000003E-3</v>
      </c>
      <c r="R95" s="614">
        <f t="shared" si="1"/>
        <v>0.192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2831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2830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2829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2828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2827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9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1.0619999999999998</v>
      </c>
      <c r="Q100" s="614">
        <v>2.4000000000000001E-4</v>
      </c>
      <c r="R100" s="614">
        <f t="shared" si="1"/>
        <v>2.16E-3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2826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30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3.54</v>
      </c>
      <c r="Q101" s="614">
        <v>2.7E-4</v>
      </c>
      <c r="R101" s="614">
        <f t="shared" si="1"/>
        <v>8.0999999999999996E-3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2825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2824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2823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2822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2821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3053</v>
      </c>
      <c r="F106" s="209" t="s">
        <v>3052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</v>
      </c>
      <c r="P106" s="614">
        <f t="shared" si="0"/>
        <v>0.8</v>
      </c>
      <c r="Q106" s="614">
        <v>3.5E-4</v>
      </c>
      <c r="R106" s="614">
        <f t="shared" si="1"/>
        <v>1.4E-3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4952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2621</v>
      </c>
      <c r="F107" s="209" t="s">
        <v>2620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0.26</v>
      </c>
      <c r="P107" s="614">
        <f t="shared" si="0"/>
        <v>2.08</v>
      </c>
      <c r="Q107" s="614">
        <v>7.6000000000000004E-4</v>
      </c>
      <c r="R107" s="614">
        <f t="shared" si="1"/>
        <v>6.0800000000000003E-3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2820</v>
      </c>
    </row>
    <row r="108" spans="2:65" s="600" customFormat="1" ht="31.5" customHeight="1" x14ac:dyDescent="0.3">
      <c r="B108" s="215"/>
      <c r="C108" s="214" t="s">
        <v>495</v>
      </c>
      <c r="D108" s="214" t="s">
        <v>466</v>
      </c>
      <c r="E108" s="213" t="s">
        <v>2618</v>
      </c>
      <c r="F108" s="209" t="s">
        <v>2617</v>
      </c>
      <c r="G108" s="212" t="s">
        <v>680</v>
      </c>
      <c r="H108" s="211">
        <v>8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0.41</v>
      </c>
      <c r="P108" s="614">
        <f t="shared" si="0"/>
        <v>3.28</v>
      </c>
      <c r="Q108" s="614">
        <v>1.8600000000000001E-3</v>
      </c>
      <c r="R108" s="614">
        <f t="shared" si="1"/>
        <v>1.4880000000000001E-2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2819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2615</v>
      </c>
      <c r="F109" s="209" t="s">
        <v>2614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0.22</v>
      </c>
      <c r="P109" s="614">
        <f t="shared" si="0"/>
        <v>0.22</v>
      </c>
      <c r="Q109" s="614">
        <v>2.4000000000000001E-4</v>
      </c>
      <c r="R109" s="614">
        <f t="shared" si="1"/>
        <v>2.4000000000000001E-4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2818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2612</v>
      </c>
      <c r="F110" s="209" t="s">
        <v>2611</v>
      </c>
      <c r="G110" s="212" t="s">
        <v>680</v>
      </c>
      <c r="H110" s="211">
        <v>1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0.26</v>
      </c>
      <c r="P110" s="614">
        <f t="shared" si="0"/>
        <v>0.26</v>
      </c>
      <c r="Q110" s="614">
        <v>3.1E-4</v>
      </c>
      <c r="R110" s="614">
        <f t="shared" si="1"/>
        <v>3.1E-4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2817</v>
      </c>
    </row>
    <row r="111" spans="2:65" s="600" customFormat="1" ht="22.5" customHeight="1" x14ac:dyDescent="0.3">
      <c r="B111" s="215"/>
      <c r="C111" s="214" t="s">
        <v>852</v>
      </c>
      <c r="D111" s="214" t="s">
        <v>466</v>
      </c>
      <c r="E111" s="213" t="s">
        <v>2609</v>
      </c>
      <c r="F111" s="209" t="s">
        <v>2608</v>
      </c>
      <c r="G111" s="212" t="s">
        <v>680</v>
      </c>
      <c r="H111" s="211">
        <v>2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0.41</v>
      </c>
      <c r="P111" s="614">
        <f t="shared" si="0"/>
        <v>0.82</v>
      </c>
      <c r="Q111" s="614">
        <v>8.4999999999999995E-4</v>
      </c>
      <c r="R111" s="614">
        <f t="shared" si="1"/>
        <v>1.6999999999999999E-3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2816</v>
      </c>
    </row>
    <row r="112" spans="2:65" s="600" customFormat="1" ht="31.5" customHeight="1" x14ac:dyDescent="0.3">
      <c r="B112" s="215"/>
      <c r="C112" s="214" t="s">
        <v>538</v>
      </c>
      <c r="D112" s="214" t="s">
        <v>466</v>
      </c>
      <c r="E112" s="213" t="s">
        <v>3089</v>
      </c>
      <c r="F112" s="209" t="s">
        <v>4903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0.5</v>
      </c>
      <c r="P112" s="614">
        <f t="shared" si="0"/>
        <v>0.5</v>
      </c>
      <c r="Q112" s="614">
        <v>9.2800000000000001E-3</v>
      </c>
      <c r="R112" s="614">
        <f t="shared" si="1"/>
        <v>9.2800000000000001E-3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4951</v>
      </c>
    </row>
    <row r="113" spans="2:65" s="600" customFormat="1" ht="31.5" customHeight="1" x14ac:dyDescent="0.3">
      <c r="B113" s="215"/>
      <c r="C113" s="214" t="s">
        <v>542</v>
      </c>
      <c r="D113" s="214" t="s">
        <v>466</v>
      </c>
      <c r="E113" s="213" t="s">
        <v>4939</v>
      </c>
      <c r="F113" s="209" t="s">
        <v>4938</v>
      </c>
      <c r="G113" s="212" t="s">
        <v>680</v>
      </c>
      <c r="H113" s="211">
        <v>2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0.46</v>
      </c>
      <c r="P113" s="614">
        <f t="shared" si="0"/>
        <v>0.92</v>
      </c>
      <c r="Q113" s="614">
        <v>4.8599999999999997E-3</v>
      </c>
      <c r="R113" s="614">
        <f t="shared" si="1"/>
        <v>9.7199999999999995E-3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4950</v>
      </c>
    </row>
    <row r="114" spans="2:65" s="600" customFormat="1" ht="31.5" customHeight="1" x14ac:dyDescent="0.3">
      <c r="B114" s="215"/>
      <c r="C114" s="214" t="s">
        <v>571</v>
      </c>
      <c r="D114" s="214" t="s">
        <v>466</v>
      </c>
      <c r="E114" s="213" t="s">
        <v>4918</v>
      </c>
      <c r="F114" s="209" t="s">
        <v>4917</v>
      </c>
      <c r="G114" s="212" t="s">
        <v>680</v>
      </c>
      <c r="H114" s="211">
        <v>1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0.46</v>
      </c>
      <c r="P114" s="614">
        <f t="shared" si="0"/>
        <v>0.46</v>
      </c>
      <c r="Q114" s="614">
        <v>4.8599999999999997E-3</v>
      </c>
      <c r="R114" s="614">
        <f t="shared" si="1"/>
        <v>4.8599999999999997E-3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4949</v>
      </c>
    </row>
    <row r="115" spans="2:65" s="600" customFormat="1" ht="31.5" customHeight="1" x14ac:dyDescent="0.3">
      <c r="B115" s="215"/>
      <c r="C115" s="214" t="s">
        <v>546</v>
      </c>
      <c r="D115" s="214" t="s">
        <v>466</v>
      </c>
      <c r="E115" s="213" t="s">
        <v>4935</v>
      </c>
      <c r="F115" s="209" t="s">
        <v>4934</v>
      </c>
      <c r="G115" s="212" t="s">
        <v>680</v>
      </c>
      <c r="H115" s="211">
        <v>2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0.46</v>
      </c>
      <c r="P115" s="614">
        <f t="shared" si="0"/>
        <v>0.92</v>
      </c>
      <c r="Q115" s="614">
        <v>4.8599999999999997E-3</v>
      </c>
      <c r="R115" s="614">
        <f t="shared" si="1"/>
        <v>9.7199999999999995E-3</v>
      </c>
      <c r="S115" s="614">
        <v>0</v>
      </c>
      <c r="T115" s="613">
        <f t="shared" si="2"/>
        <v>0</v>
      </c>
      <c r="AR115" s="200" t="s">
        <v>218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4948</v>
      </c>
    </row>
    <row r="116" spans="2:65" s="600" customFormat="1" ht="31.5" customHeight="1" x14ac:dyDescent="0.3">
      <c r="B116" s="215"/>
      <c r="C116" s="214" t="s">
        <v>550</v>
      </c>
      <c r="D116" s="214" t="s">
        <v>466</v>
      </c>
      <c r="E116" s="213" t="s">
        <v>4916</v>
      </c>
      <c r="F116" s="209" t="s">
        <v>4915</v>
      </c>
      <c r="G116" s="212" t="s">
        <v>680</v>
      </c>
      <c r="H116" s="211">
        <v>1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0.5</v>
      </c>
      <c r="P116" s="614">
        <f t="shared" si="0"/>
        <v>0.5</v>
      </c>
      <c r="Q116" s="614">
        <v>8.5900000000000004E-3</v>
      </c>
      <c r="R116" s="614">
        <f t="shared" si="1"/>
        <v>8.5900000000000004E-3</v>
      </c>
      <c r="S116" s="614">
        <v>0</v>
      </c>
      <c r="T116" s="613">
        <f t="shared" si="2"/>
        <v>0</v>
      </c>
      <c r="AR116" s="200" t="s">
        <v>218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4947</v>
      </c>
    </row>
    <row r="117" spans="2:65" s="600" customFormat="1" ht="22.5" customHeight="1" x14ac:dyDescent="0.3">
      <c r="B117" s="215"/>
      <c r="C117" s="214" t="s">
        <v>554</v>
      </c>
      <c r="D117" s="214" t="s">
        <v>466</v>
      </c>
      <c r="E117" s="213" t="s">
        <v>2405</v>
      </c>
      <c r="F117" s="209" t="s">
        <v>2404</v>
      </c>
      <c r="G117" s="212" t="s">
        <v>469</v>
      </c>
      <c r="H117" s="211">
        <v>100</v>
      </c>
      <c r="I117" s="210"/>
      <c r="J117" s="210"/>
      <c r="K117" s="209"/>
      <c r="L117" s="194"/>
      <c r="M117" s="616" t="s">
        <v>5</v>
      </c>
      <c r="N117" s="615" t="s">
        <v>44</v>
      </c>
      <c r="O117" s="614">
        <v>6.7000000000000004E-2</v>
      </c>
      <c r="P117" s="614">
        <f t="shared" si="0"/>
        <v>6.7</v>
      </c>
      <c r="Q117" s="614">
        <v>1.9000000000000001E-4</v>
      </c>
      <c r="R117" s="614">
        <f t="shared" si="1"/>
        <v>1.9E-2</v>
      </c>
      <c r="S117" s="614">
        <v>0</v>
      </c>
      <c r="T117" s="613">
        <f t="shared" si="2"/>
        <v>0</v>
      </c>
      <c r="AR117" s="200" t="s">
        <v>218</v>
      </c>
      <c r="AT117" s="200" t="s">
        <v>466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2815</v>
      </c>
    </row>
    <row r="118" spans="2:65" s="600" customFormat="1" ht="22.5" customHeight="1" x14ac:dyDescent="0.3">
      <c r="B118" s="215"/>
      <c r="C118" s="214" t="s">
        <v>558</v>
      </c>
      <c r="D118" s="214" t="s">
        <v>466</v>
      </c>
      <c r="E118" s="213" t="s">
        <v>2401</v>
      </c>
      <c r="F118" s="209" t="s">
        <v>2400</v>
      </c>
      <c r="G118" s="212" t="s">
        <v>469</v>
      </c>
      <c r="H118" s="211">
        <v>1000</v>
      </c>
      <c r="I118" s="210"/>
      <c r="J118" s="210"/>
      <c r="K118" s="209"/>
      <c r="L118" s="194"/>
      <c r="M118" s="616" t="s">
        <v>5</v>
      </c>
      <c r="N118" s="615" t="s">
        <v>44</v>
      </c>
      <c r="O118" s="614">
        <v>8.2000000000000003E-2</v>
      </c>
      <c r="P118" s="614">
        <f t="shared" si="0"/>
        <v>82</v>
      </c>
      <c r="Q118" s="614">
        <v>1.0000000000000001E-5</v>
      </c>
      <c r="R118" s="614">
        <f t="shared" si="1"/>
        <v>0.01</v>
      </c>
      <c r="S118" s="614">
        <v>0</v>
      </c>
      <c r="T118" s="613">
        <f t="shared" si="2"/>
        <v>0</v>
      </c>
      <c r="AR118" s="200" t="s">
        <v>81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81</v>
      </c>
      <c r="BM118" s="200" t="s">
        <v>2814</v>
      </c>
    </row>
    <row r="119" spans="2:65" s="600" customFormat="1" ht="31.5" customHeight="1" x14ac:dyDescent="0.3">
      <c r="B119" s="215"/>
      <c r="C119" s="656" t="s">
        <v>575</v>
      </c>
      <c r="D119" s="656" t="s">
        <v>214</v>
      </c>
      <c r="E119" s="655" t="s">
        <v>2601</v>
      </c>
      <c r="F119" s="652" t="s">
        <v>2600</v>
      </c>
      <c r="G119" s="654" t="s">
        <v>680</v>
      </c>
      <c r="H119" s="653">
        <v>1</v>
      </c>
      <c r="I119" s="648"/>
      <c r="J119" s="648"/>
      <c r="K119" s="652"/>
      <c r="L119" s="651"/>
      <c r="M119" s="650" t="s">
        <v>5</v>
      </c>
      <c r="N119" s="649" t="s">
        <v>44</v>
      </c>
      <c r="O119" s="614">
        <v>0</v>
      </c>
      <c r="P119" s="614">
        <f t="shared" si="0"/>
        <v>0</v>
      </c>
      <c r="Q119" s="614">
        <v>0</v>
      </c>
      <c r="R119" s="614">
        <f t="shared" si="1"/>
        <v>0</v>
      </c>
      <c r="S119" s="614">
        <v>0</v>
      </c>
      <c r="T119" s="613">
        <f t="shared" si="2"/>
        <v>0</v>
      </c>
      <c r="AR119" s="200" t="s">
        <v>217</v>
      </c>
      <c r="AT119" s="200" t="s">
        <v>214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218</v>
      </c>
      <c r="BM119" s="200" t="s">
        <v>2813</v>
      </c>
    </row>
    <row r="120" spans="2:65" s="600" customFormat="1" ht="22.5" customHeight="1" x14ac:dyDescent="0.3">
      <c r="B120" s="215"/>
      <c r="C120" s="656" t="s">
        <v>217</v>
      </c>
      <c r="D120" s="656" t="s">
        <v>214</v>
      </c>
      <c r="E120" s="655" t="s">
        <v>2598</v>
      </c>
      <c r="F120" s="652" t="s">
        <v>2597</v>
      </c>
      <c r="G120" s="654" t="s">
        <v>680</v>
      </c>
      <c r="H120" s="653">
        <v>1</v>
      </c>
      <c r="I120" s="648"/>
      <c r="J120" s="648"/>
      <c r="K120" s="652"/>
      <c r="L120" s="651"/>
      <c r="M120" s="650" t="s">
        <v>5</v>
      </c>
      <c r="N120" s="649" t="s">
        <v>44</v>
      </c>
      <c r="O120" s="614">
        <v>0</v>
      </c>
      <c r="P120" s="614">
        <f t="shared" si="0"/>
        <v>0</v>
      </c>
      <c r="Q120" s="614">
        <v>0</v>
      </c>
      <c r="R120" s="614">
        <f t="shared" si="1"/>
        <v>0</v>
      </c>
      <c r="S120" s="614">
        <v>0</v>
      </c>
      <c r="T120" s="613">
        <f t="shared" si="2"/>
        <v>0</v>
      </c>
      <c r="AR120" s="200" t="s">
        <v>217</v>
      </c>
      <c r="AT120" s="200" t="s">
        <v>214</v>
      </c>
      <c r="AU120" s="200" t="s">
        <v>83</v>
      </c>
      <c r="AY120" s="200" t="s">
        <v>211</v>
      </c>
      <c r="BE120" s="204">
        <f t="shared" si="3"/>
        <v>0</v>
      </c>
      <c r="BF120" s="204">
        <f t="shared" si="4"/>
        <v>0</v>
      </c>
      <c r="BG120" s="204">
        <f t="shared" si="5"/>
        <v>0</v>
      </c>
      <c r="BH120" s="204">
        <f t="shared" si="6"/>
        <v>0</v>
      </c>
      <c r="BI120" s="204">
        <f t="shared" si="7"/>
        <v>0</v>
      </c>
      <c r="BJ120" s="200" t="s">
        <v>81</v>
      </c>
      <c r="BK120" s="204">
        <f t="shared" si="8"/>
        <v>0</v>
      </c>
      <c r="BL120" s="200" t="s">
        <v>218</v>
      </c>
      <c r="BM120" s="200" t="s">
        <v>2812</v>
      </c>
    </row>
    <row r="121" spans="2:65" s="600" customFormat="1" ht="31.5" customHeight="1" x14ac:dyDescent="0.3">
      <c r="B121" s="215"/>
      <c r="C121" s="214" t="s">
        <v>579</v>
      </c>
      <c r="D121" s="214" t="s">
        <v>466</v>
      </c>
      <c r="E121" s="213" t="s">
        <v>2595</v>
      </c>
      <c r="F121" s="209" t="s">
        <v>2594</v>
      </c>
      <c r="G121" s="212" t="s">
        <v>680</v>
      </c>
      <c r="H121" s="211">
        <v>3</v>
      </c>
      <c r="I121" s="210"/>
      <c r="J121" s="210"/>
      <c r="K121" s="209"/>
      <c r="L121" s="194"/>
      <c r="M121" s="616" t="s">
        <v>5</v>
      </c>
      <c r="N121" s="726" t="s">
        <v>44</v>
      </c>
      <c r="O121" s="724">
        <v>0.38100000000000001</v>
      </c>
      <c r="P121" s="724">
        <f t="shared" si="0"/>
        <v>1.143</v>
      </c>
      <c r="Q121" s="724">
        <v>5.6999999999999998E-4</v>
      </c>
      <c r="R121" s="724">
        <f t="shared" si="1"/>
        <v>1.7099999999999999E-3</v>
      </c>
      <c r="S121" s="724">
        <v>0</v>
      </c>
      <c r="T121" s="723">
        <f t="shared" si="2"/>
        <v>0</v>
      </c>
      <c r="AR121" s="200" t="s">
        <v>218</v>
      </c>
      <c r="AT121" s="200" t="s">
        <v>466</v>
      </c>
      <c r="AU121" s="200" t="s">
        <v>83</v>
      </c>
      <c r="AY121" s="200" t="s">
        <v>211</v>
      </c>
      <c r="BE121" s="204">
        <f t="shared" si="3"/>
        <v>0</v>
      </c>
      <c r="BF121" s="204">
        <f t="shared" si="4"/>
        <v>0</v>
      </c>
      <c r="BG121" s="204">
        <f t="shared" si="5"/>
        <v>0</v>
      </c>
      <c r="BH121" s="204">
        <f t="shared" si="6"/>
        <v>0</v>
      </c>
      <c r="BI121" s="204">
        <f t="shared" si="7"/>
        <v>0</v>
      </c>
      <c r="BJ121" s="200" t="s">
        <v>81</v>
      </c>
      <c r="BK121" s="204">
        <f t="shared" si="8"/>
        <v>0</v>
      </c>
      <c r="BL121" s="200" t="s">
        <v>218</v>
      </c>
      <c r="BM121" s="200" t="s">
        <v>2811</v>
      </c>
    </row>
    <row r="122" spans="2:65" s="600" customFormat="1" ht="6.95" customHeight="1" x14ac:dyDescent="0.3">
      <c r="B122" s="196"/>
      <c r="C122" s="195"/>
      <c r="D122" s="195"/>
      <c r="E122" s="195"/>
      <c r="F122" s="195"/>
      <c r="G122" s="195"/>
      <c r="H122" s="195"/>
      <c r="I122" s="195"/>
      <c r="J122" s="195"/>
      <c r="K122" s="195"/>
      <c r="L122" s="194"/>
    </row>
  </sheetData>
  <autoFilter ref="C81:K121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2"/>
  <sheetViews>
    <sheetView showGridLines="0" topLeftCell="B1" workbookViewId="0">
      <pane ySplit="1" topLeftCell="A103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2867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4960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ROUND(SUM(BE82:BE121), 2)</f>
        <v>0</v>
      </c>
      <c r="G30" s="602"/>
      <c r="H30" s="602"/>
      <c r="I30" s="701">
        <v>0.21</v>
      </c>
      <c r="J30" s="700">
        <f>ROUND(ROUND((SUM(BE82:BE121)),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ROUND(SUM(BF82:BF121), 2)</f>
        <v>0</v>
      </c>
      <c r="G31" s="602"/>
      <c r="H31" s="602"/>
      <c r="I31" s="701">
        <v>0.15</v>
      </c>
      <c r="J31" s="700">
        <f>ROUND(ROUND((SUM(BF82:BF121)),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ROUND(SUM(BG82:BG121),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ROUND(SUM(BH82:BH121),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ROUND(SUM(BI82:BI121),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PS37c - SO01 - HLAVNÍ KOTELNA obj. 42 - D.1.4.a - PS 37c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PS37c - SO01 - HLAVNÍ KOTELNA obj. 42 - D.1.4.a - PS 37c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129.005</v>
      </c>
      <c r="Q82" s="241"/>
      <c r="R82" s="659">
        <f>R83+R86</f>
        <v>0.24925000000000003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2866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129.005</v>
      </c>
      <c r="Q86" s="622"/>
      <c r="R86" s="623">
        <f>R87+R93</f>
        <v>0.24925000000000003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2.5860000000000003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2865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8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0.24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2864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2863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2862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SUM(P94:P121)</f>
        <v>126.419</v>
      </c>
      <c r="Q93" s="622"/>
      <c r="R93" s="623">
        <f>SUM(R94:R121)</f>
        <v>0.24755000000000002</v>
      </c>
      <c r="S93" s="622"/>
      <c r="T93" s="621">
        <f>SUM(T94:T121)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SUM(BK94:BK121)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9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21" si="0">O94*H94</f>
        <v>5.1479999999999997</v>
      </c>
      <c r="Q94" s="614">
        <v>4.5100000000000001E-3</v>
      </c>
      <c r="R94" s="614">
        <f t="shared" ref="R94:R121" si="1">Q94*H94</f>
        <v>4.0590000000000001E-2</v>
      </c>
      <c r="S94" s="614">
        <v>0</v>
      </c>
      <c r="T94" s="613">
        <f t="shared" ref="T94:T121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21" si="3">IF(N94="základní",J94,0)</f>
        <v>0</v>
      </c>
      <c r="BF94" s="204">
        <f t="shared" ref="BF94:BF121" si="4">IF(N94="snížená",J94,0)</f>
        <v>0</v>
      </c>
      <c r="BG94" s="204">
        <f t="shared" ref="BG94:BG121" si="5">IF(N94="zákl. přenesená",J94,0)</f>
        <v>0</v>
      </c>
      <c r="BH94" s="204">
        <f t="shared" ref="BH94:BH121" si="6">IF(N94="sníž. přenesená",J94,0)</f>
        <v>0</v>
      </c>
      <c r="BI94" s="204">
        <f t="shared" ref="BI94:BI121" si="7">IF(N94="nulová",J94,0)</f>
        <v>0</v>
      </c>
      <c r="BJ94" s="200" t="s">
        <v>81</v>
      </c>
      <c r="BK94" s="204">
        <f t="shared" ref="BK94:BK121" si="8">ROUND(I94*H94,2)</f>
        <v>0</v>
      </c>
      <c r="BL94" s="200" t="s">
        <v>218</v>
      </c>
      <c r="BM94" s="200" t="s">
        <v>2861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12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8.8680000000000003</v>
      </c>
      <c r="Q95" s="614">
        <v>6.4000000000000003E-3</v>
      </c>
      <c r="R95" s="614">
        <f t="shared" si="1"/>
        <v>7.6800000000000007E-2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2860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2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2.202</v>
      </c>
      <c r="Q96" s="614">
        <v>6.4799999999999996E-3</v>
      </c>
      <c r="R96" s="614">
        <f t="shared" si="1"/>
        <v>1.2959999999999999E-2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2859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2858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2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1.4019999999999999</v>
      </c>
      <c r="Q98" s="614">
        <v>1.5499999999999999E-3</v>
      </c>
      <c r="R98" s="614">
        <f t="shared" si="1"/>
        <v>3.0999999999999999E-3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2857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2856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9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1.0619999999999998</v>
      </c>
      <c r="Q100" s="614">
        <v>2.4000000000000001E-4</v>
      </c>
      <c r="R100" s="614">
        <f t="shared" si="1"/>
        <v>2.16E-3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2855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12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1.4159999999999999</v>
      </c>
      <c r="Q101" s="614">
        <v>2.7E-4</v>
      </c>
      <c r="R101" s="614">
        <f t="shared" si="1"/>
        <v>3.2399999999999998E-3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2854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2853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2852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2851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2850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3053</v>
      </c>
      <c r="F106" s="209" t="s">
        <v>3052</v>
      </c>
      <c r="G106" s="212" t="s">
        <v>680</v>
      </c>
      <c r="H106" s="211">
        <v>2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</v>
      </c>
      <c r="P106" s="614">
        <f t="shared" si="0"/>
        <v>0.4</v>
      </c>
      <c r="Q106" s="614">
        <v>3.5E-4</v>
      </c>
      <c r="R106" s="614">
        <f t="shared" si="1"/>
        <v>6.9999999999999999E-4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4959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2621</v>
      </c>
      <c r="F107" s="209" t="s">
        <v>2620</v>
      </c>
      <c r="G107" s="212" t="s">
        <v>680</v>
      </c>
      <c r="H107" s="211">
        <v>6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0.26</v>
      </c>
      <c r="P107" s="614">
        <f t="shared" si="0"/>
        <v>1.56</v>
      </c>
      <c r="Q107" s="614">
        <v>7.6000000000000004E-4</v>
      </c>
      <c r="R107" s="614">
        <f t="shared" si="1"/>
        <v>4.5599999999999998E-3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2849</v>
      </c>
    </row>
    <row r="108" spans="2:65" s="600" customFormat="1" ht="31.5" customHeight="1" x14ac:dyDescent="0.3">
      <c r="B108" s="215"/>
      <c r="C108" s="214" t="s">
        <v>495</v>
      </c>
      <c r="D108" s="214" t="s">
        <v>466</v>
      </c>
      <c r="E108" s="213" t="s">
        <v>2618</v>
      </c>
      <c r="F108" s="209" t="s">
        <v>2617</v>
      </c>
      <c r="G108" s="212" t="s">
        <v>680</v>
      </c>
      <c r="H108" s="211">
        <v>8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0.41</v>
      </c>
      <c r="P108" s="614">
        <f t="shared" si="0"/>
        <v>3.28</v>
      </c>
      <c r="Q108" s="614">
        <v>1.8600000000000001E-3</v>
      </c>
      <c r="R108" s="614">
        <f t="shared" si="1"/>
        <v>1.4880000000000001E-2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2848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2615</v>
      </c>
      <c r="F109" s="209" t="s">
        <v>2614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0.22</v>
      </c>
      <c r="P109" s="614">
        <f t="shared" si="0"/>
        <v>0.22</v>
      </c>
      <c r="Q109" s="614">
        <v>2.4000000000000001E-4</v>
      </c>
      <c r="R109" s="614">
        <f t="shared" si="1"/>
        <v>2.4000000000000001E-4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2847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2612</v>
      </c>
      <c r="F110" s="209" t="s">
        <v>2611</v>
      </c>
      <c r="G110" s="212" t="s">
        <v>680</v>
      </c>
      <c r="H110" s="211">
        <v>1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0.26</v>
      </c>
      <c r="P110" s="614">
        <f t="shared" si="0"/>
        <v>0.26</v>
      </c>
      <c r="Q110" s="614">
        <v>3.1E-4</v>
      </c>
      <c r="R110" s="614">
        <f t="shared" si="1"/>
        <v>3.1E-4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2846</v>
      </c>
    </row>
    <row r="111" spans="2:65" s="600" customFormat="1" ht="22.5" customHeight="1" x14ac:dyDescent="0.3">
      <c r="B111" s="215"/>
      <c r="C111" s="214" t="s">
        <v>852</v>
      </c>
      <c r="D111" s="214" t="s">
        <v>466</v>
      </c>
      <c r="E111" s="213" t="s">
        <v>2609</v>
      </c>
      <c r="F111" s="209" t="s">
        <v>2608</v>
      </c>
      <c r="G111" s="212" t="s">
        <v>680</v>
      </c>
      <c r="H111" s="211">
        <v>2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0.41</v>
      </c>
      <c r="P111" s="614">
        <f t="shared" si="0"/>
        <v>0.82</v>
      </c>
      <c r="Q111" s="614">
        <v>8.4999999999999995E-4</v>
      </c>
      <c r="R111" s="614">
        <f t="shared" si="1"/>
        <v>1.6999999999999999E-3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2845</v>
      </c>
    </row>
    <row r="112" spans="2:65" s="600" customFormat="1" ht="31.5" customHeight="1" x14ac:dyDescent="0.3">
      <c r="B112" s="215"/>
      <c r="C112" s="214" t="s">
        <v>538</v>
      </c>
      <c r="D112" s="214" t="s">
        <v>466</v>
      </c>
      <c r="E112" s="213" t="s">
        <v>3089</v>
      </c>
      <c r="F112" s="209" t="s">
        <v>4903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0.5</v>
      </c>
      <c r="P112" s="614">
        <f t="shared" si="0"/>
        <v>0.5</v>
      </c>
      <c r="Q112" s="614">
        <v>9.2800000000000001E-3</v>
      </c>
      <c r="R112" s="614">
        <f t="shared" si="1"/>
        <v>9.2800000000000001E-3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4958</v>
      </c>
    </row>
    <row r="113" spans="2:65" s="600" customFormat="1" ht="31.5" customHeight="1" x14ac:dyDescent="0.3">
      <c r="B113" s="215"/>
      <c r="C113" s="214" t="s">
        <v>542</v>
      </c>
      <c r="D113" s="214" t="s">
        <v>466</v>
      </c>
      <c r="E113" s="213" t="s">
        <v>4939</v>
      </c>
      <c r="F113" s="209" t="s">
        <v>4938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0.46</v>
      </c>
      <c r="P113" s="614">
        <f t="shared" si="0"/>
        <v>0.46</v>
      </c>
      <c r="Q113" s="614">
        <v>4.8599999999999997E-3</v>
      </c>
      <c r="R113" s="614">
        <f t="shared" si="1"/>
        <v>4.8599999999999997E-3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4957</v>
      </c>
    </row>
    <row r="114" spans="2:65" s="600" customFormat="1" ht="31.5" customHeight="1" x14ac:dyDescent="0.3">
      <c r="B114" s="215"/>
      <c r="C114" s="214" t="s">
        <v>571</v>
      </c>
      <c r="D114" s="214" t="s">
        <v>466</v>
      </c>
      <c r="E114" s="213" t="s">
        <v>4918</v>
      </c>
      <c r="F114" s="209" t="s">
        <v>4917</v>
      </c>
      <c r="G114" s="212" t="s">
        <v>680</v>
      </c>
      <c r="H114" s="211">
        <v>1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0.46</v>
      </c>
      <c r="P114" s="614">
        <f t="shared" si="0"/>
        <v>0.46</v>
      </c>
      <c r="Q114" s="614">
        <v>4.8599999999999997E-3</v>
      </c>
      <c r="R114" s="614">
        <f t="shared" si="1"/>
        <v>4.8599999999999997E-3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4956</v>
      </c>
    </row>
    <row r="115" spans="2:65" s="600" customFormat="1" ht="31.5" customHeight="1" x14ac:dyDescent="0.3">
      <c r="B115" s="215"/>
      <c r="C115" s="214" t="s">
        <v>546</v>
      </c>
      <c r="D115" s="214" t="s">
        <v>466</v>
      </c>
      <c r="E115" s="213" t="s">
        <v>4935</v>
      </c>
      <c r="F115" s="209" t="s">
        <v>4934</v>
      </c>
      <c r="G115" s="212" t="s">
        <v>680</v>
      </c>
      <c r="H115" s="211">
        <v>1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0.46</v>
      </c>
      <c r="P115" s="614">
        <f t="shared" si="0"/>
        <v>0.46</v>
      </c>
      <c r="Q115" s="614">
        <v>4.8599999999999997E-3</v>
      </c>
      <c r="R115" s="614">
        <f t="shared" si="1"/>
        <v>4.8599999999999997E-3</v>
      </c>
      <c r="S115" s="614">
        <v>0</v>
      </c>
      <c r="T115" s="613">
        <f t="shared" si="2"/>
        <v>0</v>
      </c>
      <c r="AR115" s="200" t="s">
        <v>218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4955</v>
      </c>
    </row>
    <row r="116" spans="2:65" s="600" customFormat="1" ht="31.5" customHeight="1" x14ac:dyDescent="0.3">
      <c r="B116" s="215"/>
      <c r="C116" s="214" t="s">
        <v>550</v>
      </c>
      <c r="D116" s="214" t="s">
        <v>466</v>
      </c>
      <c r="E116" s="213" t="s">
        <v>4916</v>
      </c>
      <c r="F116" s="209" t="s">
        <v>4915</v>
      </c>
      <c r="G116" s="212" t="s">
        <v>680</v>
      </c>
      <c r="H116" s="211">
        <v>1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0.5</v>
      </c>
      <c r="P116" s="614">
        <f t="shared" si="0"/>
        <v>0.5</v>
      </c>
      <c r="Q116" s="614">
        <v>8.5900000000000004E-3</v>
      </c>
      <c r="R116" s="614">
        <f t="shared" si="1"/>
        <v>8.5900000000000004E-3</v>
      </c>
      <c r="S116" s="614">
        <v>0</v>
      </c>
      <c r="T116" s="613">
        <f t="shared" si="2"/>
        <v>0</v>
      </c>
      <c r="AR116" s="200" t="s">
        <v>218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4954</v>
      </c>
    </row>
    <row r="117" spans="2:65" s="600" customFormat="1" ht="22.5" customHeight="1" x14ac:dyDescent="0.3">
      <c r="B117" s="215"/>
      <c r="C117" s="214" t="s">
        <v>554</v>
      </c>
      <c r="D117" s="214" t="s">
        <v>466</v>
      </c>
      <c r="E117" s="213" t="s">
        <v>2405</v>
      </c>
      <c r="F117" s="209" t="s">
        <v>2404</v>
      </c>
      <c r="G117" s="212" t="s">
        <v>469</v>
      </c>
      <c r="H117" s="211">
        <v>100</v>
      </c>
      <c r="I117" s="210"/>
      <c r="J117" s="210"/>
      <c r="K117" s="209"/>
      <c r="L117" s="194"/>
      <c r="M117" s="616" t="s">
        <v>5</v>
      </c>
      <c r="N117" s="615" t="s">
        <v>44</v>
      </c>
      <c r="O117" s="614">
        <v>6.7000000000000004E-2</v>
      </c>
      <c r="P117" s="614">
        <f t="shared" si="0"/>
        <v>6.7</v>
      </c>
      <c r="Q117" s="614">
        <v>1.9000000000000001E-4</v>
      </c>
      <c r="R117" s="614">
        <f t="shared" si="1"/>
        <v>1.9E-2</v>
      </c>
      <c r="S117" s="614">
        <v>0</v>
      </c>
      <c r="T117" s="613">
        <f t="shared" si="2"/>
        <v>0</v>
      </c>
      <c r="AR117" s="200" t="s">
        <v>218</v>
      </c>
      <c r="AT117" s="200" t="s">
        <v>466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2844</v>
      </c>
    </row>
    <row r="118" spans="2:65" s="600" customFormat="1" ht="22.5" customHeight="1" x14ac:dyDescent="0.3">
      <c r="B118" s="215"/>
      <c r="C118" s="214" t="s">
        <v>558</v>
      </c>
      <c r="D118" s="214" t="s">
        <v>466</v>
      </c>
      <c r="E118" s="213" t="s">
        <v>2401</v>
      </c>
      <c r="F118" s="209" t="s">
        <v>2400</v>
      </c>
      <c r="G118" s="212" t="s">
        <v>469</v>
      </c>
      <c r="H118" s="211">
        <v>1000</v>
      </c>
      <c r="I118" s="210"/>
      <c r="J118" s="210"/>
      <c r="K118" s="209"/>
      <c r="L118" s="194"/>
      <c r="M118" s="616" t="s">
        <v>5</v>
      </c>
      <c r="N118" s="615" t="s">
        <v>44</v>
      </c>
      <c r="O118" s="614">
        <v>8.2000000000000003E-2</v>
      </c>
      <c r="P118" s="614">
        <f t="shared" si="0"/>
        <v>82</v>
      </c>
      <c r="Q118" s="614">
        <v>1.0000000000000001E-5</v>
      </c>
      <c r="R118" s="614">
        <f t="shared" si="1"/>
        <v>0.01</v>
      </c>
      <c r="S118" s="614">
        <v>0</v>
      </c>
      <c r="T118" s="613">
        <f t="shared" si="2"/>
        <v>0</v>
      </c>
      <c r="AR118" s="200" t="s">
        <v>81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81</v>
      </c>
      <c r="BM118" s="200" t="s">
        <v>2843</v>
      </c>
    </row>
    <row r="119" spans="2:65" s="600" customFormat="1" ht="31.5" customHeight="1" x14ac:dyDescent="0.3">
      <c r="B119" s="215"/>
      <c r="C119" s="656" t="s">
        <v>575</v>
      </c>
      <c r="D119" s="656" t="s">
        <v>214</v>
      </c>
      <c r="E119" s="655" t="s">
        <v>2601</v>
      </c>
      <c r="F119" s="652" t="s">
        <v>2600</v>
      </c>
      <c r="G119" s="654" t="s">
        <v>680</v>
      </c>
      <c r="H119" s="653">
        <v>1</v>
      </c>
      <c r="I119" s="648"/>
      <c r="J119" s="648"/>
      <c r="K119" s="652"/>
      <c r="L119" s="651"/>
      <c r="M119" s="650" t="s">
        <v>5</v>
      </c>
      <c r="N119" s="649" t="s">
        <v>44</v>
      </c>
      <c r="O119" s="614">
        <v>0</v>
      </c>
      <c r="P119" s="614">
        <f t="shared" si="0"/>
        <v>0</v>
      </c>
      <c r="Q119" s="614">
        <v>0</v>
      </c>
      <c r="R119" s="614">
        <f t="shared" si="1"/>
        <v>0</v>
      </c>
      <c r="S119" s="614">
        <v>0</v>
      </c>
      <c r="T119" s="613">
        <f t="shared" si="2"/>
        <v>0</v>
      </c>
      <c r="AR119" s="200" t="s">
        <v>217</v>
      </c>
      <c r="AT119" s="200" t="s">
        <v>214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218</v>
      </c>
      <c r="BM119" s="200" t="s">
        <v>2842</v>
      </c>
    </row>
    <row r="120" spans="2:65" s="600" customFormat="1" ht="22.5" customHeight="1" x14ac:dyDescent="0.3">
      <c r="B120" s="215"/>
      <c r="C120" s="656" t="s">
        <v>217</v>
      </c>
      <c r="D120" s="656" t="s">
        <v>214</v>
      </c>
      <c r="E120" s="655" t="s">
        <v>2598</v>
      </c>
      <c r="F120" s="652" t="s">
        <v>2841</v>
      </c>
      <c r="G120" s="654" t="s">
        <v>680</v>
      </c>
      <c r="H120" s="653">
        <v>1</v>
      </c>
      <c r="I120" s="648"/>
      <c r="J120" s="648"/>
      <c r="K120" s="652"/>
      <c r="L120" s="651"/>
      <c r="M120" s="650" t="s">
        <v>5</v>
      </c>
      <c r="N120" s="649" t="s">
        <v>44</v>
      </c>
      <c r="O120" s="614">
        <v>0</v>
      </c>
      <c r="P120" s="614">
        <f t="shared" si="0"/>
        <v>0</v>
      </c>
      <c r="Q120" s="614">
        <v>0</v>
      </c>
      <c r="R120" s="614">
        <f t="shared" si="1"/>
        <v>0</v>
      </c>
      <c r="S120" s="614">
        <v>0</v>
      </c>
      <c r="T120" s="613">
        <f t="shared" si="2"/>
        <v>0</v>
      </c>
      <c r="AR120" s="200" t="s">
        <v>217</v>
      </c>
      <c r="AT120" s="200" t="s">
        <v>214</v>
      </c>
      <c r="AU120" s="200" t="s">
        <v>83</v>
      </c>
      <c r="AY120" s="200" t="s">
        <v>211</v>
      </c>
      <c r="BE120" s="204">
        <f t="shared" si="3"/>
        <v>0</v>
      </c>
      <c r="BF120" s="204">
        <f t="shared" si="4"/>
        <v>0</v>
      </c>
      <c r="BG120" s="204">
        <f t="shared" si="5"/>
        <v>0</v>
      </c>
      <c r="BH120" s="204">
        <f t="shared" si="6"/>
        <v>0</v>
      </c>
      <c r="BI120" s="204">
        <f t="shared" si="7"/>
        <v>0</v>
      </c>
      <c r="BJ120" s="200" t="s">
        <v>81</v>
      </c>
      <c r="BK120" s="204">
        <f t="shared" si="8"/>
        <v>0</v>
      </c>
      <c r="BL120" s="200" t="s">
        <v>218</v>
      </c>
      <c r="BM120" s="200" t="s">
        <v>2840</v>
      </c>
    </row>
    <row r="121" spans="2:65" s="600" customFormat="1" ht="31.5" customHeight="1" x14ac:dyDescent="0.3">
      <c r="B121" s="215"/>
      <c r="C121" s="214" t="s">
        <v>579</v>
      </c>
      <c r="D121" s="214" t="s">
        <v>466</v>
      </c>
      <c r="E121" s="213" t="s">
        <v>2595</v>
      </c>
      <c r="F121" s="209" t="s">
        <v>2594</v>
      </c>
      <c r="G121" s="212" t="s">
        <v>680</v>
      </c>
      <c r="H121" s="211">
        <v>3</v>
      </c>
      <c r="I121" s="210"/>
      <c r="J121" s="210"/>
      <c r="K121" s="209"/>
      <c r="L121" s="194"/>
      <c r="M121" s="616" t="s">
        <v>5</v>
      </c>
      <c r="N121" s="726" t="s">
        <v>44</v>
      </c>
      <c r="O121" s="724">
        <v>0.38100000000000001</v>
      </c>
      <c r="P121" s="724">
        <f t="shared" si="0"/>
        <v>1.143</v>
      </c>
      <c r="Q121" s="724">
        <v>5.6999999999999998E-4</v>
      </c>
      <c r="R121" s="724">
        <f t="shared" si="1"/>
        <v>1.7099999999999999E-3</v>
      </c>
      <c r="S121" s="724">
        <v>0</v>
      </c>
      <c r="T121" s="723">
        <f t="shared" si="2"/>
        <v>0</v>
      </c>
      <c r="AR121" s="200" t="s">
        <v>218</v>
      </c>
      <c r="AT121" s="200" t="s">
        <v>466</v>
      </c>
      <c r="AU121" s="200" t="s">
        <v>83</v>
      </c>
      <c r="AY121" s="200" t="s">
        <v>211</v>
      </c>
      <c r="BE121" s="204">
        <f t="shared" si="3"/>
        <v>0</v>
      </c>
      <c r="BF121" s="204">
        <f t="shared" si="4"/>
        <v>0</v>
      </c>
      <c r="BG121" s="204">
        <f t="shared" si="5"/>
        <v>0</v>
      </c>
      <c r="BH121" s="204">
        <f t="shared" si="6"/>
        <v>0</v>
      </c>
      <c r="BI121" s="204">
        <f t="shared" si="7"/>
        <v>0</v>
      </c>
      <c r="BJ121" s="200" t="s">
        <v>81</v>
      </c>
      <c r="BK121" s="204">
        <f t="shared" si="8"/>
        <v>0</v>
      </c>
      <c r="BL121" s="200" t="s">
        <v>218</v>
      </c>
      <c r="BM121" s="200" t="s">
        <v>2839</v>
      </c>
    </row>
    <row r="122" spans="2:65" s="600" customFormat="1" ht="6.95" customHeight="1" x14ac:dyDescent="0.3">
      <c r="B122" s="196"/>
      <c r="C122" s="195"/>
      <c r="D122" s="195"/>
      <c r="E122" s="195"/>
      <c r="F122" s="195"/>
      <c r="G122" s="195"/>
      <c r="H122" s="195"/>
      <c r="I122" s="195"/>
      <c r="J122" s="195"/>
      <c r="K122" s="195"/>
      <c r="L122" s="194"/>
    </row>
  </sheetData>
  <autoFilter ref="C81:K121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2"/>
  <sheetViews>
    <sheetView showGridLines="0" topLeftCell="C1" workbookViewId="0">
      <pane ySplit="1" topLeftCell="A103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2895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4967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ROUND(SUM(BE82:BE121), 2)</f>
        <v>0</v>
      </c>
      <c r="G30" s="602"/>
      <c r="H30" s="602"/>
      <c r="I30" s="701">
        <v>0.21</v>
      </c>
      <c r="J30" s="700">
        <f>ROUND(ROUND((SUM(BE82:BE121)),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ROUND(SUM(BF82:BF121), 2)</f>
        <v>0</v>
      </c>
      <c r="G31" s="602"/>
      <c r="H31" s="602"/>
      <c r="I31" s="701">
        <v>0.15</v>
      </c>
      <c r="J31" s="700">
        <f>ROUND(ROUND((SUM(BF82:BF121)),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ROUND(SUM(BG82:BG121),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ROUND(SUM(BH82:BH121),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ROUND(SUM(BI82:BI121),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 xml:space="preserve"> D.1.4.a - PS 46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 xml:space="preserve"> D.1.4.a - PS 46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253.90500000000003</v>
      </c>
      <c r="Q82" s="241"/>
      <c r="R82" s="659">
        <f>R83+R86</f>
        <v>1.0908800000000003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4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2894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253.90500000000003</v>
      </c>
      <c r="Q86" s="622"/>
      <c r="R86" s="623">
        <f>R87+R93</f>
        <v>1.0908800000000003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5.9849999999999994</v>
      </c>
      <c r="Q87" s="622"/>
      <c r="R87" s="623">
        <f>R88+SUM(R89:R91)</f>
        <v>4.2499999999999994E-3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2893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24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0.72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2892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24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0.72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2891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4.0649999999999995</v>
      </c>
      <c r="Q91" s="622"/>
      <c r="R91" s="623">
        <f>R92</f>
        <v>4.2499999999999994E-3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5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4.0649999999999995</v>
      </c>
      <c r="Q92" s="614">
        <v>8.4999999999999995E-4</v>
      </c>
      <c r="R92" s="614">
        <f>Q92*H92</f>
        <v>4.2499999999999994E-3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2890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SUM(P94:P121)</f>
        <v>247.92000000000002</v>
      </c>
      <c r="Q93" s="622"/>
      <c r="R93" s="623">
        <f>SUM(R94:R121)</f>
        <v>1.0866300000000002</v>
      </c>
      <c r="S93" s="622"/>
      <c r="T93" s="621">
        <f>SUM(T94:T121)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SUM(BK94:BK121)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60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21" si="0">O94*H94</f>
        <v>34.32</v>
      </c>
      <c r="Q94" s="614">
        <v>4.5100000000000001E-3</v>
      </c>
      <c r="R94" s="614">
        <f t="shared" ref="R94:R121" si="1">Q94*H94</f>
        <v>0.27060000000000001</v>
      </c>
      <c r="S94" s="614">
        <v>0</v>
      </c>
      <c r="T94" s="613">
        <f t="shared" ref="T94:T121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21" si="3">IF(N94="základní",J94,0)</f>
        <v>0</v>
      </c>
      <c r="BF94" s="204">
        <f t="shared" ref="BF94:BF121" si="4">IF(N94="snížená",J94,0)</f>
        <v>0</v>
      </c>
      <c r="BG94" s="204">
        <f t="shared" ref="BG94:BG121" si="5">IF(N94="zákl. přenesená",J94,0)</f>
        <v>0</v>
      </c>
      <c r="BH94" s="204">
        <f t="shared" ref="BH94:BH121" si="6">IF(N94="sníž. přenesená",J94,0)</f>
        <v>0</v>
      </c>
      <c r="BI94" s="204">
        <f t="shared" ref="BI94:BI121" si="7">IF(N94="nulová",J94,0)</f>
        <v>0</v>
      </c>
      <c r="BJ94" s="200" t="s">
        <v>81</v>
      </c>
      <c r="BK94" s="204">
        <f t="shared" ref="BK94:BK121" si="8">ROUND(I94*H94,2)</f>
        <v>0</v>
      </c>
      <c r="BL94" s="200" t="s">
        <v>218</v>
      </c>
      <c r="BM94" s="200" t="s">
        <v>2889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90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66.510000000000005</v>
      </c>
      <c r="Q95" s="614">
        <v>6.4000000000000003E-3</v>
      </c>
      <c r="R95" s="614">
        <f t="shared" si="1"/>
        <v>0.57600000000000007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2888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2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2.202</v>
      </c>
      <c r="Q96" s="614">
        <v>6.4799999999999996E-3</v>
      </c>
      <c r="R96" s="614">
        <f t="shared" si="1"/>
        <v>1.2959999999999999E-2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2887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3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5.7359999999999998</v>
      </c>
      <c r="Q97" s="614">
        <v>8.5000000000000006E-3</v>
      </c>
      <c r="R97" s="614">
        <f t="shared" si="1"/>
        <v>2.5500000000000002E-2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2886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2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1.4019999999999999</v>
      </c>
      <c r="Q98" s="614">
        <v>1.5499999999999999E-3</v>
      </c>
      <c r="R98" s="614">
        <f t="shared" si="1"/>
        <v>3.0999999999999999E-3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2885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3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3.3120000000000003</v>
      </c>
      <c r="Q99" s="614">
        <v>1.6900000000000001E-3</v>
      </c>
      <c r="R99" s="614">
        <f t="shared" si="1"/>
        <v>5.0699999999999999E-3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2884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60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7.08</v>
      </c>
      <c r="Q100" s="614">
        <v>2.4000000000000001E-4</v>
      </c>
      <c r="R100" s="614">
        <f t="shared" si="1"/>
        <v>1.44E-2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2883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90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10.62</v>
      </c>
      <c r="Q101" s="614">
        <v>2.7E-4</v>
      </c>
      <c r="R101" s="614">
        <f t="shared" si="1"/>
        <v>2.4299999999999999E-2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2882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6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0.498</v>
      </c>
      <c r="Q102" s="614">
        <v>2.2000000000000001E-4</v>
      </c>
      <c r="R102" s="614">
        <f t="shared" si="1"/>
        <v>1.32E-3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2881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2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0.53800000000000003</v>
      </c>
      <c r="Q103" s="614">
        <v>3.6000000000000002E-4</v>
      </c>
      <c r="R103" s="614">
        <f t="shared" si="1"/>
        <v>7.2000000000000005E-4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2880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4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1.696</v>
      </c>
      <c r="Q104" s="614">
        <v>7.6000000000000004E-4</v>
      </c>
      <c r="R104" s="614">
        <f t="shared" si="1"/>
        <v>3.0400000000000002E-3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2879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2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0.32</v>
      </c>
      <c r="Q105" s="614">
        <v>2.3000000000000001E-4</v>
      </c>
      <c r="R105" s="614">
        <f t="shared" si="1"/>
        <v>4.6000000000000001E-4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2878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3053</v>
      </c>
      <c r="F106" s="209" t="s">
        <v>3052</v>
      </c>
      <c r="G106" s="212" t="s">
        <v>680</v>
      </c>
      <c r="H106" s="211">
        <v>2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</v>
      </c>
      <c r="P106" s="614">
        <f t="shared" si="0"/>
        <v>0.4</v>
      </c>
      <c r="Q106" s="614">
        <v>3.5E-4</v>
      </c>
      <c r="R106" s="614">
        <f t="shared" si="1"/>
        <v>6.9999999999999999E-4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4966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2621</v>
      </c>
      <c r="F107" s="209" t="s">
        <v>2620</v>
      </c>
      <c r="G107" s="212" t="s">
        <v>680</v>
      </c>
      <c r="H107" s="211">
        <v>10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0.26</v>
      </c>
      <c r="P107" s="614">
        <f t="shared" si="0"/>
        <v>2.6</v>
      </c>
      <c r="Q107" s="614">
        <v>7.6000000000000004E-4</v>
      </c>
      <c r="R107" s="614">
        <f t="shared" si="1"/>
        <v>7.6000000000000009E-3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2877</v>
      </c>
    </row>
    <row r="108" spans="2:65" s="600" customFormat="1" ht="31.5" customHeight="1" x14ac:dyDescent="0.3">
      <c r="B108" s="215"/>
      <c r="C108" s="214" t="s">
        <v>495</v>
      </c>
      <c r="D108" s="214" t="s">
        <v>466</v>
      </c>
      <c r="E108" s="213" t="s">
        <v>2618</v>
      </c>
      <c r="F108" s="209" t="s">
        <v>2617</v>
      </c>
      <c r="G108" s="212" t="s">
        <v>680</v>
      </c>
      <c r="H108" s="211">
        <v>16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0.41</v>
      </c>
      <c r="P108" s="614">
        <f t="shared" si="0"/>
        <v>6.56</v>
      </c>
      <c r="Q108" s="614">
        <v>1.8600000000000001E-3</v>
      </c>
      <c r="R108" s="614">
        <f t="shared" si="1"/>
        <v>2.9760000000000002E-2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2876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2615</v>
      </c>
      <c r="F109" s="209" t="s">
        <v>2614</v>
      </c>
      <c r="G109" s="212" t="s">
        <v>680</v>
      </c>
      <c r="H109" s="211">
        <v>2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0.22</v>
      </c>
      <c r="P109" s="614">
        <f t="shared" si="0"/>
        <v>0.44</v>
      </c>
      <c r="Q109" s="614">
        <v>2.4000000000000001E-4</v>
      </c>
      <c r="R109" s="614">
        <f t="shared" si="1"/>
        <v>4.8000000000000001E-4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2875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2612</v>
      </c>
      <c r="F110" s="209" t="s">
        <v>2611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0.26</v>
      </c>
      <c r="P110" s="614">
        <f t="shared" si="0"/>
        <v>0.52</v>
      </c>
      <c r="Q110" s="614">
        <v>3.1E-4</v>
      </c>
      <c r="R110" s="614">
        <f t="shared" si="1"/>
        <v>6.2E-4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2874</v>
      </c>
    </row>
    <row r="111" spans="2:65" s="600" customFormat="1" ht="22.5" customHeight="1" x14ac:dyDescent="0.3">
      <c r="B111" s="215"/>
      <c r="C111" s="214" t="s">
        <v>852</v>
      </c>
      <c r="D111" s="214" t="s">
        <v>466</v>
      </c>
      <c r="E111" s="213" t="s">
        <v>2609</v>
      </c>
      <c r="F111" s="209" t="s">
        <v>2608</v>
      </c>
      <c r="G111" s="212" t="s">
        <v>680</v>
      </c>
      <c r="H111" s="211">
        <v>4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0.41</v>
      </c>
      <c r="P111" s="614">
        <f t="shared" si="0"/>
        <v>1.64</v>
      </c>
      <c r="Q111" s="614">
        <v>8.4999999999999995E-4</v>
      </c>
      <c r="R111" s="614">
        <f t="shared" si="1"/>
        <v>3.3999999999999998E-3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2873</v>
      </c>
    </row>
    <row r="112" spans="2:65" s="600" customFormat="1" ht="31.5" customHeight="1" x14ac:dyDescent="0.3">
      <c r="B112" s="215"/>
      <c r="C112" s="214" t="s">
        <v>538</v>
      </c>
      <c r="D112" s="214" t="s">
        <v>466</v>
      </c>
      <c r="E112" s="213" t="s">
        <v>3089</v>
      </c>
      <c r="F112" s="209" t="s">
        <v>4903</v>
      </c>
      <c r="G112" s="212" t="s">
        <v>680</v>
      </c>
      <c r="H112" s="211">
        <v>2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0.5</v>
      </c>
      <c r="P112" s="614">
        <f t="shared" si="0"/>
        <v>1</v>
      </c>
      <c r="Q112" s="614">
        <v>9.2800000000000001E-3</v>
      </c>
      <c r="R112" s="614">
        <f t="shared" si="1"/>
        <v>1.856E-2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4965</v>
      </c>
    </row>
    <row r="113" spans="2:65" s="600" customFormat="1" ht="31.5" customHeight="1" x14ac:dyDescent="0.3">
      <c r="B113" s="215"/>
      <c r="C113" s="214" t="s">
        <v>542</v>
      </c>
      <c r="D113" s="214" t="s">
        <v>466</v>
      </c>
      <c r="E113" s="213" t="s">
        <v>4939</v>
      </c>
      <c r="F113" s="209" t="s">
        <v>4938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0.46</v>
      </c>
      <c r="P113" s="614">
        <f t="shared" si="0"/>
        <v>0.46</v>
      </c>
      <c r="Q113" s="614">
        <v>4.8599999999999997E-3</v>
      </c>
      <c r="R113" s="614">
        <f t="shared" si="1"/>
        <v>4.8599999999999997E-3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4964</v>
      </c>
    </row>
    <row r="114" spans="2:65" s="600" customFormat="1" ht="31.5" customHeight="1" x14ac:dyDescent="0.3">
      <c r="B114" s="215"/>
      <c r="C114" s="214" t="s">
        <v>571</v>
      </c>
      <c r="D114" s="214" t="s">
        <v>466</v>
      </c>
      <c r="E114" s="213" t="s">
        <v>4918</v>
      </c>
      <c r="F114" s="209" t="s">
        <v>4917</v>
      </c>
      <c r="G114" s="212" t="s">
        <v>680</v>
      </c>
      <c r="H114" s="211">
        <v>2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0.46</v>
      </c>
      <c r="P114" s="614">
        <f t="shared" si="0"/>
        <v>0.92</v>
      </c>
      <c r="Q114" s="614">
        <v>4.8599999999999997E-3</v>
      </c>
      <c r="R114" s="614">
        <f t="shared" si="1"/>
        <v>9.7199999999999995E-3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4963</v>
      </c>
    </row>
    <row r="115" spans="2:65" s="600" customFormat="1" ht="31.5" customHeight="1" x14ac:dyDescent="0.3">
      <c r="B115" s="215"/>
      <c r="C115" s="214" t="s">
        <v>546</v>
      </c>
      <c r="D115" s="214" t="s">
        <v>466</v>
      </c>
      <c r="E115" s="213" t="s">
        <v>4935</v>
      </c>
      <c r="F115" s="209" t="s">
        <v>4934</v>
      </c>
      <c r="G115" s="212" t="s">
        <v>680</v>
      </c>
      <c r="H115" s="211">
        <v>1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0.46</v>
      </c>
      <c r="P115" s="614">
        <f t="shared" si="0"/>
        <v>0.46</v>
      </c>
      <c r="Q115" s="614">
        <v>4.8599999999999997E-3</v>
      </c>
      <c r="R115" s="614">
        <f t="shared" si="1"/>
        <v>4.8599999999999997E-3</v>
      </c>
      <c r="S115" s="614">
        <v>0</v>
      </c>
      <c r="T115" s="613">
        <f t="shared" si="2"/>
        <v>0</v>
      </c>
      <c r="AR115" s="200" t="s">
        <v>218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4962</v>
      </c>
    </row>
    <row r="116" spans="2:65" s="600" customFormat="1" ht="31.5" customHeight="1" x14ac:dyDescent="0.3">
      <c r="B116" s="215"/>
      <c r="C116" s="214" t="s">
        <v>550</v>
      </c>
      <c r="D116" s="214" t="s">
        <v>466</v>
      </c>
      <c r="E116" s="213" t="s">
        <v>4916</v>
      </c>
      <c r="F116" s="209" t="s">
        <v>4915</v>
      </c>
      <c r="G116" s="212" t="s">
        <v>680</v>
      </c>
      <c r="H116" s="211">
        <v>2</v>
      </c>
      <c r="I116" s="210"/>
      <c r="J116" s="210"/>
      <c r="K116" s="209"/>
      <c r="L116" s="194"/>
      <c r="M116" s="616" t="s">
        <v>5</v>
      </c>
      <c r="N116" s="615" t="s">
        <v>44</v>
      </c>
      <c r="O116" s="614">
        <v>0.5</v>
      </c>
      <c r="P116" s="614">
        <f t="shared" si="0"/>
        <v>1</v>
      </c>
      <c r="Q116" s="614">
        <v>8.5900000000000004E-3</v>
      </c>
      <c r="R116" s="614">
        <f t="shared" si="1"/>
        <v>1.7180000000000001E-2</v>
      </c>
      <c r="S116" s="614">
        <v>0</v>
      </c>
      <c r="T116" s="613">
        <f t="shared" si="2"/>
        <v>0</v>
      </c>
      <c r="AR116" s="200" t="s">
        <v>218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4961</v>
      </c>
    </row>
    <row r="117" spans="2:65" s="600" customFormat="1" ht="22.5" customHeight="1" x14ac:dyDescent="0.3">
      <c r="B117" s="215"/>
      <c r="C117" s="214" t="s">
        <v>554</v>
      </c>
      <c r="D117" s="214" t="s">
        <v>466</v>
      </c>
      <c r="E117" s="213" t="s">
        <v>2405</v>
      </c>
      <c r="F117" s="209" t="s">
        <v>2404</v>
      </c>
      <c r="G117" s="212" t="s">
        <v>469</v>
      </c>
      <c r="H117" s="211">
        <v>200</v>
      </c>
      <c r="I117" s="210"/>
      <c r="J117" s="210"/>
      <c r="K117" s="209"/>
      <c r="L117" s="194"/>
      <c r="M117" s="616" t="s">
        <v>5</v>
      </c>
      <c r="N117" s="615" t="s">
        <v>44</v>
      </c>
      <c r="O117" s="614">
        <v>6.7000000000000004E-2</v>
      </c>
      <c r="P117" s="614">
        <f t="shared" si="0"/>
        <v>13.4</v>
      </c>
      <c r="Q117" s="614">
        <v>1.9000000000000001E-4</v>
      </c>
      <c r="R117" s="614">
        <f t="shared" si="1"/>
        <v>3.7999999999999999E-2</v>
      </c>
      <c r="S117" s="614">
        <v>0</v>
      </c>
      <c r="T117" s="613">
        <f t="shared" si="2"/>
        <v>0</v>
      </c>
      <c r="AR117" s="200" t="s">
        <v>218</v>
      </c>
      <c r="AT117" s="200" t="s">
        <v>466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2872</v>
      </c>
    </row>
    <row r="118" spans="2:65" s="600" customFormat="1" ht="22.5" customHeight="1" x14ac:dyDescent="0.3">
      <c r="B118" s="215"/>
      <c r="C118" s="214" t="s">
        <v>558</v>
      </c>
      <c r="D118" s="214" t="s">
        <v>466</v>
      </c>
      <c r="E118" s="213" t="s">
        <v>2401</v>
      </c>
      <c r="F118" s="209" t="s">
        <v>2400</v>
      </c>
      <c r="G118" s="212" t="s">
        <v>469</v>
      </c>
      <c r="H118" s="211">
        <v>1000</v>
      </c>
      <c r="I118" s="210"/>
      <c r="J118" s="210"/>
      <c r="K118" s="209"/>
      <c r="L118" s="194"/>
      <c r="M118" s="616" t="s">
        <v>5</v>
      </c>
      <c r="N118" s="615" t="s">
        <v>44</v>
      </c>
      <c r="O118" s="614">
        <v>8.2000000000000003E-2</v>
      </c>
      <c r="P118" s="614">
        <f t="shared" si="0"/>
        <v>82</v>
      </c>
      <c r="Q118" s="614">
        <v>1.0000000000000001E-5</v>
      </c>
      <c r="R118" s="614">
        <f t="shared" si="1"/>
        <v>0.01</v>
      </c>
      <c r="S118" s="614">
        <v>0</v>
      </c>
      <c r="T118" s="613">
        <f t="shared" si="2"/>
        <v>0</v>
      </c>
      <c r="AR118" s="200" t="s">
        <v>81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81</v>
      </c>
      <c r="BM118" s="200" t="s">
        <v>2871</v>
      </c>
    </row>
    <row r="119" spans="2:65" s="600" customFormat="1" ht="31.5" customHeight="1" x14ac:dyDescent="0.3">
      <c r="B119" s="215"/>
      <c r="C119" s="656" t="s">
        <v>575</v>
      </c>
      <c r="D119" s="656" t="s">
        <v>214</v>
      </c>
      <c r="E119" s="655" t="s">
        <v>2601</v>
      </c>
      <c r="F119" s="652" t="s">
        <v>2600</v>
      </c>
      <c r="G119" s="654" t="s">
        <v>680</v>
      </c>
      <c r="H119" s="653">
        <v>2</v>
      </c>
      <c r="I119" s="648"/>
      <c r="J119" s="648"/>
      <c r="K119" s="652"/>
      <c r="L119" s="651"/>
      <c r="M119" s="650" t="s">
        <v>5</v>
      </c>
      <c r="N119" s="649" t="s">
        <v>44</v>
      </c>
      <c r="O119" s="614">
        <v>0</v>
      </c>
      <c r="P119" s="614">
        <f t="shared" si="0"/>
        <v>0</v>
      </c>
      <c r="Q119" s="614">
        <v>0</v>
      </c>
      <c r="R119" s="614">
        <f t="shared" si="1"/>
        <v>0</v>
      </c>
      <c r="S119" s="614">
        <v>0</v>
      </c>
      <c r="T119" s="613">
        <f t="shared" si="2"/>
        <v>0</v>
      </c>
      <c r="AR119" s="200" t="s">
        <v>217</v>
      </c>
      <c r="AT119" s="200" t="s">
        <v>214</v>
      </c>
      <c r="AU119" s="200" t="s">
        <v>83</v>
      </c>
      <c r="AY119" s="200" t="s">
        <v>211</v>
      </c>
      <c r="BE119" s="204">
        <f t="shared" si="3"/>
        <v>0</v>
      </c>
      <c r="BF119" s="204">
        <f t="shared" si="4"/>
        <v>0</v>
      </c>
      <c r="BG119" s="204">
        <f t="shared" si="5"/>
        <v>0</v>
      </c>
      <c r="BH119" s="204">
        <f t="shared" si="6"/>
        <v>0</v>
      </c>
      <c r="BI119" s="204">
        <f t="shared" si="7"/>
        <v>0</v>
      </c>
      <c r="BJ119" s="200" t="s">
        <v>81</v>
      </c>
      <c r="BK119" s="204">
        <f t="shared" si="8"/>
        <v>0</v>
      </c>
      <c r="BL119" s="200" t="s">
        <v>218</v>
      </c>
      <c r="BM119" s="200" t="s">
        <v>2870</v>
      </c>
    </row>
    <row r="120" spans="2:65" s="600" customFormat="1" ht="22.5" customHeight="1" x14ac:dyDescent="0.3">
      <c r="B120" s="215"/>
      <c r="C120" s="656" t="s">
        <v>217</v>
      </c>
      <c r="D120" s="656" t="s">
        <v>214</v>
      </c>
      <c r="E120" s="655" t="s">
        <v>2598</v>
      </c>
      <c r="F120" s="652" t="s">
        <v>2597</v>
      </c>
      <c r="G120" s="654" t="s">
        <v>680</v>
      </c>
      <c r="H120" s="653">
        <v>2</v>
      </c>
      <c r="I120" s="648"/>
      <c r="J120" s="648"/>
      <c r="K120" s="652"/>
      <c r="L120" s="651"/>
      <c r="M120" s="650" t="s">
        <v>5</v>
      </c>
      <c r="N120" s="649" t="s">
        <v>44</v>
      </c>
      <c r="O120" s="614">
        <v>0</v>
      </c>
      <c r="P120" s="614">
        <f t="shared" si="0"/>
        <v>0</v>
      </c>
      <c r="Q120" s="614">
        <v>0</v>
      </c>
      <c r="R120" s="614">
        <f t="shared" si="1"/>
        <v>0</v>
      </c>
      <c r="S120" s="614">
        <v>0</v>
      </c>
      <c r="T120" s="613">
        <f t="shared" si="2"/>
        <v>0</v>
      </c>
      <c r="AR120" s="200" t="s">
        <v>217</v>
      </c>
      <c r="AT120" s="200" t="s">
        <v>214</v>
      </c>
      <c r="AU120" s="200" t="s">
        <v>83</v>
      </c>
      <c r="AY120" s="200" t="s">
        <v>211</v>
      </c>
      <c r="BE120" s="204">
        <f t="shared" si="3"/>
        <v>0</v>
      </c>
      <c r="BF120" s="204">
        <f t="shared" si="4"/>
        <v>0</v>
      </c>
      <c r="BG120" s="204">
        <f t="shared" si="5"/>
        <v>0</v>
      </c>
      <c r="BH120" s="204">
        <f t="shared" si="6"/>
        <v>0</v>
      </c>
      <c r="BI120" s="204">
        <f t="shared" si="7"/>
        <v>0</v>
      </c>
      <c r="BJ120" s="200" t="s">
        <v>81</v>
      </c>
      <c r="BK120" s="204">
        <f t="shared" si="8"/>
        <v>0</v>
      </c>
      <c r="BL120" s="200" t="s">
        <v>218</v>
      </c>
      <c r="BM120" s="200" t="s">
        <v>2869</v>
      </c>
    </row>
    <row r="121" spans="2:65" s="600" customFormat="1" ht="31.5" customHeight="1" x14ac:dyDescent="0.3">
      <c r="B121" s="215"/>
      <c r="C121" s="214" t="s">
        <v>579</v>
      </c>
      <c r="D121" s="214" t="s">
        <v>466</v>
      </c>
      <c r="E121" s="213" t="s">
        <v>2595</v>
      </c>
      <c r="F121" s="209" t="s">
        <v>2594</v>
      </c>
      <c r="G121" s="212" t="s">
        <v>680</v>
      </c>
      <c r="H121" s="211">
        <v>6</v>
      </c>
      <c r="I121" s="210"/>
      <c r="J121" s="210"/>
      <c r="K121" s="209"/>
      <c r="L121" s="194"/>
      <c r="M121" s="616" t="s">
        <v>5</v>
      </c>
      <c r="N121" s="726" t="s">
        <v>44</v>
      </c>
      <c r="O121" s="724">
        <v>0.38100000000000001</v>
      </c>
      <c r="P121" s="724">
        <f t="shared" si="0"/>
        <v>2.286</v>
      </c>
      <c r="Q121" s="724">
        <v>5.6999999999999998E-4</v>
      </c>
      <c r="R121" s="724">
        <f t="shared" si="1"/>
        <v>3.4199999999999999E-3</v>
      </c>
      <c r="S121" s="724">
        <v>0</v>
      </c>
      <c r="T121" s="723">
        <f t="shared" si="2"/>
        <v>0</v>
      </c>
      <c r="AR121" s="200" t="s">
        <v>218</v>
      </c>
      <c r="AT121" s="200" t="s">
        <v>466</v>
      </c>
      <c r="AU121" s="200" t="s">
        <v>83</v>
      </c>
      <c r="AY121" s="200" t="s">
        <v>211</v>
      </c>
      <c r="BE121" s="204">
        <f t="shared" si="3"/>
        <v>0</v>
      </c>
      <c r="BF121" s="204">
        <f t="shared" si="4"/>
        <v>0</v>
      </c>
      <c r="BG121" s="204">
        <f t="shared" si="5"/>
        <v>0</v>
      </c>
      <c r="BH121" s="204">
        <f t="shared" si="6"/>
        <v>0</v>
      </c>
      <c r="BI121" s="204">
        <f t="shared" si="7"/>
        <v>0</v>
      </c>
      <c r="BJ121" s="200" t="s">
        <v>81</v>
      </c>
      <c r="BK121" s="204">
        <f t="shared" si="8"/>
        <v>0</v>
      </c>
      <c r="BL121" s="200" t="s">
        <v>218</v>
      </c>
      <c r="BM121" s="200" t="s">
        <v>2868</v>
      </c>
    </row>
    <row r="122" spans="2:65" s="600" customFormat="1" ht="6.95" customHeight="1" x14ac:dyDescent="0.3">
      <c r="B122" s="196"/>
      <c r="C122" s="195"/>
      <c r="D122" s="195"/>
      <c r="E122" s="195"/>
      <c r="F122" s="195"/>
      <c r="G122" s="195"/>
      <c r="H122" s="195"/>
      <c r="I122" s="195"/>
      <c r="J122" s="195"/>
      <c r="K122" s="195"/>
      <c r="L122" s="194"/>
    </row>
  </sheetData>
  <autoFilter ref="C81:K121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topLeftCell="C1" workbookViewId="0">
      <pane ySplit="1" topLeftCell="A105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2923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4971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48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48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148.94899999999998</v>
      </c>
      <c r="Q82" s="241"/>
      <c r="R82" s="659">
        <f>R83+R86</f>
        <v>0.40504999999999997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2922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148.94899999999998</v>
      </c>
      <c r="Q86" s="622"/>
      <c r="R86" s="623">
        <f>R87+R93</f>
        <v>0.40504999999999997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2.8259999999999996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2921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2920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2919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2918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146.12299999999999</v>
      </c>
      <c r="Q93" s="622"/>
      <c r="R93" s="623">
        <f>SUM(R94:R118)</f>
        <v>0.40334999999999999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12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6.863999999999999</v>
      </c>
      <c r="Q94" s="614">
        <v>4.5100000000000001E-3</v>
      </c>
      <c r="R94" s="614">
        <f t="shared" ref="R94:R118" si="1">Q94*H94</f>
        <v>5.4120000000000001E-2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2917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36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26.603999999999999</v>
      </c>
      <c r="Q95" s="614">
        <v>6.4000000000000003E-3</v>
      </c>
      <c r="R95" s="614">
        <f t="shared" si="1"/>
        <v>0.23040000000000002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2916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2915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2914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2913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2912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18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2.1239999999999997</v>
      </c>
      <c r="Q100" s="614">
        <v>2.4000000000000001E-4</v>
      </c>
      <c r="R100" s="614">
        <f t="shared" si="1"/>
        <v>4.3200000000000001E-3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2911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36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4.2479999999999993</v>
      </c>
      <c r="Q101" s="614">
        <v>2.7E-4</v>
      </c>
      <c r="R101" s="614">
        <f t="shared" si="1"/>
        <v>9.7199999999999995E-3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2910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2909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2908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2907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2906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2905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2904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2903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2902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2901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4970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4969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4968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2900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2899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2898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2597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2897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2896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topLeftCell="C1" workbookViewId="0">
      <pane ySplit="1" topLeftCell="A11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2951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4975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50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50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140.02699999999999</v>
      </c>
      <c r="Q82" s="241"/>
      <c r="R82" s="659">
        <f>R83+R86</f>
        <v>0.33781999999999995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2950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140.02699999999999</v>
      </c>
      <c r="Q86" s="622"/>
      <c r="R86" s="623">
        <f>R87+R93</f>
        <v>0.33781999999999995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2.8259999999999996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2949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2948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2947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2946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137.20099999999999</v>
      </c>
      <c r="Q93" s="622"/>
      <c r="R93" s="623">
        <f>SUM(R94:R118)</f>
        <v>0.33611999999999997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15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8.58</v>
      </c>
      <c r="Q94" s="614">
        <v>4.5100000000000001E-3</v>
      </c>
      <c r="R94" s="614">
        <f t="shared" ref="R94:R118" si="1">Q94*H94</f>
        <v>6.7650000000000002E-2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2945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24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17.736000000000001</v>
      </c>
      <c r="Q95" s="614">
        <v>6.4000000000000003E-3</v>
      </c>
      <c r="R95" s="614">
        <f t="shared" si="1"/>
        <v>0.15360000000000001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2944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2943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2942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2941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2940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15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1.77</v>
      </c>
      <c r="Q100" s="614">
        <v>2.4000000000000001E-4</v>
      </c>
      <c r="R100" s="614">
        <f t="shared" si="1"/>
        <v>3.5999999999999999E-3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2939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24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2.8319999999999999</v>
      </c>
      <c r="Q101" s="614">
        <v>2.7E-4</v>
      </c>
      <c r="R101" s="614">
        <f t="shared" si="1"/>
        <v>6.4799999999999996E-3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2938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2937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2936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2935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2934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2933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2932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2931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2930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2929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4974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4973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4972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2928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2927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2926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2597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2925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2924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topLeftCell="B1" workbookViewId="0">
      <pane ySplit="1" topLeftCell="A11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2979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4979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55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55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140.02699999999999</v>
      </c>
      <c r="Q82" s="241"/>
      <c r="R82" s="659">
        <f>R83+R86</f>
        <v>0.33781999999999995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2978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140.02699999999999</v>
      </c>
      <c r="Q86" s="622"/>
      <c r="R86" s="623">
        <f>R87+R93</f>
        <v>0.33781999999999995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2.8259999999999996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2977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2976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2975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2974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137.20099999999999</v>
      </c>
      <c r="Q93" s="622"/>
      <c r="R93" s="623">
        <f>SUM(R94:R118)</f>
        <v>0.33611999999999997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15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8.58</v>
      </c>
      <c r="Q94" s="614">
        <v>4.5100000000000001E-3</v>
      </c>
      <c r="R94" s="614">
        <f t="shared" ref="R94:R118" si="1">Q94*H94</f>
        <v>6.7650000000000002E-2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2973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24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17.736000000000001</v>
      </c>
      <c r="Q95" s="614">
        <v>6.4000000000000003E-3</v>
      </c>
      <c r="R95" s="614">
        <f t="shared" si="1"/>
        <v>0.15360000000000001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2972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2971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2970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2969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2968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15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1.77</v>
      </c>
      <c r="Q100" s="614">
        <v>2.4000000000000001E-4</v>
      </c>
      <c r="R100" s="614">
        <f t="shared" si="1"/>
        <v>3.5999999999999999E-3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2967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24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2.8319999999999999</v>
      </c>
      <c r="Q101" s="614">
        <v>2.7E-4</v>
      </c>
      <c r="R101" s="614">
        <f t="shared" si="1"/>
        <v>6.4799999999999996E-3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2966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2965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2964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2963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2962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2961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2960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2959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2958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2957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4978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4977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4976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2956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2955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2954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2597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2953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2952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workbookViewId="0">
      <pane ySplit="1" topLeftCell="A11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3007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4983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76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76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176.08699999999999</v>
      </c>
      <c r="Q82" s="241"/>
      <c r="R82" s="659">
        <f>R83+R86</f>
        <v>0.6091700000000001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3006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176.08699999999999</v>
      </c>
      <c r="Q86" s="622"/>
      <c r="R86" s="623">
        <f>R87+R93</f>
        <v>0.6091700000000001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2.8259999999999996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3005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3004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3003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3002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173.261</v>
      </c>
      <c r="Q93" s="622"/>
      <c r="R93" s="623">
        <f>SUM(R94:R118)</f>
        <v>0.60747000000000007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30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17.16</v>
      </c>
      <c r="Q94" s="614">
        <v>4.5100000000000001E-3</v>
      </c>
      <c r="R94" s="614">
        <f t="shared" ref="R94:R118" si="1">Q94*H94</f>
        <v>0.1353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3001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54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39.905999999999999</v>
      </c>
      <c r="Q95" s="614">
        <v>6.4000000000000003E-3</v>
      </c>
      <c r="R95" s="614">
        <f t="shared" si="1"/>
        <v>0.34560000000000002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3000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2999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2998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2997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2996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30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3.54</v>
      </c>
      <c r="Q100" s="614">
        <v>2.4000000000000001E-4</v>
      </c>
      <c r="R100" s="614">
        <f t="shared" si="1"/>
        <v>7.1999999999999998E-3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2995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54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6.3719999999999999</v>
      </c>
      <c r="Q101" s="614">
        <v>2.7E-4</v>
      </c>
      <c r="R101" s="614">
        <f t="shared" si="1"/>
        <v>1.4580000000000001E-2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2994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2993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2992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2991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2990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2989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2988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2987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2986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2985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4982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4981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4980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2984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2983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2982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2841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2981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2980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workbookViewId="0">
      <pane ySplit="1" topLeftCell="A118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3035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4987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ROUND(SUM(BE82:BE118), 2)</f>
        <v>0</v>
      </c>
      <c r="G30" s="602"/>
      <c r="H30" s="602"/>
      <c r="I30" s="701">
        <v>0.21</v>
      </c>
      <c r="J30" s="700">
        <f>ROUND(ROUND((SUM(BE82:BE118)),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ROUND(SUM(BF82:BF118), 2)</f>
        <v>0</v>
      </c>
      <c r="G31" s="602"/>
      <c r="H31" s="602"/>
      <c r="I31" s="701">
        <v>0.15</v>
      </c>
      <c r="J31" s="700">
        <f>ROUND(ROUND((SUM(BF82:BF118)),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ROUND(SUM(BG82:BG118),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ROUND(SUM(BH82:BH118),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ROUND(SUM(BI82:BI118),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D.1.4.a - PS 8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D.1.4.a - PS 8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140.78900000000002</v>
      </c>
      <c r="Q82" s="241"/>
      <c r="R82" s="659">
        <f>R83+R86</f>
        <v>0.34933999999999998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2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3034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140.78900000000002</v>
      </c>
      <c r="Q86" s="622"/>
      <c r="R86" s="623">
        <f>R87+R93</f>
        <v>0.34933999999999998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2.5860000000000003</v>
      </c>
      <c r="Q87" s="622"/>
      <c r="R87" s="623">
        <f>R88+SUM(R89:R91)</f>
        <v>1.6999999999999999E-3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8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0.24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3033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8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0.24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3032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16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0.48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3031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1.6259999999999999</v>
      </c>
      <c r="Q91" s="622"/>
      <c r="R91" s="623">
        <f>R92</f>
        <v>1.6999999999999999E-3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2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1.6259999999999999</v>
      </c>
      <c r="Q92" s="614">
        <v>8.4999999999999995E-4</v>
      </c>
      <c r="R92" s="614">
        <f>Q92*H92</f>
        <v>1.6999999999999999E-3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3030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SUM(P94:P118)</f>
        <v>138.203</v>
      </c>
      <c r="Q93" s="622"/>
      <c r="R93" s="623">
        <f>SUM(R94:R118)</f>
        <v>0.34764</v>
      </c>
      <c r="S93" s="622"/>
      <c r="T93" s="621">
        <f>SUM(T94:T118)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SUM(BK94:BK118)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2429</v>
      </c>
      <c r="F94" s="209" t="s">
        <v>2428</v>
      </c>
      <c r="G94" s="212" t="s">
        <v>469</v>
      </c>
      <c r="H94" s="211">
        <v>9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0.57199999999999995</v>
      </c>
      <c r="P94" s="614">
        <f t="shared" ref="P94:P118" si="0">O94*H94</f>
        <v>5.1479999999999997</v>
      </c>
      <c r="Q94" s="614">
        <v>4.5100000000000001E-3</v>
      </c>
      <c r="R94" s="614">
        <f t="shared" ref="R94:R118" si="1">Q94*H94</f>
        <v>4.0590000000000001E-2</v>
      </c>
      <c r="S94" s="614">
        <v>0</v>
      </c>
      <c r="T94" s="613">
        <f t="shared" ref="T94:T118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8" si="3">IF(N94="základní",J94,0)</f>
        <v>0</v>
      </c>
      <c r="BF94" s="204">
        <f t="shared" ref="BF94:BF118" si="4">IF(N94="snížená",J94,0)</f>
        <v>0</v>
      </c>
      <c r="BG94" s="204">
        <f t="shared" ref="BG94:BG118" si="5">IF(N94="zákl. přenesená",J94,0)</f>
        <v>0</v>
      </c>
      <c r="BH94" s="204">
        <f t="shared" ref="BH94:BH118" si="6">IF(N94="sníž. přenesená",J94,0)</f>
        <v>0</v>
      </c>
      <c r="BI94" s="204">
        <f t="shared" ref="BI94:BI118" si="7">IF(N94="nulová",J94,0)</f>
        <v>0</v>
      </c>
      <c r="BJ94" s="200" t="s">
        <v>81</v>
      </c>
      <c r="BK94" s="204">
        <f t="shared" ref="BK94:BK118" si="8">ROUND(I94*H94,2)</f>
        <v>0</v>
      </c>
      <c r="BL94" s="200" t="s">
        <v>218</v>
      </c>
      <c r="BM94" s="200" t="s">
        <v>3029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2423</v>
      </c>
      <c r="F95" s="209" t="s">
        <v>2422</v>
      </c>
      <c r="G95" s="212" t="s">
        <v>469</v>
      </c>
      <c r="H95" s="211">
        <v>30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0.73899999999999999</v>
      </c>
      <c r="P95" s="614">
        <f t="shared" si="0"/>
        <v>22.169999999999998</v>
      </c>
      <c r="Q95" s="614">
        <v>6.4000000000000003E-3</v>
      </c>
      <c r="R95" s="614">
        <f t="shared" si="1"/>
        <v>0.192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3028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2647</v>
      </c>
      <c r="F96" s="209" t="s">
        <v>2646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1.101</v>
      </c>
      <c r="P96" s="614">
        <f t="shared" si="0"/>
        <v>1.101</v>
      </c>
      <c r="Q96" s="614">
        <v>6.4799999999999996E-3</v>
      </c>
      <c r="R96" s="614">
        <f t="shared" si="1"/>
        <v>6.4799999999999996E-3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3027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2644</v>
      </c>
      <c r="F97" s="209" t="s">
        <v>2643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1.9119999999999999</v>
      </c>
      <c r="P97" s="614">
        <f t="shared" si="0"/>
        <v>3.8239999999999998</v>
      </c>
      <c r="Q97" s="614">
        <v>8.5000000000000006E-3</v>
      </c>
      <c r="R97" s="614">
        <f t="shared" si="1"/>
        <v>1.7000000000000001E-2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3026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2641</v>
      </c>
      <c r="F98" s="209" t="s">
        <v>2640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0.70099999999999996</v>
      </c>
      <c r="P98" s="614">
        <f t="shared" si="0"/>
        <v>0.70099999999999996</v>
      </c>
      <c r="Q98" s="614">
        <v>1.5499999999999999E-3</v>
      </c>
      <c r="R98" s="614">
        <f t="shared" si="1"/>
        <v>1.5499999999999999E-3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3025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2638</v>
      </c>
      <c r="F99" s="209" t="s">
        <v>2637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1.1040000000000001</v>
      </c>
      <c r="P99" s="614">
        <f t="shared" si="0"/>
        <v>2.2080000000000002</v>
      </c>
      <c r="Q99" s="614">
        <v>1.6900000000000001E-3</v>
      </c>
      <c r="R99" s="614">
        <f t="shared" si="1"/>
        <v>3.3800000000000002E-3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3024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9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1.0619999999999998</v>
      </c>
      <c r="Q100" s="614">
        <v>2.4000000000000001E-4</v>
      </c>
      <c r="R100" s="614">
        <f t="shared" si="1"/>
        <v>2.16E-3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3023</v>
      </c>
    </row>
    <row r="101" spans="2:65" s="600" customFormat="1" ht="44.25" customHeight="1" x14ac:dyDescent="0.3">
      <c r="B101" s="215"/>
      <c r="C101" s="214" t="s">
        <v>839</v>
      </c>
      <c r="D101" s="214" t="s">
        <v>466</v>
      </c>
      <c r="E101" s="213" t="s">
        <v>2411</v>
      </c>
      <c r="F101" s="209" t="s">
        <v>2410</v>
      </c>
      <c r="G101" s="212" t="s">
        <v>469</v>
      </c>
      <c r="H101" s="211">
        <v>30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0.11799999999999999</v>
      </c>
      <c r="P101" s="614">
        <f t="shared" si="0"/>
        <v>3.54</v>
      </c>
      <c r="Q101" s="614">
        <v>2.7E-4</v>
      </c>
      <c r="R101" s="614">
        <f t="shared" si="1"/>
        <v>8.0999999999999996E-3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3022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2633</v>
      </c>
      <c r="F102" s="209" t="s">
        <v>2632</v>
      </c>
      <c r="G102" s="212" t="s">
        <v>680</v>
      </c>
      <c r="H102" s="211">
        <v>3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8.3000000000000004E-2</v>
      </c>
      <c r="P102" s="614">
        <f t="shared" si="0"/>
        <v>0.249</v>
      </c>
      <c r="Q102" s="614">
        <v>2.2000000000000001E-4</v>
      </c>
      <c r="R102" s="614">
        <f t="shared" si="1"/>
        <v>6.6E-4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3021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1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0.26900000000000002</v>
      </c>
      <c r="Q103" s="614">
        <v>3.6000000000000002E-4</v>
      </c>
      <c r="R103" s="614">
        <f t="shared" si="1"/>
        <v>3.6000000000000002E-4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3020</v>
      </c>
    </row>
    <row r="104" spans="2:65" s="600" customFormat="1" ht="22.5" customHeight="1" x14ac:dyDescent="0.3">
      <c r="B104" s="215"/>
      <c r="C104" s="214" t="s">
        <v>218</v>
      </c>
      <c r="D104" s="214" t="s">
        <v>466</v>
      </c>
      <c r="E104" s="213" t="s">
        <v>2627</v>
      </c>
      <c r="F104" s="209" t="s">
        <v>2626</v>
      </c>
      <c r="G104" s="212" t="s">
        <v>680</v>
      </c>
      <c r="H104" s="211">
        <v>2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0.42399999999999999</v>
      </c>
      <c r="P104" s="614">
        <f t="shared" si="0"/>
        <v>0.84799999999999998</v>
      </c>
      <c r="Q104" s="614">
        <v>7.6000000000000004E-4</v>
      </c>
      <c r="R104" s="614">
        <f t="shared" si="1"/>
        <v>1.5200000000000001E-3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3019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2624</v>
      </c>
      <c r="F105" s="209" t="s">
        <v>2623</v>
      </c>
      <c r="G105" s="212" t="s">
        <v>680</v>
      </c>
      <c r="H105" s="211">
        <v>1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0.16</v>
      </c>
      <c r="P105" s="614">
        <f t="shared" si="0"/>
        <v>0.16</v>
      </c>
      <c r="Q105" s="614">
        <v>2.3000000000000001E-4</v>
      </c>
      <c r="R105" s="614">
        <f t="shared" si="1"/>
        <v>2.3000000000000001E-4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3018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4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1.04</v>
      </c>
      <c r="Q106" s="614">
        <v>7.6000000000000004E-4</v>
      </c>
      <c r="R106" s="614">
        <f t="shared" si="1"/>
        <v>3.0400000000000002E-3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3017</v>
      </c>
    </row>
    <row r="107" spans="2:65" s="600" customFormat="1" ht="31.5" customHeight="1" x14ac:dyDescent="0.3">
      <c r="B107" s="215"/>
      <c r="C107" s="214" t="s">
        <v>491</v>
      </c>
      <c r="D107" s="214" t="s">
        <v>466</v>
      </c>
      <c r="E107" s="213" t="s">
        <v>2618</v>
      </c>
      <c r="F107" s="209" t="s">
        <v>2617</v>
      </c>
      <c r="G107" s="212" t="s">
        <v>680</v>
      </c>
      <c r="H107" s="211">
        <v>8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0.41</v>
      </c>
      <c r="P107" s="614">
        <f t="shared" si="0"/>
        <v>3.28</v>
      </c>
      <c r="Q107" s="614">
        <v>1.8600000000000001E-3</v>
      </c>
      <c r="R107" s="614">
        <f t="shared" si="1"/>
        <v>1.4880000000000001E-2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3016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2615</v>
      </c>
      <c r="F108" s="209" t="s">
        <v>2614</v>
      </c>
      <c r="G108" s="212" t="s">
        <v>680</v>
      </c>
      <c r="H108" s="211">
        <v>1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0.22</v>
      </c>
      <c r="P108" s="614">
        <f t="shared" si="0"/>
        <v>0.22</v>
      </c>
      <c r="Q108" s="614">
        <v>2.4000000000000001E-4</v>
      </c>
      <c r="R108" s="614">
        <f t="shared" si="1"/>
        <v>2.4000000000000001E-4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3015</v>
      </c>
    </row>
    <row r="109" spans="2:65" s="600" customFormat="1" ht="22.5" customHeight="1" x14ac:dyDescent="0.3">
      <c r="B109" s="215"/>
      <c r="C109" s="214" t="s">
        <v>10</v>
      </c>
      <c r="D109" s="214" t="s">
        <v>466</v>
      </c>
      <c r="E109" s="213" t="s">
        <v>2612</v>
      </c>
      <c r="F109" s="209" t="s">
        <v>2611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0.26</v>
      </c>
      <c r="P109" s="614">
        <f t="shared" si="0"/>
        <v>0.26</v>
      </c>
      <c r="Q109" s="614">
        <v>3.1E-4</v>
      </c>
      <c r="R109" s="614">
        <f t="shared" si="1"/>
        <v>3.1E-4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3014</v>
      </c>
    </row>
    <row r="110" spans="2:65" s="600" customFormat="1" ht="22.5" customHeight="1" x14ac:dyDescent="0.3">
      <c r="B110" s="215"/>
      <c r="C110" s="214" t="s">
        <v>847</v>
      </c>
      <c r="D110" s="214" t="s">
        <v>466</v>
      </c>
      <c r="E110" s="213" t="s">
        <v>2609</v>
      </c>
      <c r="F110" s="209" t="s">
        <v>2608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0.41</v>
      </c>
      <c r="P110" s="614">
        <f t="shared" si="0"/>
        <v>0.82</v>
      </c>
      <c r="Q110" s="614">
        <v>8.4999999999999995E-4</v>
      </c>
      <c r="R110" s="614">
        <f t="shared" si="1"/>
        <v>1.6999999999999999E-3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3013</v>
      </c>
    </row>
    <row r="111" spans="2:65" s="600" customFormat="1" ht="31.5" customHeight="1" x14ac:dyDescent="0.3">
      <c r="B111" s="215"/>
      <c r="C111" s="214" t="s">
        <v>575</v>
      </c>
      <c r="D111" s="214" t="s">
        <v>466</v>
      </c>
      <c r="E111" s="213" t="s">
        <v>3089</v>
      </c>
      <c r="F111" s="209" t="s">
        <v>4903</v>
      </c>
      <c r="G111" s="212" t="s">
        <v>680</v>
      </c>
      <c r="H111" s="211">
        <v>1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0.5</v>
      </c>
      <c r="P111" s="614">
        <f t="shared" si="0"/>
        <v>0.5</v>
      </c>
      <c r="Q111" s="614">
        <v>9.2800000000000001E-3</v>
      </c>
      <c r="R111" s="614">
        <f t="shared" si="1"/>
        <v>9.2800000000000001E-3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4986</v>
      </c>
    </row>
    <row r="112" spans="2:65" s="600" customFormat="1" ht="31.5" customHeight="1" x14ac:dyDescent="0.3">
      <c r="B112" s="215"/>
      <c r="C112" s="214" t="s">
        <v>217</v>
      </c>
      <c r="D112" s="214" t="s">
        <v>466</v>
      </c>
      <c r="E112" s="213" t="s">
        <v>4918</v>
      </c>
      <c r="F112" s="209" t="s">
        <v>4917</v>
      </c>
      <c r="G112" s="212" t="s">
        <v>680</v>
      </c>
      <c r="H112" s="211">
        <v>1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0.46</v>
      </c>
      <c r="P112" s="614">
        <f t="shared" si="0"/>
        <v>0.46</v>
      </c>
      <c r="Q112" s="614">
        <v>4.8599999999999997E-3</v>
      </c>
      <c r="R112" s="614">
        <f t="shared" si="1"/>
        <v>4.8599999999999997E-3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4985</v>
      </c>
    </row>
    <row r="113" spans="2:65" s="600" customFormat="1" ht="31.5" customHeight="1" x14ac:dyDescent="0.3">
      <c r="B113" s="215"/>
      <c r="C113" s="214" t="s">
        <v>579</v>
      </c>
      <c r="D113" s="214" t="s">
        <v>466</v>
      </c>
      <c r="E113" s="213" t="s">
        <v>4916</v>
      </c>
      <c r="F113" s="209" t="s">
        <v>4915</v>
      </c>
      <c r="G113" s="212" t="s">
        <v>680</v>
      </c>
      <c r="H113" s="211">
        <v>1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0.5</v>
      </c>
      <c r="P113" s="614">
        <f t="shared" si="0"/>
        <v>0.5</v>
      </c>
      <c r="Q113" s="614">
        <v>8.5900000000000004E-3</v>
      </c>
      <c r="R113" s="614">
        <f t="shared" si="1"/>
        <v>8.5900000000000004E-3</v>
      </c>
      <c r="S113" s="614">
        <v>0</v>
      </c>
      <c r="T113" s="613">
        <f t="shared" si="2"/>
        <v>0</v>
      </c>
      <c r="AR113" s="200" t="s">
        <v>218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218</v>
      </c>
      <c r="BM113" s="200" t="s">
        <v>4984</v>
      </c>
    </row>
    <row r="114" spans="2:65" s="600" customFormat="1" ht="22.5" customHeight="1" x14ac:dyDescent="0.3">
      <c r="B114" s="215"/>
      <c r="C114" s="214" t="s">
        <v>571</v>
      </c>
      <c r="D114" s="214" t="s">
        <v>466</v>
      </c>
      <c r="E114" s="213" t="s">
        <v>2405</v>
      </c>
      <c r="F114" s="209" t="s">
        <v>2404</v>
      </c>
      <c r="G114" s="212" t="s">
        <v>469</v>
      </c>
      <c r="H114" s="211">
        <v>100</v>
      </c>
      <c r="I114" s="210"/>
      <c r="J114" s="210"/>
      <c r="K114" s="209"/>
      <c r="L114" s="194"/>
      <c r="M114" s="616" t="s">
        <v>5</v>
      </c>
      <c r="N114" s="615" t="s">
        <v>44</v>
      </c>
      <c r="O114" s="614">
        <v>6.7000000000000004E-2</v>
      </c>
      <c r="P114" s="614">
        <f t="shared" si="0"/>
        <v>6.7</v>
      </c>
      <c r="Q114" s="614">
        <v>1.9000000000000001E-4</v>
      </c>
      <c r="R114" s="614">
        <f t="shared" si="1"/>
        <v>1.9E-2</v>
      </c>
      <c r="S114" s="614">
        <v>0</v>
      </c>
      <c r="T114" s="613">
        <f t="shared" si="2"/>
        <v>0</v>
      </c>
      <c r="AR114" s="200" t="s">
        <v>218</v>
      </c>
      <c r="AT114" s="200" t="s">
        <v>466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3012</v>
      </c>
    </row>
    <row r="115" spans="2:65" s="600" customFormat="1" ht="22.5" customHeight="1" x14ac:dyDescent="0.3">
      <c r="B115" s="215"/>
      <c r="C115" s="214" t="s">
        <v>546</v>
      </c>
      <c r="D115" s="214" t="s">
        <v>466</v>
      </c>
      <c r="E115" s="213" t="s">
        <v>2401</v>
      </c>
      <c r="F115" s="209" t="s">
        <v>2400</v>
      </c>
      <c r="G115" s="212" t="s">
        <v>469</v>
      </c>
      <c r="H115" s="211">
        <v>1000</v>
      </c>
      <c r="I115" s="210"/>
      <c r="J115" s="210"/>
      <c r="K115" s="209"/>
      <c r="L115" s="194"/>
      <c r="M115" s="616" t="s">
        <v>5</v>
      </c>
      <c r="N115" s="615" t="s">
        <v>44</v>
      </c>
      <c r="O115" s="614">
        <v>8.2000000000000003E-2</v>
      </c>
      <c r="P115" s="614">
        <f t="shared" si="0"/>
        <v>82</v>
      </c>
      <c r="Q115" s="614">
        <v>1.0000000000000001E-5</v>
      </c>
      <c r="R115" s="614">
        <f t="shared" si="1"/>
        <v>0.01</v>
      </c>
      <c r="S115" s="614">
        <v>0</v>
      </c>
      <c r="T115" s="613">
        <f t="shared" si="2"/>
        <v>0</v>
      </c>
      <c r="AR115" s="200" t="s">
        <v>81</v>
      </c>
      <c r="AT115" s="200" t="s">
        <v>466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81</v>
      </c>
      <c r="BM115" s="200" t="s">
        <v>3011</v>
      </c>
    </row>
    <row r="116" spans="2:65" s="600" customFormat="1" ht="31.5" customHeight="1" x14ac:dyDescent="0.3">
      <c r="B116" s="215"/>
      <c r="C116" s="656" t="s">
        <v>550</v>
      </c>
      <c r="D116" s="656" t="s">
        <v>214</v>
      </c>
      <c r="E116" s="655" t="s">
        <v>2601</v>
      </c>
      <c r="F116" s="652" t="s">
        <v>2600</v>
      </c>
      <c r="G116" s="654" t="s">
        <v>680</v>
      </c>
      <c r="H116" s="653">
        <v>1</v>
      </c>
      <c r="I116" s="648"/>
      <c r="J116" s="648"/>
      <c r="K116" s="652"/>
      <c r="L116" s="651"/>
      <c r="M116" s="650" t="s">
        <v>5</v>
      </c>
      <c r="N116" s="649" t="s">
        <v>44</v>
      </c>
      <c r="O116" s="614">
        <v>0</v>
      </c>
      <c r="P116" s="614">
        <f t="shared" si="0"/>
        <v>0</v>
      </c>
      <c r="Q116" s="614">
        <v>0</v>
      </c>
      <c r="R116" s="614">
        <f t="shared" si="1"/>
        <v>0</v>
      </c>
      <c r="S116" s="614">
        <v>0</v>
      </c>
      <c r="T116" s="613">
        <f t="shared" si="2"/>
        <v>0</v>
      </c>
      <c r="AR116" s="200" t="s">
        <v>217</v>
      </c>
      <c r="AT116" s="200" t="s">
        <v>214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3010</v>
      </c>
    </row>
    <row r="117" spans="2:65" s="600" customFormat="1" ht="22.5" customHeight="1" x14ac:dyDescent="0.3">
      <c r="B117" s="215"/>
      <c r="C117" s="656" t="s">
        <v>554</v>
      </c>
      <c r="D117" s="656" t="s">
        <v>214</v>
      </c>
      <c r="E117" s="655" t="s">
        <v>2598</v>
      </c>
      <c r="F117" s="652" t="s">
        <v>2841</v>
      </c>
      <c r="G117" s="654" t="s">
        <v>680</v>
      </c>
      <c r="H117" s="653">
        <v>1</v>
      </c>
      <c r="I117" s="648"/>
      <c r="J117" s="648"/>
      <c r="K117" s="652"/>
      <c r="L117" s="651"/>
      <c r="M117" s="650" t="s">
        <v>5</v>
      </c>
      <c r="N117" s="649" t="s">
        <v>44</v>
      </c>
      <c r="O117" s="614">
        <v>0</v>
      </c>
      <c r="P117" s="614">
        <f t="shared" si="0"/>
        <v>0</v>
      </c>
      <c r="Q117" s="614">
        <v>0</v>
      </c>
      <c r="R117" s="614">
        <f t="shared" si="1"/>
        <v>0</v>
      </c>
      <c r="S117" s="614">
        <v>0</v>
      </c>
      <c r="T117" s="613">
        <f t="shared" si="2"/>
        <v>0</v>
      </c>
      <c r="AR117" s="200" t="s">
        <v>217</v>
      </c>
      <c r="AT117" s="200" t="s">
        <v>214</v>
      </c>
      <c r="AU117" s="200" t="s">
        <v>83</v>
      </c>
      <c r="AY117" s="200" t="s">
        <v>211</v>
      </c>
      <c r="BE117" s="204">
        <f t="shared" si="3"/>
        <v>0</v>
      </c>
      <c r="BF117" s="204">
        <f t="shared" si="4"/>
        <v>0</v>
      </c>
      <c r="BG117" s="204">
        <f t="shared" si="5"/>
        <v>0</v>
      </c>
      <c r="BH117" s="204">
        <f t="shared" si="6"/>
        <v>0</v>
      </c>
      <c r="BI117" s="204">
        <f t="shared" si="7"/>
        <v>0</v>
      </c>
      <c r="BJ117" s="200" t="s">
        <v>81</v>
      </c>
      <c r="BK117" s="204">
        <f t="shared" si="8"/>
        <v>0</v>
      </c>
      <c r="BL117" s="200" t="s">
        <v>218</v>
      </c>
      <c r="BM117" s="200" t="s">
        <v>3009</v>
      </c>
    </row>
    <row r="118" spans="2:65" s="600" customFormat="1" ht="31.5" customHeight="1" x14ac:dyDescent="0.3">
      <c r="B118" s="215"/>
      <c r="C118" s="214" t="s">
        <v>558</v>
      </c>
      <c r="D118" s="214" t="s">
        <v>466</v>
      </c>
      <c r="E118" s="213" t="s">
        <v>2595</v>
      </c>
      <c r="F118" s="209" t="s">
        <v>2594</v>
      </c>
      <c r="G118" s="212" t="s">
        <v>680</v>
      </c>
      <c r="H118" s="211">
        <v>3</v>
      </c>
      <c r="I118" s="210"/>
      <c r="J118" s="210"/>
      <c r="K118" s="209"/>
      <c r="L118" s="194"/>
      <c r="M118" s="616" t="s">
        <v>5</v>
      </c>
      <c r="N118" s="726" t="s">
        <v>44</v>
      </c>
      <c r="O118" s="724">
        <v>0.38100000000000001</v>
      </c>
      <c r="P118" s="724">
        <f t="shared" si="0"/>
        <v>1.143</v>
      </c>
      <c r="Q118" s="724">
        <v>5.6999999999999998E-4</v>
      </c>
      <c r="R118" s="724">
        <f t="shared" si="1"/>
        <v>1.7099999999999999E-3</v>
      </c>
      <c r="S118" s="724">
        <v>0</v>
      </c>
      <c r="T118" s="723">
        <f t="shared" si="2"/>
        <v>0</v>
      </c>
      <c r="AR118" s="200" t="s">
        <v>218</v>
      </c>
      <c r="AT118" s="200" t="s">
        <v>466</v>
      </c>
      <c r="AU118" s="200" t="s">
        <v>83</v>
      </c>
      <c r="AY118" s="200" t="s">
        <v>211</v>
      </c>
      <c r="BE118" s="204">
        <f t="shared" si="3"/>
        <v>0</v>
      </c>
      <c r="BF118" s="204">
        <f t="shared" si="4"/>
        <v>0</v>
      </c>
      <c r="BG118" s="204">
        <f t="shared" si="5"/>
        <v>0</v>
      </c>
      <c r="BH118" s="204">
        <f t="shared" si="6"/>
        <v>0</v>
      </c>
      <c r="BI118" s="204">
        <f t="shared" si="7"/>
        <v>0</v>
      </c>
      <c r="BJ118" s="200" t="s">
        <v>81</v>
      </c>
      <c r="BK118" s="204">
        <f t="shared" si="8"/>
        <v>0</v>
      </c>
      <c r="BL118" s="200" t="s">
        <v>218</v>
      </c>
      <c r="BM118" s="200" t="s">
        <v>3008</v>
      </c>
    </row>
    <row r="119" spans="2:65" s="600" customFormat="1" ht="6.95" customHeight="1" x14ac:dyDescent="0.3">
      <c r="B119" s="196"/>
      <c r="C119" s="195"/>
      <c r="D119" s="195"/>
      <c r="E119" s="195"/>
      <c r="F119" s="195"/>
      <c r="G119" s="195"/>
      <c r="H119" s="195"/>
      <c r="I119" s="195"/>
      <c r="J119" s="195"/>
      <c r="K119" s="195"/>
      <c r="L119" s="194"/>
    </row>
  </sheetData>
  <autoFilter ref="C81:K118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7"/>
  <sheetViews>
    <sheetView showGridLines="0" topLeftCell="C1" workbookViewId="0">
      <pane ySplit="1" topLeftCell="A116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601" customWidth="1"/>
    <col min="2" max="2" width="1.6640625" style="601" customWidth="1"/>
    <col min="3" max="3" width="4.1640625" style="601" customWidth="1"/>
    <col min="4" max="4" width="4.33203125" style="601" customWidth="1"/>
    <col min="5" max="5" width="17.1640625" style="601" customWidth="1"/>
    <col min="6" max="6" width="75" style="601" customWidth="1"/>
    <col min="7" max="7" width="8.6640625" style="601" customWidth="1"/>
    <col min="8" max="8" width="11.1640625" style="601" customWidth="1"/>
    <col min="9" max="9" width="12.6640625" style="601" customWidth="1"/>
    <col min="10" max="10" width="23.5" style="601" customWidth="1"/>
    <col min="11" max="11" width="15.5" style="601" customWidth="1"/>
    <col min="12" max="18" width="9.33203125" style="601"/>
    <col min="19" max="19" width="8.1640625" style="601" hidden="1" customWidth="1"/>
    <col min="20" max="20" width="29.6640625" style="601" hidden="1" customWidth="1"/>
    <col min="21" max="21" width="16.33203125" style="601" hidden="1" customWidth="1"/>
    <col min="22" max="22" width="12.33203125" style="601" customWidth="1"/>
    <col min="23" max="23" width="16.33203125" style="601" customWidth="1"/>
    <col min="24" max="24" width="12.33203125" style="601" customWidth="1"/>
    <col min="25" max="25" width="15" style="601" customWidth="1"/>
    <col min="26" max="26" width="11" style="601" customWidth="1"/>
    <col min="27" max="27" width="15" style="601" customWidth="1"/>
    <col min="28" max="28" width="16.33203125" style="601" customWidth="1"/>
    <col min="29" max="29" width="11" style="601" customWidth="1"/>
    <col min="30" max="30" width="15" style="601" customWidth="1"/>
    <col min="31" max="31" width="16.33203125" style="601" customWidth="1"/>
    <col min="32" max="16384" width="9.33203125" style="601"/>
  </cols>
  <sheetData>
    <row r="1" spans="1:70" ht="21.75" customHeight="1" x14ac:dyDescent="0.3">
      <c r="A1" s="314"/>
      <c r="B1" s="709"/>
      <c r="C1" s="709"/>
      <c r="D1" s="708" t="s">
        <v>1</v>
      </c>
      <c r="E1" s="709"/>
      <c r="F1" s="710" t="s">
        <v>181</v>
      </c>
      <c r="G1" s="792" t="s">
        <v>182</v>
      </c>
      <c r="H1" s="792"/>
      <c r="I1" s="709"/>
      <c r="J1" s="710" t="s">
        <v>183</v>
      </c>
      <c r="K1" s="708" t="s">
        <v>184</v>
      </c>
      <c r="L1" s="710" t="s">
        <v>185</v>
      </c>
      <c r="M1" s="710"/>
      <c r="N1" s="710"/>
      <c r="O1" s="710"/>
      <c r="P1" s="710"/>
      <c r="Q1" s="710"/>
      <c r="R1" s="710"/>
      <c r="S1" s="710"/>
      <c r="T1" s="710"/>
      <c r="U1" s="706"/>
      <c r="V1" s="706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793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3076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695" t="s">
        <v>186</v>
      </c>
      <c r="E4" s="303"/>
      <c r="F4" s="303"/>
      <c r="G4" s="303"/>
      <c r="H4" s="303"/>
      <c r="I4" s="303"/>
      <c r="J4" s="303"/>
      <c r="K4" s="302"/>
      <c r="M4" s="705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694" t="s">
        <v>17</v>
      </c>
      <c r="E6" s="303"/>
      <c r="F6" s="303"/>
      <c r="G6" s="303"/>
      <c r="H6" s="303"/>
      <c r="I6" s="303"/>
      <c r="J6" s="303"/>
      <c r="K6" s="302"/>
    </row>
    <row r="7" spans="1:70" ht="22.5" customHeight="1" x14ac:dyDescent="0.3">
      <c r="B7" s="304"/>
      <c r="C7" s="303"/>
      <c r="D7" s="303"/>
      <c r="E7" s="795"/>
      <c r="F7" s="796"/>
      <c r="G7" s="796"/>
      <c r="H7" s="796"/>
      <c r="I7" s="303"/>
      <c r="J7" s="303"/>
      <c r="K7" s="302"/>
    </row>
    <row r="8" spans="1:70" s="600" customFormat="1" ht="15" x14ac:dyDescent="0.3">
      <c r="B8" s="194"/>
      <c r="C8" s="602"/>
      <c r="D8" s="694" t="s">
        <v>187</v>
      </c>
      <c r="E8" s="602"/>
      <c r="F8" s="602"/>
      <c r="G8" s="602"/>
      <c r="H8" s="602"/>
      <c r="I8" s="602"/>
      <c r="J8" s="602"/>
      <c r="K8" s="261"/>
    </row>
    <row r="9" spans="1:70" s="600" customFormat="1" ht="36.950000000000003" customHeight="1" x14ac:dyDescent="0.3">
      <c r="B9" s="194"/>
      <c r="C9" s="602"/>
      <c r="D9" s="602"/>
      <c r="E9" s="797" t="s">
        <v>4990</v>
      </c>
      <c r="F9" s="798"/>
      <c r="G9" s="798"/>
      <c r="H9" s="798"/>
      <c r="I9" s="602"/>
      <c r="J9" s="602"/>
      <c r="K9" s="261"/>
    </row>
    <row r="10" spans="1:70" s="600" customFormat="1" x14ac:dyDescent="0.3">
      <c r="B10" s="194"/>
      <c r="C10" s="602"/>
      <c r="D10" s="602"/>
      <c r="E10" s="602"/>
      <c r="F10" s="602"/>
      <c r="G10" s="602"/>
      <c r="H10" s="602"/>
      <c r="I10" s="602"/>
      <c r="J10" s="602"/>
      <c r="K10" s="261"/>
    </row>
    <row r="11" spans="1:70" s="600" customFormat="1" ht="14.45" customHeight="1" x14ac:dyDescent="0.3">
      <c r="B11" s="194"/>
      <c r="C11" s="602"/>
      <c r="D11" s="694" t="s">
        <v>19</v>
      </c>
      <c r="E11" s="602"/>
      <c r="F11" s="691" t="s">
        <v>5</v>
      </c>
      <c r="G11" s="602"/>
      <c r="H11" s="602"/>
      <c r="I11" s="694" t="s">
        <v>20</v>
      </c>
      <c r="J11" s="691" t="s">
        <v>5</v>
      </c>
      <c r="K11" s="261"/>
    </row>
    <row r="12" spans="1:70" s="600" customFormat="1" ht="14.45" customHeight="1" x14ac:dyDescent="0.3">
      <c r="B12" s="194"/>
      <c r="C12" s="602"/>
      <c r="D12" s="694" t="s">
        <v>21</v>
      </c>
      <c r="E12" s="602"/>
      <c r="F12" s="691" t="s">
        <v>31</v>
      </c>
      <c r="G12" s="602"/>
      <c r="H12" s="602"/>
      <c r="I12" s="694" t="s">
        <v>23</v>
      </c>
      <c r="J12" s="693">
        <v>43229</v>
      </c>
      <c r="K12" s="261"/>
    </row>
    <row r="13" spans="1:70" s="600" customFormat="1" ht="10.9" customHeight="1" x14ac:dyDescent="0.3">
      <c r="B13" s="194"/>
      <c r="C13" s="602"/>
      <c r="D13" s="602"/>
      <c r="E13" s="602"/>
      <c r="F13" s="602"/>
      <c r="G13" s="602"/>
      <c r="H13" s="602"/>
      <c r="I13" s="602"/>
      <c r="J13" s="602"/>
      <c r="K13" s="261"/>
    </row>
    <row r="14" spans="1:70" s="600" customFormat="1" ht="14.45" customHeight="1" x14ac:dyDescent="0.3">
      <c r="B14" s="194"/>
      <c r="C14" s="602"/>
      <c r="D14" s="694" t="s">
        <v>25</v>
      </c>
      <c r="E14" s="602"/>
      <c r="F14" s="602"/>
      <c r="G14" s="602"/>
      <c r="H14" s="602"/>
      <c r="I14" s="694" t="s">
        <v>26</v>
      </c>
      <c r="J14" s="691"/>
      <c r="K14" s="261"/>
    </row>
    <row r="15" spans="1:70" s="600" customFormat="1" ht="18" customHeight="1" x14ac:dyDescent="0.3">
      <c r="B15" s="194"/>
      <c r="C15" s="602"/>
      <c r="D15" s="602"/>
      <c r="E15" s="691"/>
      <c r="F15" s="602"/>
      <c r="G15" s="602"/>
      <c r="H15" s="602"/>
      <c r="I15" s="694" t="s">
        <v>29</v>
      </c>
      <c r="J15" s="691"/>
      <c r="K15" s="261"/>
    </row>
    <row r="16" spans="1:70" s="600" customFormat="1" ht="6.95" customHeight="1" x14ac:dyDescent="0.3">
      <c r="B16" s="194"/>
      <c r="C16" s="602"/>
      <c r="D16" s="602"/>
      <c r="E16" s="602"/>
      <c r="F16" s="602"/>
      <c r="G16" s="602"/>
      <c r="H16" s="602"/>
      <c r="I16" s="602"/>
      <c r="J16" s="602"/>
      <c r="K16" s="261"/>
    </row>
    <row r="17" spans="2:11" s="600" customFormat="1" ht="14.45" customHeight="1" x14ac:dyDescent="0.3">
      <c r="B17" s="194"/>
      <c r="C17" s="602"/>
      <c r="D17" s="694" t="s">
        <v>30</v>
      </c>
      <c r="E17" s="602"/>
      <c r="F17" s="602"/>
      <c r="G17" s="602"/>
      <c r="H17" s="602"/>
      <c r="I17" s="694" t="s">
        <v>26</v>
      </c>
      <c r="J17" s="691"/>
      <c r="K17" s="261"/>
    </row>
    <row r="18" spans="2:11" s="600" customFormat="1" ht="18" customHeight="1" x14ac:dyDescent="0.3">
      <c r="B18" s="194"/>
      <c r="C18" s="602"/>
      <c r="D18" s="602"/>
      <c r="E18" s="691"/>
      <c r="F18" s="602"/>
      <c r="G18" s="602"/>
      <c r="H18" s="602"/>
      <c r="I18" s="694" t="s">
        <v>29</v>
      </c>
      <c r="J18" s="691"/>
      <c r="K18" s="261"/>
    </row>
    <row r="19" spans="2:11" s="600" customFormat="1" ht="6.95" customHeight="1" x14ac:dyDescent="0.3">
      <c r="B19" s="194"/>
      <c r="C19" s="602"/>
      <c r="D19" s="602"/>
      <c r="E19" s="602"/>
      <c r="F19" s="602"/>
      <c r="G19" s="602"/>
      <c r="H19" s="602"/>
      <c r="I19" s="602"/>
      <c r="J19" s="602"/>
      <c r="K19" s="261"/>
    </row>
    <row r="20" spans="2:11" s="600" customFormat="1" ht="14.45" customHeight="1" x14ac:dyDescent="0.3">
      <c r="B20" s="194"/>
      <c r="C20" s="602"/>
      <c r="D20" s="694" t="s">
        <v>32</v>
      </c>
      <c r="E20" s="602"/>
      <c r="F20" s="602"/>
      <c r="G20" s="602"/>
      <c r="H20" s="602"/>
      <c r="I20" s="694" t="s">
        <v>26</v>
      </c>
      <c r="J20" s="691" t="s">
        <v>5</v>
      </c>
      <c r="K20" s="261"/>
    </row>
    <row r="21" spans="2:11" s="600" customFormat="1" ht="18" customHeight="1" x14ac:dyDescent="0.3">
      <c r="B21" s="194"/>
      <c r="C21" s="602"/>
      <c r="D21" s="602"/>
      <c r="E21" s="691" t="s">
        <v>2494</v>
      </c>
      <c r="F21" s="602"/>
      <c r="G21" s="602"/>
      <c r="H21" s="602"/>
      <c r="I21" s="694" t="s">
        <v>29</v>
      </c>
      <c r="J21" s="691" t="s">
        <v>5</v>
      </c>
      <c r="K21" s="261"/>
    </row>
    <row r="22" spans="2:11" s="600" customFormat="1" ht="6.95" customHeight="1" x14ac:dyDescent="0.3">
      <c r="B22" s="194"/>
      <c r="C22" s="602"/>
      <c r="D22" s="602"/>
      <c r="E22" s="602"/>
      <c r="F22" s="602"/>
      <c r="G22" s="602"/>
      <c r="H22" s="602"/>
      <c r="I22" s="602"/>
      <c r="J22" s="602"/>
      <c r="K22" s="261"/>
    </row>
    <row r="23" spans="2:11" s="600" customFormat="1" ht="14.45" customHeight="1" x14ac:dyDescent="0.3">
      <c r="B23" s="194"/>
      <c r="C23" s="602"/>
      <c r="D23" s="694" t="s">
        <v>37</v>
      </c>
      <c r="E23" s="602"/>
      <c r="F23" s="602"/>
      <c r="G23" s="602"/>
      <c r="H23" s="602"/>
      <c r="I23" s="602"/>
      <c r="J23" s="602"/>
      <c r="K23" s="261"/>
    </row>
    <row r="24" spans="2:11" s="298" customFormat="1" ht="22.5" customHeight="1" x14ac:dyDescent="0.3">
      <c r="B24" s="301"/>
      <c r="C24" s="300"/>
      <c r="D24" s="300"/>
      <c r="E24" s="786" t="s">
        <v>5</v>
      </c>
      <c r="F24" s="786"/>
      <c r="G24" s="786"/>
      <c r="H24" s="786"/>
      <c r="I24" s="300"/>
      <c r="J24" s="300"/>
      <c r="K24" s="299"/>
    </row>
    <row r="25" spans="2:11" s="600" customFormat="1" ht="6.95" customHeight="1" x14ac:dyDescent="0.3">
      <c r="B25" s="194"/>
      <c r="C25" s="602"/>
      <c r="D25" s="602"/>
      <c r="E25" s="602"/>
      <c r="F25" s="602"/>
      <c r="G25" s="602"/>
      <c r="H25" s="602"/>
      <c r="I25" s="602"/>
      <c r="J25" s="602"/>
      <c r="K25" s="261"/>
    </row>
    <row r="26" spans="2:11" s="600" customFormat="1" ht="6.95" customHeight="1" x14ac:dyDescent="0.3">
      <c r="B26" s="194"/>
      <c r="C26" s="602"/>
      <c r="D26" s="241"/>
      <c r="E26" s="241"/>
      <c r="F26" s="241"/>
      <c r="G26" s="241"/>
      <c r="H26" s="241"/>
      <c r="I26" s="241"/>
      <c r="J26" s="241"/>
      <c r="K26" s="296"/>
    </row>
    <row r="27" spans="2:11" s="600" customFormat="1" ht="25.35" customHeight="1" x14ac:dyDescent="0.3">
      <c r="B27" s="194"/>
      <c r="C27" s="602"/>
      <c r="D27" s="704" t="s">
        <v>39</v>
      </c>
      <c r="E27" s="602"/>
      <c r="F27" s="602"/>
      <c r="G27" s="602"/>
      <c r="H27" s="602"/>
      <c r="I27" s="602"/>
      <c r="J27" s="687">
        <f>ROUND(J82,2)</f>
        <v>0</v>
      </c>
      <c r="K27" s="261"/>
    </row>
    <row r="28" spans="2:11" s="600" customFormat="1" ht="6.95" customHeight="1" x14ac:dyDescent="0.3">
      <c r="B28" s="194"/>
      <c r="C28" s="602"/>
      <c r="D28" s="241"/>
      <c r="E28" s="241"/>
      <c r="F28" s="241"/>
      <c r="G28" s="241"/>
      <c r="H28" s="241"/>
      <c r="I28" s="241"/>
      <c r="J28" s="241"/>
      <c r="K28" s="296"/>
    </row>
    <row r="29" spans="2:11" s="600" customFormat="1" ht="14.45" customHeight="1" x14ac:dyDescent="0.3">
      <c r="B29" s="194"/>
      <c r="C29" s="602"/>
      <c r="D29" s="602"/>
      <c r="E29" s="602"/>
      <c r="F29" s="703" t="s">
        <v>41</v>
      </c>
      <c r="G29" s="602"/>
      <c r="H29" s="602"/>
      <c r="I29" s="703" t="s">
        <v>40</v>
      </c>
      <c r="J29" s="703" t="s">
        <v>42</v>
      </c>
      <c r="K29" s="261"/>
    </row>
    <row r="30" spans="2:11" s="600" customFormat="1" ht="14.45" customHeight="1" x14ac:dyDescent="0.3">
      <c r="B30" s="194"/>
      <c r="C30" s="602"/>
      <c r="D30" s="702" t="s">
        <v>43</v>
      </c>
      <c r="E30" s="702" t="s">
        <v>44</v>
      </c>
      <c r="F30" s="700">
        <f>ROUND(SUM(BE82:BE116), 2)</f>
        <v>0</v>
      </c>
      <c r="G30" s="602"/>
      <c r="H30" s="602"/>
      <c r="I30" s="701">
        <v>0.21</v>
      </c>
      <c r="J30" s="700">
        <f>ROUND(ROUND((SUM(BE82:BE116)), 2)*I30, 2)</f>
        <v>0</v>
      </c>
      <c r="K30" s="261"/>
    </row>
    <row r="31" spans="2:11" s="600" customFormat="1" ht="14.45" customHeight="1" x14ac:dyDescent="0.3">
      <c r="B31" s="194"/>
      <c r="C31" s="602"/>
      <c r="D31" s="602"/>
      <c r="E31" s="702" t="s">
        <v>45</v>
      </c>
      <c r="F31" s="700">
        <f>ROUND(SUM(BF82:BF116), 2)</f>
        <v>0</v>
      </c>
      <c r="G31" s="602"/>
      <c r="H31" s="602"/>
      <c r="I31" s="701">
        <v>0.15</v>
      </c>
      <c r="J31" s="700">
        <f>ROUND(ROUND((SUM(BF82:BF116)), 2)*I31, 2)</f>
        <v>0</v>
      </c>
      <c r="K31" s="261"/>
    </row>
    <row r="32" spans="2:11" s="600" customFormat="1" ht="14.45" hidden="1" customHeight="1" x14ac:dyDescent="0.3">
      <c r="B32" s="194"/>
      <c r="C32" s="602"/>
      <c r="D32" s="602"/>
      <c r="E32" s="702" t="s">
        <v>46</v>
      </c>
      <c r="F32" s="700">
        <f>ROUND(SUM(BG82:BG116), 2)</f>
        <v>0</v>
      </c>
      <c r="G32" s="602"/>
      <c r="H32" s="602"/>
      <c r="I32" s="701">
        <v>0.21</v>
      </c>
      <c r="J32" s="700">
        <v>0</v>
      </c>
      <c r="K32" s="261"/>
    </row>
    <row r="33" spans="2:11" s="600" customFormat="1" ht="14.45" hidden="1" customHeight="1" x14ac:dyDescent="0.3">
      <c r="B33" s="194"/>
      <c r="C33" s="602"/>
      <c r="D33" s="602"/>
      <c r="E33" s="702" t="s">
        <v>47</v>
      </c>
      <c r="F33" s="700">
        <f>ROUND(SUM(BH82:BH116), 2)</f>
        <v>0</v>
      </c>
      <c r="G33" s="602"/>
      <c r="H33" s="602"/>
      <c r="I33" s="701">
        <v>0.15</v>
      </c>
      <c r="J33" s="700">
        <v>0</v>
      </c>
      <c r="K33" s="261"/>
    </row>
    <row r="34" spans="2:11" s="600" customFormat="1" ht="14.45" hidden="1" customHeight="1" x14ac:dyDescent="0.3">
      <c r="B34" s="194"/>
      <c r="C34" s="602"/>
      <c r="D34" s="602"/>
      <c r="E34" s="702" t="s">
        <v>48</v>
      </c>
      <c r="F34" s="700">
        <f>ROUND(SUM(BI82:BI116), 2)</f>
        <v>0</v>
      </c>
      <c r="G34" s="602"/>
      <c r="H34" s="602"/>
      <c r="I34" s="701">
        <v>0</v>
      </c>
      <c r="J34" s="700">
        <v>0</v>
      </c>
      <c r="K34" s="261"/>
    </row>
    <row r="35" spans="2:11" s="600" customFormat="1" ht="6.95" customHeight="1" x14ac:dyDescent="0.3">
      <c r="B35" s="194"/>
      <c r="C35" s="602"/>
      <c r="D35" s="602"/>
      <c r="E35" s="602"/>
      <c r="F35" s="602"/>
      <c r="G35" s="602"/>
      <c r="H35" s="602"/>
      <c r="I35" s="602"/>
      <c r="J35" s="602"/>
      <c r="K35" s="261"/>
    </row>
    <row r="36" spans="2:11" s="600" customFormat="1" ht="25.35" customHeight="1" x14ac:dyDescent="0.3">
      <c r="B36" s="194"/>
      <c r="C36" s="280"/>
      <c r="D36" s="699" t="s">
        <v>49</v>
      </c>
      <c r="E36" s="289"/>
      <c r="F36" s="289"/>
      <c r="G36" s="698" t="s">
        <v>50</v>
      </c>
      <c r="H36" s="697" t="s">
        <v>51</v>
      </c>
      <c r="I36" s="289"/>
      <c r="J36" s="696">
        <f>SUM(J27:J34)</f>
        <v>0</v>
      </c>
      <c r="K36" s="287"/>
    </row>
    <row r="37" spans="2:11" s="600" customFormat="1" ht="14.45" customHeigh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600" customFormat="1" ht="6.95" customHeigh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600" customFormat="1" ht="36.950000000000003" customHeight="1" x14ac:dyDescent="0.3">
      <c r="B42" s="194"/>
      <c r="C42" s="695" t="s">
        <v>188</v>
      </c>
      <c r="D42" s="602"/>
      <c r="E42" s="602"/>
      <c r="F42" s="602"/>
      <c r="G42" s="602"/>
      <c r="H42" s="602"/>
      <c r="I42" s="602"/>
      <c r="J42" s="602"/>
      <c r="K42" s="261"/>
    </row>
    <row r="43" spans="2:11" s="600" customFormat="1" ht="6.95" customHeight="1" x14ac:dyDescent="0.3">
      <c r="B43" s="194"/>
      <c r="C43" s="602"/>
      <c r="D43" s="602"/>
      <c r="E43" s="602"/>
      <c r="F43" s="602"/>
      <c r="G43" s="602"/>
      <c r="H43" s="602"/>
      <c r="I43" s="602"/>
      <c r="J43" s="602"/>
      <c r="K43" s="261"/>
    </row>
    <row r="44" spans="2:11" s="600" customFormat="1" ht="14.45" customHeight="1" x14ac:dyDescent="0.3">
      <c r="B44" s="194"/>
      <c r="C44" s="694" t="s">
        <v>17</v>
      </c>
      <c r="D44" s="602"/>
      <c r="E44" s="602"/>
      <c r="F44" s="602"/>
      <c r="G44" s="602"/>
      <c r="H44" s="602"/>
      <c r="I44" s="602"/>
      <c r="J44" s="602"/>
      <c r="K44" s="261"/>
    </row>
    <row r="45" spans="2:11" s="600" customFormat="1" ht="22.5" customHeight="1" x14ac:dyDescent="0.3">
      <c r="B45" s="194"/>
      <c r="C45" s="602"/>
      <c r="D45" s="602"/>
      <c r="E45" s="795">
        <f>E7</f>
        <v>0</v>
      </c>
      <c r="F45" s="796"/>
      <c r="G45" s="796"/>
      <c r="H45" s="796"/>
      <c r="I45" s="602"/>
      <c r="J45" s="602"/>
      <c r="K45" s="261"/>
    </row>
    <row r="46" spans="2:11" s="600" customFormat="1" ht="14.45" customHeight="1" x14ac:dyDescent="0.3">
      <c r="B46" s="194"/>
      <c r="C46" s="694" t="s">
        <v>187</v>
      </c>
      <c r="D46" s="602"/>
      <c r="E46" s="602"/>
      <c r="F46" s="602"/>
      <c r="G46" s="602"/>
      <c r="H46" s="602"/>
      <c r="I46" s="602"/>
      <c r="J46" s="602"/>
      <c r="K46" s="261"/>
    </row>
    <row r="47" spans="2:11" s="600" customFormat="1" ht="23.25" customHeight="1" x14ac:dyDescent="0.3">
      <c r="B47" s="194"/>
      <c r="C47" s="602"/>
      <c r="D47" s="602"/>
      <c r="E47" s="797" t="str">
        <f>E9</f>
        <v>PS82 - SO01 - HLAVNÍ KOTELNA obj. 42 - D.1.4.a - PS 82</v>
      </c>
      <c r="F47" s="798"/>
      <c r="G47" s="798"/>
      <c r="H47" s="798"/>
      <c r="I47" s="602"/>
      <c r="J47" s="602"/>
      <c r="K47" s="261"/>
    </row>
    <row r="48" spans="2:11" s="600" customFormat="1" ht="6.95" customHeight="1" x14ac:dyDescent="0.3">
      <c r="B48" s="194"/>
      <c r="C48" s="602"/>
      <c r="D48" s="602"/>
      <c r="E48" s="602"/>
      <c r="F48" s="602"/>
      <c r="G48" s="602"/>
      <c r="H48" s="602"/>
      <c r="I48" s="602"/>
      <c r="J48" s="602"/>
      <c r="K48" s="261"/>
    </row>
    <row r="49" spans="2:47" s="600" customFormat="1" ht="18" customHeight="1" x14ac:dyDescent="0.3">
      <c r="B49" s="194"/>
      <c r="C49" s="694" t="s">
        <v>21</v>
      </c>
      <c r="D49" s="602"/>
      <c r="E49" s="602"/>
      <c r="F49" s="691" t="str">
        <f>F12</f>
        <v xml:space="preserve"> </v>
      </c>
      <c r="G49" s="602"/>
      <c r="H49" s="602"/>
      <c r="I49" s="694" t="s">
        <v>23</v>
      </c>
      <c r="J49" s="693">
        <f>IF(J12="","",J12)</f>
        <v>43229</v>
      </c>
      <c r="K49" s="261"/>
    </row>
    <row r="50" spans="2:47" s="600" customFormat="1" ht="6.95" customHeight="1" x14ac:dyDescent="0.3">
      <c r="B50" s="194"/>
      <c r="C50" s="602"/>
      <c r="D50" s="602"/>
      <c r="E50" s="602"/>
      <c r="F50" s="602"/>
      <c r="G50" s="602"/>
      <c r="H50" s="602"/>
      <c r="I50" s="602"/>
      <c r="J50" s="602"/>
      <c r="K50" s="261"/>
    </row>
    <row r="51" spans="2:47" s="600" customFormat="1" ht="15" x14ac:dyDescent="0.3">
      <c r="B51" s="194"/>
      <c r="C51" s="694" t="s">
        <v>25</v>
      </c>
      <c r="D51" s="602"/>
      <c r="E51" s="602"/>
      <c r="F51" s="691">
        <f>E15</f>
        <v>0</v>
      </c>
      <c r="G51" s="602"/>
      <c r="H51" s="602"/>
      <c r="I51" s="694" t="s">
        <v>32</v>
      </c>
      <c r="J51" s="691" t="str">
        <f>E21</f>
        <v>Ondřej Zikán</v>
      </c>
      <c r="K51" s="261"/>
    </row>
    <row r="52" spans="2:47" s="600" customFormat="1" ht="14.45" customHeight="1" x14ac:dyDescent="0.3">
      <c r="B52" s="194"/>
      <c r="C52" s="694" t="s">
        <v>30</v>
      </c>
      <c r="D52" s="602"/>
      <c r="E52" s="602"/>
      <c r="F52" s="691" t="str">
        <f>IF(E18="","",E18)</f>
        <v/>
      </c>
      <c r="G52" s="602"/>
      <c r="H52" s="602"/>
      <c r="I52" s="602"/>
      <c r="J52" s="602"/>
      <c r="K52" s="261"/>
    </row>
    <row r="53" spans="2:47" s="600" customFormat="1" ht="10.35" customHeight="1" x14ac:dyDescent="0.3">
      <c r="B53" s="194"/>
      <c r="C53" s="602"/>
      <c r="D53" s="602"/>
      <c r="E53" s="602"/>
      <c r="F53" s="602"/>
      <c r="G53" s="602"/>
      <c r="H53" s="602"/>
      <c r="I53" s="602"/>
      <c r="J53" s="602"/>
      <c r="K53" s="261"/>
    </row>
    <row r="54" spans="2:47" s="600" customFormat="1" ht="29.25" customHeight="1" x14ac:dyDescent="0.3">
      <c r="B54" s="194"/>
      <c r="C54" s="690" t="s">
        <v>189</v>
      </c>
      <c r="D54" s="280"/>
      <c r="E54" s="280"/>
      <c r="F54" s="280"/>
      <c r="G54" s="280"/>
      <c r="H54" s="280"/>
      <c r="I54" s="280"/>
      <c r="J54" s="689" t="s">
        <v>190</v>
      </c>
      <c r="K54" s="278"/>
    </row>
    <row r="55" spans="2:47" s="600" customFormat="1" ht="10.35" customHeight="1" x14ac:dyDescent="0.3">
      <c r="B55" s="194"/>
      <c r="C55" s="602"/>
      <c r="D55" s="602"/>
      <c r="E55" s="602"/>
      <c r="F55" s="602"/>
      <c r="G55" s="602"/>
      <c r="H55" s="602"/>
      <c r="I55" s="602"/>
      <c r="J55" s="602"/>
      <c r="K55" s="261"/>
    </row>
    <row r="56" spans="2:47" s="600" customFormat="1" ht="29.25" customHeight="1" x14ac:dyDescent="0.3">
      <c r="B56" s="194"/>
      <c r="C56" s="688" t="s">
        <v>191</v>
      </c>
      <c r="D56" s="602"/>
      <c r="E56" s="602"/>
      <c r="F56" s="602"/>
      <c r="G56" s="602"/>
      <c r="H56" s="602"/>
      <c r="I56" s="602"/>
      <c r="J56" s="687">
        <f>J82</f>
        <v>0</v>
      </c>
      <c r="K56" s="261"/>
      <c r="AU56" s="200" t="s">
        <v>192</v>
      </c>
    </row>
    <row r="57" spans="2:47" s="673" customFormat="1" ht="24.95" customHeight="1" x14ac:dyDescent="0.3">
      <c r="B57" s="679"/>
      <c r="C57" s="678"/>
      <c r="D57" s="677" t="s">
        <v>2397</v>
      </c>
      <c r="E57" s="676"/>
      <c r="F57" s="676"/>
      <c r="G57" s="676"/>
      <c r="H57" s="676"/>
      <c r="I57" s="676"/>
      <c r="J57" s="675">
        <f>J83</f>
        <v>0</v>
      </c>
      <c r="K57" s="674"/>
    </row>
    <row r="58" spans="2:47" s="680" customFormat="1" ht="19.899999999999999" customHeight="1" x14ac:dyDescent="0.3">
      <c r="B58" s="686"/>
      <c r="C58" s="685"/>
      <c r="D58" s="684" t="s">
        <v>2391</v>
      </c>
      <c r="E58" s="683"/>
      <c r="F58" s="683"/>
      <c r="G58" s="683"/>
      <c r="H58" s="683"/>
      <c r="I58" s="683"/>
      <c r="J58" s="682">
        <f>J84</f>
        <v>0</v>
      </c>
      <c r="K58" s="681"/>
    </row>
    <row r="59" spans="2:47" s="673" customFormat="1" ht="24.95" customHeight="1" x14ac:dyDescent="0.3">
      <c r="B59" s="679"/>
      <c r="C59" s="678"/>
      <c r="D59" s="677" t="s">
        <v>193</v>
      </c>
      <c r="E59" s="676"/>
      <c r="F59" s="676"/>
      <c r="G59" s="676"/>
      <c r="H59" s="676"/>
      <c r="I59" s="676"/>
      <c r="J59" s="675">
        <f>J86</f>
        <v>0</v>
      </c>
      <c r="K59" s="674"/>
    </row>
    <row r="60" spans="2:47" s="680" customFormat="1" ht="19.899999999999999" customHeight="1" x14ac:dyDescent="0.3">
      <c r="B60" s="686"/>
      <c r="C60" s="685"/>
      <c r="D60" s="684" t="s">
        <v>2493</v>
      </c>
      <c r="E60" s="683"/>
      <c r="F60" s="683"/>
      <c r="G60" s="683"/>
      <c r="H60" s="683"/>
      <c r="I60" s="683"/>
      <c r="J60" s="682">
        <f>J87</f>
        <v>0</v>
      </c>
      <c r="K60" s="681"/>
    </row>
    <row r="61" spans="2:47" s="680" customFormat="1" ht="14.85" customHeight="1" x14ac:dyDescent="0.3">
      <c r="B61" s="686"/>
      <c r="C61" s="685"/>
      <c r="D61" s="684" t="s">
        <v>2492</v>
      </c>
      <c r="E61" s="683"/>
      <c r="F61" s="683"/>
      <c r="G61" s="683"/>
      <c r="H61" s="683"/>
      <c r="I61" s="683"/>
      <c r="J61" s="682">
        <f>J91</f>
        <v>0</v>
      </c>
      <c r="K61" s="681"/>
    </row>
    <row r="62" spans="2:47" s="680" customFormat="1" ht="19.899999999999999" customHeight="1" x14ac:dyDescent="0.3">
      <c r="B62" s="686"/>
      <c r="C62" s="685"/>
      <c r="D62" s="684" t="s">
        <v>2491</v>
      </c>
      <c r="E62" s="683"/>
      <c r="F62" s="683"/>
      <c r="G62" s="683"/>
      <c r="H62" s="683"/>
      <c r="I62" s="683"/>
      <c r="J62" s="682">
        <f>J93</f>
        <v>0</v>
      </c>
      <c r="K62" s="681"/>
    </row>
    <row r="63" spans="2:47" s="600" customFormat="1" ht="21.75" customHeight="1" x14ac:dyDescent="0.3">
      <c r="B63" s="194"/>
      <c r="C63" s="602"/>
      <c r="D63" s="602"/>
      <c r="E63" s="602"/>
      <c r="F63" s="602"/>
      <c r="G63" s="602"/>
      <c r="H63" s="602"/>
      <c r="I63" s="602"/>
      <c r="J63" s="602"/>
      <c r="K63" s="261"/>
    </row>
    <row r="64" spans="2:47" s="600" customFormat="1" ht="6.95" customHeight="1" x14ac:dyDescent="0.3">
      <c r="B64" s="196"/>
      <c r="C64" s="195"/>
      <c r="D64" s="195"/>
      <c r="E64" s="195"/>
      <c r="F64" s="195"/>
      <c r="G64" s="195"/>
      <c r="H64" s="195"/>
      <c r="I64" s="195"/>
      <c r="J64" s="195"/>
      <c r="K64" s="260"/>
    </row>
    <row r="68" spans="2:12" s="600" customFormat="1" ht="6.95" customHeight="1" x14ac:dyDescent="0.3">
      <c r="B68" s="259"/>
      <c r="C68" s="258"/>
      <c r="D68" s="258"/>
      <c r="E68" s="258"/>
      <c r="F68" s="258"/>
      <c r="G68" s="258"/>
      <c r="H68" s="258"/>
      <c r="I68" s="258"/>
      <c r="J68" s="258"/>
      <c r="K68" s="258"/>
      <c r="L68" s="194"/>
    </row>
    <row r="69" spans="2:12" s="600" customFormat="1" ht="36.950000000000003" customHeight="1" x14ac:dyDescent="0.3">
      <c r="B69" s="194"/>
      <c r="C69" s="672" t="s">
        <v>195</v>
      </c>
      <c r="L69" s="194"/>
    </row>
    <row r="70" spans="2:12" s="600" customFormat="1" ht="6.95" customHeight="1" x14ac:dyDescent="0.3">
      <c r="B70" s="194"/>
      <c r="L70" s="194"/>
    </row>
    <row r="71" spans="2:12" s="600" customFormat="1" ht="14.45" customHeight="1" x14ac:dyDescent="0.3">
      <c r="B71" s="194"/>
      <c r="C71" s="671" t="s">
        <v>17</v>
      </c>
      <c r="L71" s="194"/>
    </row>
    <row r="72" spans="2:12" s="600" customFormat="1" ht="22.5" customHeight="1" x14ac:dyDescent="0.3">
      <c r="B72" s="194"/>
      <c r="E72" s="788">
        <f>E7</f>
        <v>0</v>
      </c>
      <c r="F72" s="789"/>
      <c r="G72" s="789"/>
      <c r="H72" s="789"/>
      <c r="L72" s="194"/>
    </row>
    <row r="73" spans="2:12" s="600" customFormat="1" ht="14.45" customHeight="1" x14ac:dyDescent="0.3">
      <c r="B73" s="194"/>
      <c r="C73" s="671" t="s">
        <v>187</v>
      </c>
      <c r="L73" s="194"/>
    </row>
    <row r="74" spans="2:12" s="600" customFormat="1" ht="23.25" customHeight="1" x14ac:dyDescent="0.3">
      <c r="B74" s="194"/>
      <c r="E74" s="790" t="str">
        <f>E9</f>
        <v>PS82 - SO01 - HLAVNÍ KOTELNA obj. 42 - D.1.4.a - PS 82</v>
      </c>
      <c r="F74" s="791"/>
      <c r="G74" s="791"/>
      <c r="H74" s="791"/>
      <c r="L74" s="194"/>
    </row>
    <row r="75" spans="2:12" s="600" customFormat="1" ht="6.95" customHeight="1" x14ac:dyDescent="0.3">
      <c r="B75" s="194"/>
      <c r="L75" s="194"/>
    </row>
    <row r="76" spans="2:12" s="600" customFormat="1" ht="18" customHeight="1" x14ac:dyDescent="0.3">
      <c r="B76" s="194"/>
      <c r="C76" s="671" t="s">
        <v>21</v>
      </c>
      <c r="F76" s="668" t="str">
        <f>F12</f>
        <v xml:space="preserve"> </v>
      </c>
      <c r="I76" s="671" t="s">
        <v>23</v>
      </c>
      <c r="J76" s="670">
        <f>IF(J12="","",J12)</f>
        <v>43229</v>
      </c>
      <c r="L76" s="194"/>
    </row>
    <row r="77" spans="2:12" s="600" customFormat="1" ht="6.95" customHeight="1" x14ac:dyDescent="0.3">
      <c r="B77" s="194"/>
      <c r="L77" s="194"/>
    </row>
    <row r="78" spans="2:12" s="600" customFormat="1" ht="15" x14ac:dyDescent="0.3">
      <c r="B78" s="194"/>
      <c r="C78" s="671" t="s">
        <v>25</v>
      </c>
      <c r="F78" s="668">
        <f>E15</f>
        <v>0</v>
      </c>
      <c r="I78" s="671" t="s">
        <v>32</v>
      </c>
      <c r="J78" s="668" t="str">
        <f>E21</f>
        <v>Ondřej Zikán</v>
      </c>
      <c r="L78" s="194"/>
    </row>
    <row r="79" spans="2:12" s="600" customFormat="1" ht="14.45" customHeight="1" x14ac:dyDescent="0.3">
      <c r="B79" s="194"/>
      <c r="C79" s="671" t="s">
        <v>30</v>
      </c>
      <c r="F79" s="668" t="str">
        <f>IF(E18="","",E18)</f>
        <v/>
      </c>
      <c r="L79" s="194"/>
    </row>
    <row r="80" spans="2:12" s="60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667" t="s">
        <v>196</v>
      </c>
      <c r="D81" s="666" t="s">
        <v>58</v>
      </c>
      <c r="E81" s="666" t="s">
        <v>54</v>
      </c>
      <c r="F81" s="666" t="s">
        <v>197</v>
      </c>
      <c r="G81" s="666" t="s">
        <v>198</v>
      </c>
      <c r="H81" s="666" t="s">
        <v>199</v>
      </c>
      <c r="I81" s="722" t="s">
        <v>200</v>
      </c>
      <c r="J81" s="666" t="s">
        <v>190</v>
      </c>
      <c r="K81" s="665" t="s">
        <v>201</v>
      </c>
      <c r="L81" s="250"/>
      <c r="M81" s="664" t="s">
        <v>202</v>
      </c>
      <c r="N81" s="663" t="s">
        <v>43</v>
      </c>
      <c r="O81" s="663" t="s">
        <v>203</v>
      </c>
      <c r="P81" s="663" t="s">
        <v>204</v>
      </c>
      <c r="Q81" s="663" t="s">
        <v>205</v>
      </c>
      <c r="R81" s="663" t="s">
        <v>206</v>
      </c>
      <c r="S81" s="663" t="s">
        <v>207</v>
      </c>
      <c r="T81" s="662" t="s">
        <v>208</v>
      </c>
    </row>
    <row r="82" spans="2:65" s="600" customFormat="1" ht="29.25" customHeight="1" x14ac:dyDescent="0.35">
      <c r="B82" s="194"/>
      <c r="C82" s="661" t="s">
        <v>191</v>
      </c>
      <c r="J82" s="660">
        <f>BK82</f>
        <v>0</v>
      </c>
      <c r="L82" s="194"/>
      <c r="M82" s="243"/>
      <c r="N82" s="241"/>
      <c r="O82" s="241"/>
      <c r="P82" s="659">
        <f>P83+P86</f>
        <v>211.73899999999998</v>
      </c>
      <c r="Q82" s="241"/>
      <c r="R82" s="659">
        <f>R83+R86</f>
        <v>0.68063000000000018</v>
      </c>
      <c r="S82" s="241"/>
      <c r="T82" s="658">
        <f>T83+T86</f>
        <v>0</v>
      </c>
      <c r="AT82" s="200" t="s">
        <v>72</v>
      </c>
      <c r="AU82" s="200" t="s">
        <v>192</v>
      </c>
      <c r="BK82" s="657">
        <f>BK83+BK86</f>
        <v>0</v>
      </c>
    </row>
    <row r="83" spans="2:65" s="617" customFormat="1" ht="37.35" customHeight="1" x14ac:dyDescent="0.35">
      <c r="B83" s="625"/>
      <c r="D83" s="619" t="s">
        <v>72</v>
      </c>
      <c r="E83" s="627" t="s">
        <v>2383</v>
      </c>
      <c r="F83" s="627" t="s">
        <v>2382</v>
      </c>
      <c r="J83" s="626">
        <f>BK83</f>
        <v>0</v>
      </c>
      <c r="L83" s="625"/>
      <c r="M83" s="624"/>
      <c r="N83" s="622"/>
      <c r="O83" s="622"/>
      <c r="P83" s="623">
        <f>P84</f>
        <v>0</v>
      </c>
      <c r="Q83" s="622"/>
      <c r="R83" s="623">
        <f>R84</f>
        <v>0</v>
      </c>
      <c r="S83" s="622"/>
      <c r="T83" s="621">
        <f>T84</f>
        <v>0</v>
      </c>
      <c r="AR83" s="619" t="s">
        <v>81</v>
      </c>
      <c r="AT83" s="620" t="s">
        <v>72</v>
      </c>
      <c r="AU83" s="620" t="s">
        <v>73</v>
      </c>
      <c r="AY83" s="619" t="s">
        <v>211</v>
      </c>
      <c r="BK83" s="618">
        <f>BK84</f>
        <v>0</v>
      </c>
    </row>
    <row r="84" spans="2:65" s="617" customFormat="1" ht="19.899999999999999" customHeight="1" x14ac:dyDescent="0.3">
      <c r="B84" s="625"/>
      <c r="D84" s="717" t="s">
        <v>72</v>
      </c>
      <c r="E84" s="716" t="s">
        <v>823</v>
      </c>
      <c r="F84" s="716" t="s">
        <v>2249</v>
      </c>
      <c r="J84" s="715">
        <f>BK84</f>
        <v>0</v>
      </c>
      <c r="L84" s="625"/>
      <c r="M84" s="624"/>
      <c r="N84" s="622"/>
      <c r="O84" s="622"/>
      <c r="P84" s="623">
        <f>P85</f>
        <v>0</v>
      </c>
      <c r="Q84" s="622"/>
      <c r="R84" s="623">
        <f>R85</f>
        <v>0</v>
      </c>
      <c r="S84" s="622"/>
      <c r="T84" s="621">
        <f>T85</f>
        <v>0</v>
      </c>
      <c r="AR84" s="619" t="s">
        <v>81</v>
      </c>
      <c r="AT84" s="620" t="s">
        <v>72</v>
      </c>
      <c r="AU84" s="620" t="s">
        <v>81</v>
      </c>
      <c r="AY84" s="619" t="s">
        <v>211</v>
      </c>
      <c r="BK84" s="618">
        <f>BK85</f>
        <v>0</v>
      </c>
    </row>
    <row r="85" spans="2:65" s="600" customFormat="1" ht="31.5" customHeight="1" x14ac:dyDescent="0.3">
      <c r="B85" s="215"/>
      <c r="C85" s="214" t="s">
        <v>81</v>
      </c>
      <c r="D85" s="214" t="s">
        <v>466</v>
      </c>
      <c r="E85" s="213" t="s">
        <v>2490</v>
      </c>
      <c r="F85" s="209" t="s">
        <v>2489</v>
      </c>
      <c r="G85" s="212" t="s">
        <v>2488</v>
      </c>
      <c r="H85" s="211">
        <v>4</v>
      </c>
      <c r="I85" s="210"/>
      <c r="J85" s="210"/>
      <c r="K85" s="209"/>
      <c r="L85" s="194"/>
      <c r="M85" s="616" t="s">
        <v>5</v>
      </c>
      <c r="N85" s="615" t="s">
        <v>44</v>
      </c>
      <c r="O85" s="614">
        <v>0</v>
      </c>
      <c r="P85" s="614">
        <f>O85*H85</f>
        <v>0</v>
      </c>
      <c r="Q85" s="614">
        <v>0</v>
      </c>
      <c r="R85" s="614">
        <f>Q85*H85</f>
        <v>0</v>
      </c>
      <c r="S85" s="614">
        <v>0</v>
      </c>
      <c r="T85" s="613">
        <f>S85*H85</f>
        <v>0</v>
      </c>
      <c r="AR85" s="200" t="s">
        <v>803</v>
      </c>
      <c r="AT85" s="200" t="s">
        <v>466</v>
      </c>
      <c r="AU85" s="200" t="s">
        <v>83</v>
      </c>
      <c r="AY85" s="200" t="s">
        <v>211</v>
      </c>
      <c r="BE85" s="204">
        <f>IF(N85="základní",J85,0)</f>
        <v>0</v>
      </c>
      <c r="BF85" s="204">
        <f>IF(N85="snížená",J85,0)</f>
        <v>0</v>
      </c>
      <c r="BG85" s="204">
        <f>IF(N85="zákl. přenesená",J85,0)</f>
        <v>0</v>
      </c>
      <c r="BH85" s="204">
        <f>IF(N85="sníž. přenesená",J85,0)</f>
        <v>0</v>
      </c>
      <c r="BI85" s="204">
        <f>IF(N85="nulová",J85,0)</f>
        <v>0</v>
      </c>
      <c r="BJ85" s="200" t="s">
        <v>81</v>
      </c>
      <c r="BK85" s="204">
        <f>ROUND(I85*H85,2)</f>
        <v>0</v>
      </c>
      <c r="BL85" s="200" t="s">
        <v>803</v>
      </c>
      <c r="BM85" s="200" t="s">
        <v>3075</v>
      </c>
    </row>
    <row r="86" spans="2:65" s="617" customFormat="1" ht="37.35" customHeight="1" x14ac:dyDescent="0.35">
      <c r="B86" s="625"/>
      <c r="D86" s="619" t="s">
        <v>72</v>
      </c>
      <c r="E86" s="627" t="s">
        <v>209</v>
      </c>
      <c r="F86" s="627" t="s">
        <v>210</v>
      </c>
      <c r="J86" s="626"/>
      <c r="L86" s="625"/>
      <c r="M86" s="624"/>
      <c r="N86" s="622"/>
      <c r="O86" s="622"/>
      <c r="P86" s="623">
        <f>P87+P93</f>
        <v>211.73899999999998</v>
      </c>
      <c r="Q86" s="622"/>
      <c r="R86" s="623">
        <f>R87+R93</f>
        <v>0.68063000000000018</v>
      </c>
      <c r="S86" s="622"/>
      <c r="T86" s="621">
        <f>T87+T93</f>
        <v>0</v>
      </c>
      <c r="AR86" s="619" t="s">
        <v>83</v>
      </c>
      <c r="AT86" s="620" t="s">
        <v>72</v>
      </c>
      <c r="AU86" s="620" t="s">
        <v>73</v>
      </c>
      <c r="AY86" s="619" t="s">
        <v>211</v>
      </c>
      <c r="BK86" s="618">
        <f>BK87+BK93</f>
        <v>0</v>
      </c>
    </row>
    <row r="87" spans="2:65" s="617" customFormat="1" ht="19.899999999999999" customHeight="1" x14ac:dyDescent="0.3">
      <c r="B87" s="625"/>
      <c r="D87" s="717" t="s">
        <v>72</v>
      </c>
      <c r="E87" s="716" t="s">
        <v>2459</v>
      </c>
      <c r="F87" s="716" t="s">
        <v>2458</v>
      </c>
      <c r="J87" s="715"/>
      <c r="L87" s="625"/>
      <c r="M87" s="624"/>
      <c r="N87" s="622"/>
      <c r="O87" s="622"/>
      <c r="P87" s="623">
        <f>P88+SUM(P89:P91)</f>
        <v>6.5579999999999998</v>
      </c>
      <c r="Q87" s="622"/>
      <c r="R87" s="623">
        <f>R88+SUM(R89:R91)</f>
        <v>5.0999999999999995E-3</v>
      </c>
      <c r="S87" s="622"/>
      <c r="T87" s="621">
        <f>T88+SUM(T89:T91)</f>
        <v>0</v>
      </c>
      <c r="AR87" s="619" t="s">
        <v>83</v>
      </c>
      <c r="AT87" s="620" t="s">
        <v>72</v>
      </c>
      <c r="AU87" s="620" t="s">
        <v>81</v>
      </c>
      <c r="AY87" s="619" t="s">
        <v>211</v>
      </c>
      <c r="BK87" s="618">
        <f>BK88+SUM(BK89:BK91)</f>
        <v>0</v>
      </c>
    </row>
    <row r="88" spans="2:65" s="600" customFormat="1" ht="31.5" customHeight="1" x14ac:dyDescent="0.3">
      <c r="B88" s="215"/>
      <c r="C88" s="214" t="s">
        <v>83</v>
      </c>
      <c r="D88" s="214" t="s">
        <v>466</v>
      </c>
      <c r="E88" s="213" t="s">
        <v>2457</v>
      </c>
      <c r="F88" s="209" t="s">
        <v>2655</v>
      </c>
      <c r="G88" s="212" t="s">
        <v>370</v>
      </c>
      <c r="H88" s="211">
        <v>16</v>
      </c>
      <c r="I88" s="210"/>
      <c r="J88" s="210"/>
      <c r="K88" s="209"/>
      <c r="L88" s="194"/>
      <c r="M88" s="616" t="s">
        <v>5</v>
      </c>
      <c r="N88" s="615" t="s">
        <v>44</v>
      </c>
      <c r="O88" s="614">
        <v>0.03</v>
      </c>
      <c r="P88" s="614">
        <f>O88*H88</f>
        <v>0.48</v>
      </c>
      <c r="Q88" s="614">
        <v>0</v>
      </c>
      <c r="R88" s="614">
        <f>Q88*H88</f>
        <v>0</v>
      </c>
      <c r="S88" s="614">
        <v>0</v>
      </c>
      <c r="T88" s="613">
        <f>S88*H88</f>
        <v>0</v>
      </c>
      <c r="AR88" s="200" t="s">
        <v>218</v>
      </c>
      <c r="AT88" s="200" t="s">
        <v>466</v>
      </c>
      <c r="AU88" s="200" t="s">
        <v>83</v>
      </c>
      <c r="AY88" s="200" t="s">
        <v>211</v>
      </c>
      <c r="BE88" s="204">
        <f>IF(N88="základní",J88,0)</f>
        <v>0</v>
      </c>
      <c r="BF88" s="204">
        <f>IF(N88="snížená",J88,0)</f>
        <v>0</v>
      </c>
      <c r="BG88" s="204">
        <f>IF(N88="zákl. přenesená",J88,0)</f>
        <v>0</v>
      </c>
      <c r="BH88" s="204">
        <f>IF(N88="sníž. přenesená",J88,0)</f>
        <v>0</v>
      </c>
      <c r="BI88" s="204">
        <f>IF(N88="nulová",J88,0)</f>
        <v>0</v>
      </c>
      <c r="BJ88" s="200" t="s">
        <v>81</v>
      </c>
      <c r="BK88" s="204">
        <f>ROUND(I88*H88,2)</f>
        <v>0</v>
      </c>
      <c r="BL88" s="200" t="s">
        <v>218</v>
      </c>
      <c r="BM88" s="200" t="s">
        <v>3074</v>
      </c>
    </row>
    <row r="89" spans="2:65" s="600" customFormat="1" ht="31.5" customHeight="1" x14ac:dyDescent="0.3">
      <c r="B89" s="215"/>
      <c r="C89" s="214" t="s">
        <v>799</v>
      </c>
      <c r="D89" s="214" t="s">
        <v>466</v>
      </c>
      <c r="E89" s="213" t="s">
        <v>2454</v>
      </c>
      <c r="F89" s="209" t="s">
        <v>2653</v>
      </c>
      <c r="G89" s="212" t="s">
        <v>370</v>
      </c>
      <c r="H89" s="211">
        <v>16</v>
      </c>
      <c r="I89" s="210"/>
      <c r="J89" s="210"/>
      <c r="K89" s="209"/>
      <c r="L89" s="194"/>
      <c r="M89" s="616" t="s">
        <v>5</v>
      </c>
      <c r="N89" s="615" t="s">
        <v>44</v>
      </c>
      <c r="O89" s="614">
        <v>0.03</v>
      </c>
      <c r="P89" s="614">
        <f>O89*H89</f>
        <v>0.48</v>
      </c>
      <c r="Q89" s="614">
        <v>0</v>
      </c>
      <c r="R89" s="614">
        <f>Q89*H89</f>
        <v>0</v>
      </c>
      <c r="S89" s="614">
        <v>0</v>
      </c>
      <c r="T89" s="613">
        <f>S89*H89</f>
        <v>0</v>
      </c>
      <c r="AR89" s="200" t="s">
        <v>218</v>
      </c>
      <c r="AT89" s="200" t="s">
        <v>466</v>
      </c>
      <c r="AU89" s="200" t="s">
        <v>83</v>
      </c>
      <c r="AY89" s="200" t="s">
        <v>211</v>
      </c>
      <c r="BE89" s="204">
        <f>IF(N89="základní",J89,0)</f>
        <v>0</v>
      </c>
      <c r="BF89" s="204">
        <f>IF(N89="snížená",J89,0)</f>
        <v>0</v>
      </c>
      <c r="BG89" s="204">
        <f>IF(N89="zákl. přenesená",J89,0)</f>
        <v>0</v>
      </c>
      <c r="BH89" s="204">
        <f>IF(N89="sníž. přenesená",J89,0)</f>
        <v>0</v>
      </c>
      <c r="BI89" s="204">
        <f>IF(N89="nulová",J89,0)</f>
        <v>0</v>
      </c>
      <c r="BJ89" s="200" t="s">
        <v>81</v>
      </c>
      <c r="BK89" s="204">
        <f>ROUND(I89*H89,2)</f>
        <v>0</v>
      </c>
      <c r="BL89" s="200" t="s">
        <v>218</v>
      </c>
      <c r="BM89" s="200" t="s">
        <v>3073</v>
      </c>
    </row>
    <row r="90" spans="2:65" s="600" customFormat="1" ht="31.5" customHeight="1" x14ac:dyDescent="0.3">
      <c r="B90" s="215"/>
      <c r="C90" s="214" t="s">
        <v>803</v>
      </c>
      <c r="D90" s="214" t="s">
        <v>466</v>
      </c>
      <c r="E90" s="213" t="s">
        <v>2451</v>
      </c>
      <c r="F90" s="209" t="s">
        <v>2450</v>
      </c>
      <c r="G90" s="212" t="s">
        <v>370</v>
      </c>
      <c r="H90" s="211">
        <v>24</v>
      </c>
      <c r="I90" s="210"/>
      <c r="J90" s="210"/>
      <c r="K90" s="209"/>
      <c r="L90" s="194"/>
      <c r="M90" s="616" t="s">
        <v>5</v>
      </c>
      <c r="N90" s="615" t="s">
        <v>44</v>
      </c>
      <c r="O90" s="614">
        <v>0.03</v>
      </c>
      <c r="P90" s="614">
        <f>O90*H90</f>
        <v>0.72</v>
      </c>
      <c r="Q90" s="614">
        <v>0</v>
      </c>
      <c r="R90" s="614">
        <f>Q90*H90</f>
        <v>0</v>
      </c>
      <c r="S90" s="614">
        <v>0</v>
      </c>
      <c r="T90" s="613">
        <f>S90*H90</f>
        <v>0</v>
      </c>
      <c r="AR90" s="200" t="s">
        <v>218</v>
      </c>
      <c r="AT90" s="200" t="s">
        <v>466</v>
      </c>
      <c r="AU90" s="200" t="s">
        <v>83</v>
      </c>
      <c r="AY90" s="200" t="s">
        <v>211</v>
      </c>
      <c r="BE90" s="204">
        <f>IF(N90="základní",J90,0)</f>
        <v>0</v>
      </c>
      <c r="BF90" s="204">
        <f>IF(N90="snížená",J90,0)</f>
        <v>0</v>
      </c>
      <c r="BG90" s="204">
        <f>IF(N90="zákl. přenesená",J90,0)</f>
        <v>0</v>
      </c>
      <c r="BH90" s="204">
        <f>IF(N90="sníž. přenesená",J90,0)</f>
        <v>0</v>
      </c>
      <c r="BI90" s="204">
        <f>IF(N90="nulová",J90,0)</f>
        <v>0</v>
      </c>
      <c r="BJ90" s="200" t="s">
        <v>81</v>
      </c>
      <c r="BK90" s="204">
        <f>ROUND(I90*H90,2)</f>
        <v>0</v>
      </c>
      <c r="BL90" s="200" t="s">
        <v>218</v>
      </c>
      <c r="BM90" s="200" t="s">
        <v>3072</v>
      </c>
    </row>
    <row r="91" spans="2:65" s="617" customFormat="1" ht="22.35" customHeight="1" x14ac:dyDescent="0.3">
      <c r="B91" s="625"/>
      <c r="D91" s="717" t="s">
        <v>72</v>
      </c>
      <c r="E91" s="716" t="s">
        <v>2439</v>
      </c>
      <c r="F91" s="716" t="s">
        <v>2438</v>
      </c>
      <c r="J91" s="715"/>
      <c r="L91" s="625"/>
      <c r="M91" s="624"/>
      <c r="N91" s="622"/>
      <c r="O91" s="622"/>
      <c r="P91" s="623">
        <f>P92</f>
        <v>4.8780000000000001</v>
      </c>
      <c r="Q91" s="622"/>
      <c r="R91" s="623">
        <f>R92</f>
        <v>5.0999999999999995E-3</v>
      </c>
      <c r="S91" s="622"/>
      <c r="T91" s="621">
        <f>T92</f>
        <v>0</v>
      </c>
      <c r="AR91" s="619" t="s">
        <v>83</v>
      </c>
      <c r="AT91" s="620" t="s">
        <v>72</v>
      </c>
      <c r="AU91" s="620" t="s">
        <v>83</v>
      </c>
      <c r="AY91" s="619" t="s">
        <v>211</v>
      </c>
      <c r="BK91" s="618">
        <f>BK92</f>
        <v>0</v>
      </c>
    </row>
    <row r="92" spans="2:65" s="600" customFormat="1" ht="31.5" customHeight="1" x14ac:dyDescent="0.3">
      <c r="B92" s="215"/>
      <c r="C92" s="214" t="s">
        <v>807</v>
      </c>
      <c r="D92" s="214" t="s">
        <v>466</v>
      </c>
      <c r="E92" s="213" t="s">
        <v>2437</v>
      </c>
      <c r="F92" s="209" t="s">
        <v>2436</v>
      </c>
      <c r="G92" s="212" t="s">
        <v>680</v>
      </c>
      <c r="H92" s="211">
        <v>6</v>
      </c>
      <c r="I92" s="210"/>
      <c r="J92" s="210"/>
      <c r="K92" s="209"/>
      <c r="L92" s="194"/>
      <c r="M92" s="616" t="s">
        <v>5</v>
      </c>
      <c r="N92" s="615" t="s">
        <v>44</v>
      </c>
      <c r="O92" s="614">
        <v>0.81299999999999994</v>
      </c>
      <c r="P92" s="614">
        <f>O92*H92</f>
        <v>4.8780000000000001</v>
      </c>
      <c r="Q92" s="614">
        <v>8.4999999999999995E-4</v>
      </c>
      <c r="R92" s="614">
        <f>Q92*H92</f>
        <v>5.0999999999999995E-3</v>
      </c>
      <c r="S92" s="614">
        <v>0</v>
      </c>
      <c r="T92" s="613">
        <f>S92*H92</f>
        <v>0</v>
      </c>
      <c r="AR92" s="200" t="s">
        <v>218</v>
      </c>
      <c r="AT92" s="200" t="s">
        <v>466</v>
      </c>
      <c r="AU92" s="200" t="s">
        <v>799</v>
      </c>
      <c r="AY92" s="200" t="s">
        <v>211</v>
      </c>
      <c r="BE92" s="204">
        <f>IF(N92="základní",J92,0)</f>
        <v>0</v>
      </c>
      <c r="BF92" s="204">
        <f>IF(N92="snížená",J92,0)</f>
        <v>0</v>
      </c>
      <c r="BG92" s="204">
        <f>IF(N92="zákl. přenesená",J92,0)</f>
        <v>0</v>
      </c>
      <c r="BH92" s="204">
        <f>IF(N92="sníž. přenesená",J92,0)</f>
        <v>0</v>
      </c>
      <c r="BI92" s="204">
        <f>IF(N92="nulová",J92,0)</f>
        <v>0</v>
      </c>
      <c r="BJ92" s="200" t="s">
        <v>81</v>
      </c>
      <c r="BK92" s="204">
        <f>ROUND(I92*H92,2)</f>
        <v>0</v>
      </c>
      <c r="BL92" s="200" t="s">
        <v>218</v>
      </c>
      <c r="BM92" s="200" t="s">
        <v>3071</v>
      </c>
    </row>
    <row r="93" spans="2:65" s="617" customFormat="1" ht="29.85" customHeight="1" x14ac:dyDescent="0.3">
      <c r="B93" s="625"/>
      <c r="D93" s="717" t="s">
        <v>72</v>
      </c>
      <c r="E93" s="716" t="s">
        <v>2434</v>
      </c>
      <c r="F93" s="716" t="s">
        <v>2433</v>
      </c>
      <c r="J93" s="715"/>
      <c r="L93" s="625"/>
      <c r="M93" s="624"/>
      <c r="N93" s="622"/>
      <c r="O93" s="622"/>
      <c r="P93" s="623">
        <f>SUM(P94:P116)</f>
        <v>205.18099999999998</v>
      </c>
      <c r="Q93" s="622"/>
      <c r="R93" s="623">
        <f>SUM(R94:R116)</f>
        <v>0.67553000000000019</v>
      </c>
      <c r="S93" s="622"/>
      <c r="T93" s="621">
        <f>SUM(T94:T116)</f>
        <v>0</v>
      </c>
      <c r="AR93" s="619" t="s">
        <v>83</v>
      </c>
      <c r="AT93" s="620" t="s">
        <v>72</v>
      </c>
      <c r="AU93" s="620" t="s">
        <v>81</v>
      </c>
      <c r="AY93" s="619" t="s">
        <v>211</v>
      </c>
      <c r="BK93" s="618">
        <f>SUM(BK94:BK116)</f>
        <v>0</v>
      </c>
    </row>
    <row r="94" spans="2:65" s="600" customFormat="1" ht="22.5" customHeight="1" x14ac:dyDescent="0.3">
      <c r="B94" s="215"/>
      <c r="C94" s="214" t="s">
        <v>811</v>
      </c>
      <c r="D94" s="214" t="s">
        <v>466</v>
      </c>
      <c r="E94" s="213" t="s">
        <v>2432</v>
      </c>
      <c r="F94" s="209" t="s">
        <v>2431</v>
      </c>
      <c r="G94" s="212" t="s">
        <v>469</v>
      </c>
      <c r="H94" s="211">
        <v>54</v>
      </c>
      <c r="I94" s="210"/>
      <c r="J94" s="210"/>
      <c r="K94" s="209"/>
      <c r="L94" s="194"/>
      <c r="M94" s="616" t="s">
        <v>5</v>
      </c>
      <c r="N94" s="615" t="s">
        <v>44</v>
      </c>
      <c r="O94" s="614">
        <v>0.50700000000000001</v>
      </c>
      <c r="P94" s="614">
        <f t="shared" ref="P94:P116" si="0">O94*H94</f>
        <v>27.378</v>
      </c>
      <c r="Q94" s="614">
        <v>2.4499999999999999E-3</v>
      </c>
      <c r="R94" s="614">
        <f t="shared" ref="R94:R116" si="1">Q94*H94</f>
        <v>0.1323</v>
      </c>
      <c r="S94" s="614">
        <v>0</v>
      </c>
      <c r="T94" s="613">
        <f t="shared" ref="T94:T116" si="2">S94*H94</f>
        <v>0</v>
      </c>
      <c r="AR94" s="200" t="s">
        <v>218</v>
      </c>
      <c r="AT94" s="200" t="s">
        <v>466</v>
      </c>
      <c r="AU94" s="200" t="s">
        <v>83</v>
      </c>
      <c r="AY94" s="200" t="s">
        <v>211</v>
      </c>
      <c r="BE94" s="204">
        <f t="shared" ref="BE94:BE116" si="3">IF(N94="základní",J94,0)</f>
        <v>0</v>
      </c>
      <c r="BF94" s="204">
        <f t="shared" ref="BF94:BF116" si="4">IF(N94="snížená",J94,0)</f>
        <v>0</v>
      </c>
      <c r="BG94" s="204">
        <f t="shared" ref="BG94:BG116" si="5">IF(N94="zákl. přenesená",J94,0)</f>
        <v>0</v>
      </c>
      <c r="BH94" s="204">
        <f t="shared" ref="BH94:BH116" si="6">IF(N94="sníž. přenesená",J94,0)</f>
        <v>0</v>
      </c>
      <c r="BI94" s="204">
        <f t="shared" ref="BI94:BI116" si="7">IF(N94="nulová",J94,0)</f>
        <v>0</v>
      </c>
      <c r="BJ94" s="200" t="s">
        <v>81</v>
      </c>
      <c r="BK94" s="204">
        <f t="shared" ref="BK94:BK116" si="8">ROUND(I94*H94,2)</f>
        <v>0</v>
      </c>
      <c r="BL94" s="200" t="s">
        <v>218</v>
      </c>
      <c r="BM94" s="200" t="s">
        <v>3070</v>
      </c>
    </row>
    <row r="95" spans="2:65" s="600" customFormat="1" ht="22.5" customHeight="1" x14ac:dyDescent="0.3">
      <c r="B95" s="215"/>
      <c r="C95" s="214" t="s">
        <v>815</v>
      </c>
      <c r="D95" s="214" t="s">
        <v>466</v>
      </c>
      <c r="E95" s="213" t="s">
        <v>2429</v>
      </c>
      <c r="F95" s="209" t="s">
        <v>2428</v>
      </c>
      <c r="G95" s="212" t="s">
        <v>469</v>
      </c>
      <c r="H95" s="211">
        <v>90</v>
      </c>
      <c r="I95" s="210"/>
      <c r="J95" s="210"/>
      <c r="K95" s="209"/>
      <c r="L95" s="194"/>
      <c r="M95" s="616" t="s">
        <v>5</v>
      </c>
      <c r="N95" s="615" t="s">
        <v>44</v>
      </c>
      <c r="O95" s="614">
        <v>0.57199999999999995</v>
      </c>
      <c r="P95" s="614">
        <f t="shared" si="0"/>
        <v>51.48</v>
      </c>
      <c r="Q95" s="614">
        <v>4.5100000000000001E-3</v>
      </c>
      <c r="R95" s="614">
        <f t="shared" si="1"/>
        <v>0.40590000000000004</v>
      </c>
      <c r="S95" s="614">
        <v>0</v>
      </c>
      <c r="T95" s="613">
        <f t="shared" si="2"/>
        <v>0</v>
      </c>
      <c r="AR95" s="200" t="s">
        <v>218</v>
      </c>
      <c r="AT95" s="200" t="s">
        <v>466</v>
      </c>
      <c r="AU95" s="200" t="s">
        <v>83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218</v>
      </c>
      <c r="BM95" s="200" t="s">
        <v>3069</v>
      </c>
    </row>
    <row r="96" spans="2:65" s="600" customFormat="1" ht="31.5" customHeight="1" x14ac:dyDescent="0.3">
      <c r="B96" s="215"/>
      <c r="C96" s="214" t="s">
        <v>819</v>
      </c>
      <c r="D96" s="214" t="s">
        <v>466</v>
      </c>
      <c r="E96" s="213" t="s">
        <v>3068</v>
      </c>
      <c r="F96" s="209" t="s">
        <v>3067</v>
      </c>
      <c r="G96" s="212" t="s">
        <v>680</v>
      </c>
      <c r="H96" s="211">
        <v>1</v>
      </c>
      <c r="I96" s="210"/>
      <c r="J96" s="210"/>
      <c r="K96" s="209"/>
      <c r="L96" s="194"/>
      <c r="M96" s="616" t="s">
        <v>5</v>
      </c>
      <c r="N96" s="615" t="s">
        <v>44</v>
      </c>
      <c r="O96" s="614">
        <v>0.80300000000000005</v>
      </c>
      <c r="P96" s="614">
        <f t="shared" si="0"/>
        <v>0.80300000000000005</v>
      </c>
      <c r="Q96" s="614">
        <v>3.3600000000000001E-3</v>
      </c>
      <c r="R96" s="614">
        <f t="shared" si="1"/>
        <v>3.3600000000000001E-3</v>
      </c>
      <c r="S96" s="614">
        <v>0</v>
      </c>
      <c r="T96" s="613">
        <f t="shared" si="2"/>
        <v>0</v>
      </c>
      <c r="AR96" s="200" t="s">
        <v>218</v>
      </c>
      <c r="AT96" s="200" t="s">
        <v>466</v>
      </c>
      <c r="AU96" s="200" t="s">
        <v>83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218</v>
      </c>
      <c r="BM96" s="200" t="s">
        <v>3066</v>
      </c>
    </row>
    <row r="97" spans="2:65" s="600" customFormat="1" ht="31.5" customHeight="1" x14ac:dyDescent="0.3">
      <c r="B97" s="215"/>
      <c r="C97" s="214" t="s">
        <v>823</v>
      </c>
      <c r="D97" s="214" t="s">
        <v>466</v>
      </c>
      <c r="E97" s="213" t="s">
        <v>2647</v>
      </c>
      <c r="F97" s="209" t="s">
        <v>2646</v>
      </c>
      <c r="G97" s="212" t="s">
        <v>680</v>
      </c>
      <c r="H97" s="211">
        <v>2</v>
      </c>
      <c r="I97" s="210"/>
      <c r="J97" s="210"/>
      <c r="K97" s="209"/>
      <c r="L97" s="194"/>
      <c r="M97" s="616" t="s">
        <v>5</v>
      </c>
      <c r="N97" s="615" t="s">
        <v>44</v>
      </c>
      <c r="O97" s="614">
        <v>1.101</v>
      </c>
      <c r="P97" s="614">
        <f t="shared" si="0"/>
        <v>2.202</v>
      </c>
      <c r="Q97" s="614">
        <v>6.4799999999999996E-3</v>
      </c>
      <c r="R97" s="614">
        <f t="shared" si="1"/>
        <v>1.2959999999999999E-2</v>
      </c>
      <c r="S97" s="614">
        <v>0</v>
      </c>
      <c r="T97" s="613">
        <f t="shared" si="2"/>
        <v>0</v>
      </c>
      <c r="AR97" s="200" t="s">
        <v>218</v>
      </c>
      <c r="AT97" s="200" t="s">
        <v>466</v>
      </c>
      <c r="AU97" s="200" t="s">
        <v>83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218</v>
      </c>
      <c r="BM97" s="200" t="s">
        <v>3065</v>
      </c>
    </row>
    <row r="98" spans="2:65" s="600" customFormat="1" ht="31.5" customHeight="1" x14ac:dyDescent="0.3">
      <c r="B98" s="215"/>
      <c r="C98" s="214" t="s">
        <v>827</v>
      </c>
      <c r="D98" s="214" t="s">
        <v>466</v>
      </c>
      <c r="E98" s="213" t="s">
        <v>3064</v>
      </c>
      <c r="F98" s="209" t="s">
        <v>3063</v>
      </c>
      <c r="G98" s="212" t="s">
        <v>680</v>
      </c>
      <c r="H98" s="211">
        <v>1</v>
      </c>
      <c r="I98" s="210"/>
      <c r="J98" s="210"/>
      <c r="K98" s="209"/>
      <c r="L98" s="194"/>
      <c r="M98" s="616" t="s">
        <v>5</v>
      </c>
      <c r="N98" s="615" t="s">
        <v>44</v>
      </c>
      <c r="O98" s="614">
        <v>0.54100000000000004</v>
      </c>
      <c r="P98" s="614">
        <f t="shared" si="0"/>
        <v>0.54100000000000004</v>
      </c>
      <c r="Q98" s="614">
        <v>4.2999999999999999E-4</v>
      </c>
      <c r="R98" s="614">
        <f t="shared" si="1"/>
        <v>4.2999999999999999E-4</v>
      </c>
      <c r="S98" s="614">
        <v>0</v>
      </c>
      <c r="T98" s="613">
        <f t="shared" si="2"/>
        <v>0</v>
      </c>
      <c r="AR98" s="200" t="s">
        <v>218</v>
      </c>
      <c r="AT98" s="200" t="s">
        <v>466</v>
      </c>
      <c r="AU98" s="200" t="s">
        <v>83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218</v>
      </c>
      <c r="BM98" s="200" t="s">
        <v>3062</v>
      </c>
    </row>
    <row r="99" spans="2:65" s="600" customFormat="1" ht="31.5" customHeight="1" x14ac:dyDescent="0.3">
      <c r="B99" s="215"/>
      <c r="C99" s="214" t="s">
        <v>831</v>
      </c>
      <c r="D99" s="214" t="s">
        <v>466</v>
      </c>
      <c r="E99" s="213" t="s">
        <v>2641</v>
      </c>
      <c r="F99" s="209" t="s">
        <v>2640</v>
      </c>
      <c r="G99" s="212" t="s">
        <v>680</v>
      </c>
      <c r="H99" s="211">
        <v>2</v>
      </c>
      <c r="I99" s="210"/>
      <c r="J99" s="210"/>
      <c r="K99" s="209"/>
      <c r="L99" s="194"/>
      <c r="M99" s="616" t="s">
        <v>5</v>
      </c>
      <c r="N99" s="615" t="s">
        <v>44</v>
      </c>
      <c r="O99" s="614">
        <v>0.70099999999999996</v>
      </c>
      <c r="P99" s="614">
        <f t="shared" si="0"/>
        <v>1.4019999999999999</v>
      </c>
      <c r="Q99" s="614">
        <v>1.5499999999999999E-3</v>
      </c>
      <c r="R99" s="614">
        <f t="shared" si="1"/>
        <v>3.0999999999999999E-3</v>
      </c>
      <c r="S99" s="614">
        <v>0</v>
      </c>
      <c r="T99" s="613">
        <f t="shared" si="2"/>
        <v>0</v>
      </c>
      <c r="AR99" s="200" t="s">
        <v>218</v>
      </c>
      <c r="AT99" s="200" t="s">
        <v>466</v>
      </c>
      <c r="AU99" s="200" t="s">
        <v>83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218</v>
      </c>
      <c r="BM99" s="200" t="s">
        <v>3061</v>
      </c>
    </row>
    <row r="100" spans="2:65" s="600" customFormat="1" ht="44.25" customHeight="1" x14ac:dyDescent="0.3">
      <c r="B100" s="215"/>
      <c r="C100" s="214" t="s">
        <v>835</v>
      </c>
      <c r="D100" s="214" t="s">
        <v>466</v>
      </c>
      <c r="E100" s="213" t="s">
        <v>2414</v>
      </c>
      <c r="F100" s="209" t="s">
        <v>2413</v>
      </c>
      <c r="G100" s="212" t="s">
        <v>469</v>
      </c>
      <c r="H100" s="211">
        <v>144</v>
      </c>
      <c r="I100" s="210"/>
      <c r="J100" s="210"/>
      <c r="K100" s="209"/>
      <c r="L100" s="194"/>
      <c r="M100" s="616" t="s">
        <v>5</v>
      </c>
      <c r="N100" s="615" t="s">
        <v>44</v>
      </c>
      <c r="O100" s="614">
        <v>0.11799999999999999</v>
      </c>
      <c r="P100" s="614">
        <f t="shared" si="0"/>
        <v>16.991999999999997</v>
      </c>
      <c r="Q100" s="614">
        <v>2.4000000000000001E-4</v>
      </c>
      <c r="R100" s="614">
        <f t="shared" si="1"/>
        <v>3.456E-2</v>
      </c>
      <c r="S100" s="614">
        <v>0</v>
      </c>
      <c r="T100" s="613">
        <f t="shared" si="2"/>
        <v>0</v>
      </c>
      <c r="AR100" s="200" t="s">
        <v>218</v>
      </c>
      <c r="AT100" s="200" t="s">
        <v>466</v>
      </c>
      <c r="AU100" s="200" t="s">
        <v>83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218</v>
      </c>
      <c r="BM100" s="200" t="s">
        <v>3060</v>
      </c>
    </row>
    <row r="101" spans="2:65" s="600" customFormat="1" ht="22.5" customHeight="1" x14ac:dyDescent="0.3">
      <c r="B101" s="215"/>
      <c r="C101" s="214" t="s">
        <v>839</v>
      </c>
      <c r="D101" s="214" t="s">
        <v>466</v>
      </c>
      <c r="E101" s="213" t="s">
        <v>2633</v>
      </c>
      <c r="F101" s="209" t="s">
        <v>2632</v>
      </c>
      <c r="G101" s="212" t="s">
        <v>680</v>
      </c>
      <c r="H101" s="211">
        <v>3</v>
      </c>
      <c r="I101" s="210"/>
      <c r="J101" s="210"/>
      <c r="K101" s="209"/>
      <c r="L101" s="194"/>
      <c r="M101" s="616" t="s">
        <v>5</v>
      </c>
      <c r="N101" s="615" t="s">
        <v>44</v>
      </c>
      <c r="O101" s="614">
        <v>8.3000000000000004E-2</v>
      </c>
      <c r="P101" s="614">
        <f t="shared" si="0"/>
        <v>0.249</v>
      </c>
      <c r="Q101" s="614">
        <v>2.2000000000000001E-4</v>
      </c>
      <c r="R101" s="614">
        <f t="shared" si="1"/>
        <v>6.6E-4</v>
      </c>
      <c r="S101" s="614">
        <v>0</v>
      </c>
      <c r="T101" s="613">
        <f t="shared" si="2"/>
        <v>0</v>
      </c>
      <c r="AR101" s="200" t="s">
        <v>218</v>
      </c>
      <c r="AT101" s="200" t="s">
        <v>466</v>
      </c>
      <c r="AU101" s="200" t="s">
        <v>83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218</v>
      </c>
      <c r="BM101" s="200" t="s">
        <v>3059</v>
      </c>
    </row>
    <row r="102" spans="2:65" s="600" customFormat="1" ht="22.5" customHeight="1" x14ac:dyDescent="0.3">
      <c r="B102" s="215"/>
      <c r="C102" s="214" t="s">
        <v>843</v>
      </c>
      <c r="D102" s="214" t="s">
        <v>466</v>
      </c>
      <c r="E102" s="213" t="s">
        <v>3058</v>
      </c>
      <c r="F102" s="209" t="s">
        <v>3057</v>
      </c>
      <c r="G102" s="212" t="s">
        <v>680</v>
      </c>
      <c r="H102" s="211">
        <v>1</v>
      </c>
      <c r="I102" s="210"/>
      <c r="J102" s="210"/>
      <c r="K102" s="209"/>
      <c r="L102" s="194"/>
      <c r="M102" s="616" t="s">
        <v>5</v>
      </c>
      <c r="N102" s="615" t="s">
        <v>44</v>
      </c>
      <c r="O102" s="614">
        <v>0.20699999999999999</v>
      </c>
      <c r="P102" s="614">
        <f t="shared" si="0"/>
        <v>0.20699999999999999</v>
      </c>
      <c r="Q102" s="614">
        <v>1.7000000000000001E-4</v>
      </c>
      <c r="R102" s="614">
        <f t="shared" si="1"/>
        <v>1.7000000000000001E-4</v>
      </c>
      <c r="S102" s="614">
        <v>0</v>
      </c>
      <c r="T102" s="613">
        <f t="shared" si="2"/>
        <v>0</v>
      </c>
      <c r="AR102" s="200" t="s">
        <v>218</v>
      </c>
      <c r="AT102" s="200" t="s">
        <v>466</v>
      </c>
      <c r="AU102" s="200" t="s">
        <v>83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218</v>
      </c>
      <c r="BM102" s="200" t="s">
        <v>3056</v>
      </c>
    </row>
    <row r="103" spans="2:65" s="600" customFormat="1" ht="22.5" customHeight="1" x14ac:dyDescent="0.3">
      <c r="B103" s="215"/>
      <c r="C103" s="214" t="s">
        <v>11</v>
      </c>
      <c r="D103" s="214" t="s">
        <v>466</v>
      </c>
      <c r="E103" s="213" t="s">
        <v>2630</v>
      </c>
      <c r="F103" s="209" t="s">
        <v>2629</v>
      </c>
      <c r="G103" s="212" t="s">
        <v>680</v>
      </c>
      <c r="H103" s="211">
        <v>2</v>
      </c>
      <c r="I103" s="210"/>
      <c r="J103" s="210"/>
      <c r="K103" s="209"/>
      <c r="L103" s="194"/>
      <c r="M103" s="616" t="s">
        <v>5</v>
      </c>
      <c r="N103" s="615" t="s">
        <v>44</v>
      </c>
      <c r="O103" s="614">
        <v>0.26900000000000002</v>
      </c>
      <c r="P103" s="614">
        <f t="shared" si="0"/>
        <v>0.53800000000000003</v>
      </c>
      <c r="Q103" s="614">
        <v>3.6000000000000002E-4</v>
      </c>
      <c r="R103" s="614">
        <f t="shared" si="1"/>
        <v>7.2000000000000005E-4</v>
      </c>
      <c r="S103" s="614">
        <v>0</v>
      </c>
      <c r="T103" s="613">
        <f t="shared" si="2"/>
        <v>0</v>
      </c>
      <c r="AR103" s="200" t="s">
        <v>218</v>
      </c>
      <c r="AT103" s="200" t="s">
        <v>466</v>
      </c>
      <c r="AU103" s="200" t="s">
        <v>83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218</v>
      </c>
      <c r="BM103" s="200" t="s">
        <v>3055</v>
      </c>
    </row>
    <row r="104" spans="2:65" s="600" customFormat="1" ht="31.5" customHeight="1" x14ac:dyDescent="0.3">
      <c r="B104" s="215"/>
      <c r="C104" s="214" t="s">
        <v>218</v>
      </c>
      <c r="D104" s="214" t="s">
        <v>466</v>
      </c>
      <c r="E104" s="213" t="s">
        <v>2624</v>
      </c>
      <c r="F104" s="209" t="s">
        <v>2623</v>
      </c>
      <c r="G104" s="212" t="s">
        <v>680</v>
      </c>
      <c r="H104" s="211">
        <v>1</v>
      </c>
      <c r="I104" s="210"/>
      <c r="J104" s="210"/>
      <c r="K104" s="209"/>
      <c r="L104" s="194"/>
      <c r="M104" s="616" t="s">
        <v>5</v>
      </c>
      <c r="N104" s="615" t="s">
        <v>44</v>
      </c>
      <c r="O104" s="614">
        <v>0.16</v>
      </c>
      <c r="P104" s="614">
        <f t="shared" si="0"/>
        <v>0.16</v>
      </c>
      <c r="Q104" s="614">
        <v>2.3000000000000001E-4</v>
      </c>
      <c r="R104" s="614">
        <f t="shared" si="1"/>
        <v>2.3000000000000001E-4</v>
      </c>
      <c r="S104" s="614">
        <v>0</v>
      </c>
      <c r="T104" s="613">
        <f t="shared" si="2"/>
        <v>0</v>
      </c>
      <c r="AR104" s="200" t="s">
        <v>218</v>
      </c>
      <c r="AT104" s="200" t="s">
        <v>466</v>
      </c>
      <c r="AU104" s="200" t="s">
        <v>83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218</v>
      </c>
      <c r="BM104" s="200" t="s">
        <v>3054</v>
      </c>
    </row>
    <row r="105" spans="2:65" s="600" customFormat="1" ht="31.5" customHeight="1" x14ac:dyDescent="0.3">
      <c r="B105" s="215"/>
      <c r="C105" s="214" t="s">
        <v>476</v>
      </c>
      <c r="D105" s="214" t="s">
        <v>466</v>
      </c>
      <c r="E105" s="213" t="s">
        <v>3053</v>
      </c>
      <c r="F105" s="209" t="s">
        <v>3052</v>
      </c>
      <c r="G105" s="212" t="s">
        <v>680</v>
      </c>
      <c r="H105" s="211">
        <v>6</v>
      </c>
      <c r="I105" s="210"/>
      <c r="J105" s="210"/>
      <c r="K105" s="209"/>
      <c r="L105" s="194"/>
      <c r="M105" s="616" t="s">
        <v>5</v>
      </c>
      <c r="N105" s="615" t="s">
        <v>44</v>
      </c>
      <c r="O105" s="614">
        <v>0.2</v>
      </c>
      <c r="P105" s="614">
        <f t="shared" si="0"/>
        <v>1.2000000000000002</v>
      </c>
      <c r="Q105" s="614">
        <v>3.5E-4</v>
      </c>
      <c r="R105" s="614">
        <f t="shared" si="1"/>
        <v>2.0999999999999999E-3</v>
      </c>
      <c r="S105" s="614">
        <v>0</v>
      </c>
      <c r="T105" s="613">
        <f t="shared" si="2"/>
        <v>0</v>
      </c>
      <c r="AR105" s="200" t="s">
        <v>218</v>
      </c>
      <c r="AT105" s="200" t="s">
        <v>466</v>
      </c>
      <c r="AU105" s="200" t="s">
        <v>83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218</v>
      </c>
      <c r="BM105" s="200" t="s">
        <v>3051</v>
      </c>
    </row>
    <row r="106" spans="2:65" s="600" customFormat="1" ht="31.5" customHeight="1" x14ac:dyDescent="0.3">
      <c r="B106" s="215"/>
      <c r="C106" s="214" t="s">
        <v>480</v>
      </c>
      <c r="D106" s="214" t="s">
        <v>466</v>
      </c>
      <c r="E106" s="213" t="s">
        <v>2621</v>
      </c>
      <c r="F106" s="209" t="s">
        <v>2620</v>
      </c>
      <c r="G106" s="212" t="s">
        <v>680</v>
      </c>
      <c r="H106" s="211">
        <v>10</v>
      </c>
      <c r="I106" s="210"/>
      <c r="J106" s="210"/>
      <c r="K106" s="209"/>
      <c r="L106" s="194"/>
      <c r="M106" s="616" t="s">
        <v>5</v>
      </c>
      <c r="N106" s="615" t="s">
        <v>44</v>
      </c>
      <c r="O106" s="614">
        <v>0.26</v>
      </c>
      <c r="P106" s="614">
        <f t="shared" si="0"/>
        <v>2.6</v>
      </c>
      <c r="Q106" s="614">
        <v>7.6000000000000004E-4</v>
      </c>
      <c r="R106" s="614">
        <f t="shared" si="1"/>
        <v>7.6000000000000009E-3</v>
      </c>
      <c r="S106" s="614">
        <v>0</v>
      </c>
      <c r="T106" s="613">
        <f t="shared" si="2"/>
        <v>0</v>
      </c>
      <c r="AR106" s="200" t="s">
        <v>218</v>
      </c>
      <c r="AT106" s="200" t="s">
        <v>466</v>
      </c>
      <c r="AU106" s="200" t="s">
        <v>83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218</v>
      </c>
      <c r="BM106" s="200" t="s">
        <v>3050</v>
      </c>
    </row>
    <row r="107" spans="2:65" s="600" customFormat="1" ht="22.5" customHeight="1" x14ac:dyDescent="0.3">
      <c r="B107" s="215"/>
      <c r="C107" s="214" t="s">
        <v>491</v>
      </c>
      <c r="D107" s="214" t="s">
        <v>466</v>
      </c>
      <c r="E107" s="213" t="s">
        <v>3049</v>
      </c>
      <c r="F107" s="209" t="s">
        <v>3048</v>
      </c>
      <c r="G107" s="212" t="s">
        <v>680</v>
      </c>
      <c r="H107" s="211">
        <v>1</v>
      </c>
      <c r="I107" s="210"/>
      <c r="J107" s="210"/>
      <c r="K107" s="209"/>
      <c r="L107" s="194"/>
      <c r="M107" s="616" t="s">
        <v>5</v>
      </c>
      <c r="N107" s="615" t="s">
        <v>44</v>
      </c>
      <c r="O107" s="614">
        <v>0.2</v>
      </c>
      <c r="P107" s="614">
        <f t="shared" si="0"/>
        <v>0.2</v>
      </c>
      <c r="Q107" s="614">
        <v>1.6000000000000001E-4</v>
      </c>
      <c r="R107" s="614">
        <f t="shared" si="1"/>
        <v>1.6000000000000001E-4</v>
      </c>
      <c r="S107" s="614">
        <v>0</v>
      </c>
      <c r="T107" s="613">
        <f t="shared" si="2"/>
        <v>0</v>
      </c>
      <c r="AR107" s="200" t="s">
        <v>218</v>
      </c>
      <c r="AT107" s="200" t="s">
        <v>466</v>
      </c>
      <c r="AU107" s="200" t="s">
        <v>83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218</v>
      </c>
      <c r="BM107" s="200" t="s">
        <v>3047</v>
      </c>
    </row>
    <row r="108" spans="2:65" s="600" customFormat="1" ht="22.5" customHeight="1" x14ac:dyDescent="0.3">
      <c r="B108" s="215"/>
      <c r="C108" s="214" t="s">
        <v>495</v>
      </c>
      <c r="D108" s="214" t="s">
        <v>466</v>
      </c>
      <c r="E108" s="213" t="s">
        <v>2612</v>
      </c>
      <c r="F108" s="209" t="s">
        <v>2611</v>
      </c>
      <c r="G108" s="212" t="s">
        <v>680</v>
      </c>
      <c r="H108" s="211">
        <v>2</v>
      </c>
      <c r="I108" s="210"/>
      <c r="J108" s="210"/>
      <c r="K108" s="209"/>
      <c r="L108" s="194"/>
      <c r="M108" s="616" t="s">
        <v>5</v>
      </c>
      <c r="N108" s="615" t="s">
        <v>44</v>
      </c>
      <c r="O108" s="614">
        <v>0.26</v>
      </c>
      <c r="P108" s="614">
        <f t="shared" si="0"/>
        <v>0.52</v>
      </c>
      <c r="Q108" s="614">
        <v>3.1E-4</v>
      </c>
      <c r="R108" s="614">
        <f t="shared" si="1"/>
        <v>6.2E-4</v>
      </c>
      <c r="S108" s="614">
        <v>0</v>
      </c>
      <c r="T108" s="613">
        <f t="shared" si="2"/>
        <v>0</v>
      </c>
      <c r="AR108" s="200" t="s">
        <v>218</v>
      </c>
      <c r="AT108" s="200" t="s">
        <v>466</v>
      </c>
      <c r="AU108" s="200" t="s">
        <v>83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218</v>
      </c>
      <c r="BM108" s="200" t="s">
        <v>3046</v>
      </c>
    </row>
    <row r="109" spans="2:65" s="600" customFormat="1" ht="31.5" customHeight="1" x14ac:dyDescent="0.3">
      <c r="B109" s="215"/>
      <c r="C109" s="214" t="s">
        <v>10</v>
      </c>
      <c r="D109" s="214" t="s">
        <v>466</v>
      </c>
      <c r="E109" s="213" t="s">
        <v>4904</v>
      </c>
      <c r="F109" s="209" t="s">
        <v>4989</v>
      </c>
      <c r="G109" s="212" t="s">
        <v>680</v>
      </c>
      <c r="H109" s="211">
        <v>1</v>
      </c>
      <c r="I109" s="210"/>
      <c r="J109" s="210"/>
      <c r="K109" s="209"/>
      <c r="L109" s="194"/>
      <c r="M109" s="616" t="s">
        <v>5</v>
      </c>
      <c r="N109" s="615" t="s">
        <v>44</v>
      </c>
      <c r="O109" s="614">
        <v>0.46</v>
      </c>
      <c r="P109" s="614">
        <f t="shared" si="0"/>
        <v>0.46</v>
      </c>
      <c r="Q109" s="614">
        <v>4.8500000000000001E-3</v>
      </c>
      <c r="R109" s="614">
        <f t="shared" si="1"/>
        <v>4.8500000000000001E-3</v>
      </c>
      <c r="S109" s="614">
        <v>0</v>
      </c>
      <c r="T109" s="613">
        <f t="shared" si="2"/>
        <v>0</v>
      </c>
      <c r="AR109" s="200" t="s">
        <v>218</v>
      </c>
      <c r="AT109" s="200" t="s">
        <v>466</v>
      </c>
      <c r="AU109" s="200" t="s">
        <v>83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218</v>
      </c>
      <c r="BM109" s="200" t="s">
        <v>3045</v>
      </c>
    </row>
    <row r="110" spans="2:65" s="600" customFormat="1" ht="31.5" customHeight="1" x14ac:dyDescent="0.3">
      <c r="B110" s="215"/>
      <c r="C110" s="214" t="s">
        <v>847</v>
      </c>
      <c r="D110" s="214" t="s">
        <v>466</v>
      </c>
      <c r="E110" s="213" t="s">
        <v>4988</v>
      </c>
      <c r="F110" s="209" t="s">
        <v>4909</v>
      </c>
      <c r="G110" s="212" t="s">
        <v>680</v>
      </c>
      <c r="H110" s="211">
        <v>2</v>
      </c>
      <c r="I110" s="210"/>
      <c r="J110" s="210"/>
      <c r="K110" s="209"/>
      <c r="L110" s="194"/>
      <c r="M110" s="616" t="s">
        <v>5</v>
      </c>
      <c r="N110" s="615" t="s">
        <v>44</v>
      </c>
      <c r="O110" s="614">
        <v>0.39300000000000002</v>
      </c>
      <c r="P110" s="614">
        <f t="shared" si="0"/>
        <v>0.78600000000000003</v>
      </c>
      <c r="Q110" s="614">
        <v>3.1900000000000001E-3</v>
      </c>
      <c r="R110" s="614">
        <f t="shared" si="1"/>
        <v>6.3800000000000003E-3</v>
      </c>
      <c r="S110" s="614">
        <v>0</v>
      </c>
      <c r="T110" s="613">
        <f t="shared" si="2"/>
        <v>0</v>
      </c>
      <c r="AR110" s="200" t="s">
        <v>218</v>
      </c>
      <c r="AT110" s="200" t="s">
        <v>466</v>
      </c>
      <c r="AU110" s="200" t="s">
        <v>83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218</v>
      </c>
      <c r="BM110" s="200" t="s">
        <v>3044</v>
      </c>
    </row>
    <row r="111" spans="2:65" s="600" customFormat="1" ht="31.5" customHeight="1" x14ac:dyDescent="0.3">
      <c r="B111" s="215"/>
      <c r="C111" s="214" t="s">
        <v>852</v>
      </c>
      <c r="D111" s="214" t="s">
        <v>466</v>
      </c>
      <c r="E111" s="213" t="s">
        <v>4918</v>
      </c>
      <c r="F111" s="209" t="s">
        <v>4934</v>
      </c>
      <c r="G111" s="212" t="s">
        <v>680</v>
      </c>
      <c r="H111" s="211">
        <v>2</v>
      </c>
      <c r="I111" s="210"/>
      <c r="J111" s="210"/>
      <c r="K111" s="209"/>
      <c r="L111" s="194"/>
      <c r="M111" s="616" t="s">
        <v>5</v>
      </c>
      <c r="N111" s="615" t="s">
        <v>44</v>
      </c>
      <c r="O111" s="614">
        <v>0.46</v>
      </c>
      <c r="P111" s="614">
        <f t="shared" si="0"/>
        <v>0.92</v>
      </c>
      <c r="Q111" s="614">
        <v>4.8599999999999997E-3</v>
      </c>
      <c r="R111" s="614">
        <f t="shared" si="1"/>
        <v>9.7199999999999995E-3</v>
      </c>
      <c r="S111" s="614">
        <v>0</v>
      </c>
      <c r="T111" s="613">
        <f t="shared" si="2"/>
        <v>0</v>
      </c>
      <c r="AR111" s="200" t="s">
        <v>218</v>
      </c>
      <c r="AT111" s="200" t="s">
        <v>466</v>
      </c>
      <c r="AU111" s="200" t="s">
        <v>83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218</v>
      </c>
      <c r="BM111" s="200" t="s">
        <v>3043</v>
      </c>
    </row>
    <row r="112" spans="2:65" s="600" customFormat="1" ht="22.5" customHeight="1" x14ac:dyDescent="0.3">
      <c r="B112" s="215"/>
      <c r="C112" s="214" t="s">
        <v>538</v>
      </c>
      <c r="D112" s="214" t="s">
        <v>466</v>
      </c>
      <c r="E112" s="213" t="s">
        <v>2405</v>
      </c>
      <c r="F112" s="209" t="s">
        <v>2404</v>
      </c>
      <c r="G112" s="212" t="s">
        <v>469</v>
      </c>
      <c r="H112" s="211">
        <v>200</v>
      </c>
      <c r="I112" s="210"/>
      <c r="J112" s="210"/>
      <c r="K112" s="209"/>
      <c r="L112" s="194"/>
      <c r="M112" s="616" t="s">
        <v>5</v>
      </c>
      <c r="N112" s="615" t="s">
        <v>44</v>
      </c>
      <c r="O112" s="614">
        <v>6.7000000000000004E-2</v>
      </c>
      <c r="P112" s="614">
        <f t="shared" si="0"/>
        <v>13.4</v>
      </c>
      <c r="Q112" s="614">
        <v>1.9000000000000001E-4</v>
      </c>
      <c r="R112" s="614">
        <f t="shared" si="1"/>
        <v>3.7999999999999999E-2</v>
      </c>
      <c r="S112" s="614">
        <v>0</v>
      </c>
      <c r="T112" s="613">
        <f t="shared" si="2"/>
        <v>0</v>
      </c>
      <c r="AR112" s="200" t="s">
        <v>218</v>
      </c>
      <c r="AT112" s="200" t="s">
        <v>466</v>
      </c>
      <c r="AU112" s="200" t="s">
        <v>83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218</v>
      </c>
      <c r="BM112" s="200" t="s">
        <v>3042</v>
      </c>
    </row>
    <row r="113" spans="2:65" s="600" customFormat="1" ht="22.5" customHeight="1" x14ac:dyDescent="0.3">
      <c r="B113" s="215"/>
      <c r="C113" s="214" t="s">
        <v>542</v>
      </c>
      <c r="D113" s="214" t="s">
        <v>466</v>
      </c>
      <c r="E113" s="213" t="s">
        <v>2401</v>
      </c>
      <c r="F113" s="209" t="s">
        <v>2400</v>
      </c>
      <c r="G113" s="212" t="s">
        <v>469</v>
      </c>
      <c r="H113" s="211">
        <v>1000</v>
      </c>
      <c r="I113" s="210"/>
      <c r="J113" s="210"/>
      <c r="K113" s="209"/>
      <c r="L113" s="194"/>
      <c r="M113" s="616" t="s">
        <v>5</v>
      </c>
      <c r="N113" s="615" t="s">
        <v>44</v>
      </c>
      <c r="O113" s="614">
        <v>8.2000000000000003E-2</v>
      </c>
      <c r="P113" s="614">
        <f t="shared" si="0"/>
        <v>82</v>
      </c>
      <c r="Q113" s="614">
        <v>1.0000000000000001E-5</v>
      </c>
      <c r="R113" s="614">
        <f t="shared" si="1"/>
        <v>0.01</v>
      </c>
      <c r="S113" s="614">
        <v>0</v>
      </c>
      <c r="T113" s="613">
        <f t="shared" si="2"/>
        <v>0</v>
      </c>
      <c r="AR113" s="200" t="s">
        <v>81</v>
      </c>
      <c r="AT113" s="200" t="s">
        <v>466</v>
      </c>
      <c r="AU113" s="200" t="s">
        <v>83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81</v>
      </c>
      <c r="BM113" s="200" t="s">
        <v>3041</v>
      </c>
    </row>
    <row r="114" spans="2:65" s="600" customFormat="1" ht="31.5" customHeight="1" x14ac:dyDescent="0.3">
      <c r="B114" s="215"/>
      <c r="C114" s="656" t="s">
        <v>571</v>
      </c>
      <c r="D114" s="656" t="s">
        <v>214</v>
      </c>
      <c r="E114" s="655" t="s">
        <v>2601</v>
      </c>
      <c r="F114" s="652" t="s">
        <v>3040</v>
      </c>
      <c r="G114" s="654" t="s">
        <v>680</v>
      </c>
      <c r="H114" s="653">
        <v>1</v>
      </c>
      <c r="I114" s="648"/>
      <c r="J114" s="648"/>
      <c r="K114" s="652"/>
      <c r="L114" s="651"/>
      <c r="M114" s="650" t="s">
        <v>5</v>
      </c>
      <c r="N114" s="649" t="s">
        <v>44</v>
      </c>
      <c r="O114" s="614">
        <v>0</v>
      </c>
      <c r="P114" s="614">
        <f t="shared" si="0"/>
        <v>0</v>
      </c>
      <c r="Q114" s="614">
        <v>0</v>
      </c>
      <c r="R114" s="614">
        <f t="shared" si="1"/>
        <v>0</v>
      </c>
      <c r="S114" s="614">
        <v>0</v>
      </c>
      <c r="T114" s="613">
        <f t="shared" si="2"/>
        <v>0</v>
      </c>
      <c r="AR114" s="200" t="s">
        <v>217</v>
      </c>
      <c r="AT114" s="200" t="s">
        <v>214</v>
      </c>
      <c r="AU114" s="200" t="s">
        <v>83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218</v>
      </c>
      <c r="BM114" s="200" t="s">
        <v>3039</v>
      </c>
    </row>
    <row r="115" spans="2:65" s="600" customFormat="1" ht="22.5" customHeight="1" x14ac:dyDescent="0.3">
      <c r="B115" s="215"/>
      <c r="C115" s="656" t="s">
        <v>546</v>
      </c>
      <c r="D115" s="656" t="s">
        <v>214</v>
      </c>
      <c r="E115" s="655" t="s">
        <v>2598</v>
      </c>
      <c r="F115" s="652" t="s">
        <v>3038</v>
      </c>
      <c r="G115" s="654" t="s">
        <v>680</v>
      </c>
      <c r="H115" s="653">
        <v>1</v>
      </c>
      <c r="I115" s="648"/>
      <c r="J115" s="648"/>
      <c r="K115" s="652"/>
      <c r="L115" s="651"/>
      <c r="M115" s="650" t="s">
        <v>5</v>
      </c>
      <c r="N115" s="649" t="s">
        <v>44</v>
      </c>
      <c r="O115" s="614">
        <v>0</v>
      </c>
      <c r="P115" s="614">
        <f t="shared" si="0"/>
        <v>0</v>
      </c>
      <c r="Q115" s="614">
        <v>0</v>
      </c>
      <c r="R115" s="614">
        <f t="shared" si="1"/>
        <v>0</v>
      </c>
      <c r="S115" s="614">
        <v>0</v>
      </c>
      <c r="T115" s="613">
        <f t="shared" si="2"/>
        <v>0</v>
      </c>
      <c r="AR115" s="200" t="s">
        <v>217</v>
      </c>
      <c r="AT115" s="200" t="s">
        <v>214</v>
      </c>
      <c r="AU115" s="200" t="s">
        <v>83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218</v>
      </c>
      <c r="BM115" s="200" t="s">
        <v>3037</v>
      </c>
    </row>
    <row r="116" spans="2:65" s="600" customFormat="1" ht="31.5" customHeight="1" x14ac:dyDescent="0.3">
      <c r="B116" s="215"/>
      <c r="C116" s="214" t="s">
        <v>550</v>
      </c>
      <c r="D116" s="214" t="s">
        <v>466</v>
      </c>
      <c r="E116" s="213" t="s">
        <v>2595</v>
      </c>
      <c r="F116" s="209" t="s">
        <v>2594</v>
      </c>
      <c r="G116" s="212" t="s">
        <v>680</v>
      </c>
      <c r="H116" s="211">
        <v>3</v>
      </c>
      <c r="I116" s="210"/>
      <c r="J116" s="210"/>
      <c r="K116" s="209"/>
      <c r="L116" s="194"/>
      <c r="M116" s="616" t="s">
        <v>5</v>
      </c>
      <c r="N116" s="726" t="s">
        <v>44</v>
      </c>
      <c r="O116" s="724">
        <v>0.38100000000000001</v>
      </c>
      <c r="P116" s="724">
        <f t="shared" si="0"/>
        <v>1.143</v>
      </c>
      <c r="Q116" s="724">
        <v>5.6999999999999998E-4</v>
      </c>
      <c r="R116" s="724">
        <f t="shared" si="1"/>
        <v>1.7099999999999999E-3</v>
      </c>
      <c r="S116" s="724">
        <v>0</v>
      </c>
      <c r="T116" s="723">
        <f t="shared" si="2"/>
        <v>0</v>
      </c>
      <c r="AR116" s="200" t="s">
        <v>218</v>
      </c>
      <c r="AT116" s="200" t="s">
        <v>466</v>
      </c>
      <c r="AU116" s="200" t="s">
        <v>83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218</v>
      </c>
      <c r="BM116" s="200" t="s">
        <v>3036</v>
      </c>
    </row>
    <row r="117" spans="2:65" s="600" customFormat="1" ht="6.95" customHeight="1" x14ac:dyDescent="0.3">
      <c r="B117" s="196"/>
      <c r="C117" s="195"/>
      <c r="D117" s="195"/>
      <c r="E117" s="195"/>
      <c r="F117" s="195"/>
      <c r="G117" s="195"/>
      <c r="H117" s="195"/>
      <c r="I117" s="195"/>
      <c r="J117" s="195"/>
      <c r="K117" s="195"/>
      <c r="L117" s="194"/>
    </row>
  </sheetData>
  <autoFilter ref="C81:K116"/>
  <mergeCells count="9"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O127"/>
  <sheetViews>
    <sheetView showGridLines="0" topLeftCell="D1" workbookViewId="0">
      <pane ySplit="1" topLeftCell="A105" activePane="bottomLeft" state="frozen"/>
      <selection activeCell="H150" sqref="H150"/>
      <selection pane="bottomLeft" activeCell="H150" sqref="H150"/>
    </sheetView>
  </sheetViews>
  <sheetFormatPr defaultRowHeight="13.5" x14ac:dyDescent="0.3"/>
  <cols>
    <col min="1" max="1" width="8.33203125" style="328" customWidth="1"/>
    <col min="2" max="2" width="1.6640625" style="328" customWidth="1"/>
    <col min="3" max="3" width="4.1640625" style="328" customWidth="1"/>
    <col min="4" max="4" width="4.33203125" style="328" customWidth="1"/>
    <col min="5" max="5" width="17.1640625" style="328" customWidth="1"/>
    <col min="6" max="6" width="75" style="328" customWidth="1"/>
    <col min="7" max="7" width="8.6640625" style="328" customWidth="1"/>
    <col min="8" max="8" width="11.1640625" style="328" customWidth="1"/>
    <col min="9" max="9" width="12.6640625" style="328" customWidth="1"/>
    <col min="10" max="10" width="23.5" style="328" customWidth="1"/>
    <col min="11" max="11" width="15.5" style="328" customWidth="1"/>
    <col min="12" max="18" width="9.33203125" style="328"/>
    <col min="19" max="19" width="8.1640625" style="328" hidden="1" customWidth="1"/>
    <col min="20" max="20" width="29.6640625" style="328" hidden="1" customWidth="1"/>
    <col min="21" max="21" width="16.33203125" style="328" hidden="1" customWidth="1"/>
    <col min="22" max="22" width="12.33203125" style="328" customWidth="1"/>
    <col min="23" max="23" width="11" style="328" customWidth="1"/>
    <col min="24" max="24" width="15" style="328" customWidth="1"/>
    <col min="25" max="25" width="16.33203125" style="328" customWidth="1"/>
    <col min="26" max="26" width="11" style="328" customWidth="1"/>
    <col min="27" max="27" width="15" style="328" customWidth="1"/>
    <col min="28" max="28" width="16.33203125" style="328" customWidth="1"/>
    <col min="29" max="16384" width="9.33203125" style="328"/>
  </cols>
  <sheetData>
    <row r="1" spans="1:67" ht="15.75" x14ac:dyDescent="0.3">
      <c r="A1" s="314"/>
      <c r="B1" s="415"/>
      <c r="C1" s="415"/>
      <c r="D1" s="414" t="s">
        <v>1</v>
      </c>
      <c r="E1" s="415"/>
      <c r="F1" s="413" t="s">
        <v>181</v>
      </c>
      <c r="G1" s="803" t="s">
        <v>182</v>
      </c>
      <c r="H1" s="803"/>
      <c r="I1" s="415"/>
      <c r="J1" s="413" t="s">
        <v>183</v>
      </c>
      <c r="K1" s="414" t="s">
        <v>184</v>
      </c>
      <c r="L1" s="413" t="s">
        <v>185</v>
      </c>
      <c r="M1" s="413"/>
      <c r="N1" s="413"/>
      <c r="O1" s="413"/>
      <c r="P1" s="413"/>
      <c r="Q1" s="413"/>
      <c r="R1" s="413"/>
      <c r="S1" s="413"/>
      <c r="T1" s="413"/>
      <c r="U1" s="412"/>
      <c r="V1" s="412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</row>
    <row r="2" spans="1:67" x14ac:dyDescent="0.3">
      <c r="L2" s="816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Q2" s="200" t="s">
        <v>3353</v>
      </c>
    </row>
    <row r="3" spans="1:67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Q3" s="200" t="s">
        <v>83</v>
      </c>
    </row>
    <row r="4" spans="1:67" ht="21" x14ac:dyDescent="0.3">
      <c r="B4" s="304"/>
      <c r="C4" s="303"/>
      <c r="D4" s="401" t="s">
        <v>186</v>
      </c>
      <c r="E4" s="303"/>
      <c r="F4" s="303"/>
      <c r="G4" s="303"/>
      <c r="H4" s="303"/>
      <c r="I4" s="303"/>
      <c r="J4" s="303"/>
      <c r="K4" s="302"/>
      <c r="M4" s="411" t="s">
        <v>13</v>
      </c>
      <c r="AQ4" s="200" t="s">
        <v>6</v>
      </c>
    </row>
    <row r="5" spans="1:67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7" ht="15" x14ac:dyDescent="0.3">
      <c r="B6" s="304"/>
      <c r="C6" s="303"/>
      <c r="D6" s="398" t="s">
        <v>17</v>
      </c>
      <c r="E6" s="303"/>
      <c r="F6" s="303"/>
      <c r="G6" s="303"/>
      <c r="H6" s="303"/>
      <c r="I6" s="303"/>
      <c r="J6" s="303"/>
      <c r="K6" s="302"/>
    </row>
    <row r="7" spans="1:67" ht="15" x14ac:dyDescent="0.3">
      <c r="B7" s="304"/>
      <c r="C7" s="303"/>
      <c r="D7" s="303"/>
      <c r="E7" s="804"/>
      <c r="F7" s="805"/>
      <c r="G7" s="805"/>
      <c r="H7" s="805"/>
      <c r="I7" s="303"/>
      <c r="J7" s="303"/>
      <c r="K7" s="302"/>
    </row>
    <row r="8" spans="1:67" s="327" customFormat="1" ht="15" x14ac:dyDescent="0.3">
      <c r="B8" s="194"/>
      <c r="C8" s="329"/>
      <c r="D8" s="398" t="s">
        <v>187</v>
      </c>
      <c r="E8" s="329"/>
      <c r="F8" s="329"/>
      <c r="G8" s="329"/>
      <c r="H8" s="329"/>
      <c r="I8" s="329"/>
      <c r="J8" s="329"/>
      <c r="K8" s="261"/>
    </row>
    <row r="9" spans="1:67" s="327" customFormat="1" ht="26.25" customHeight="1" x14ac:dyDescent="0.3">
      <c r="B9" s="194"/>
      <c r="C9" s="329"/>
      <c r="D9" s="329"/>
      <c r="E9" s="817" t="s">
        <v>4991</v>
      </c>
      <c r="F9" s="818"/>
      <c r="G9" s="818"/>
      <c r="H9" s="818"/>
      <c r="I9" s="329"/>
      <c r="J9" s="329"/>
      <c r="K9" s="261"/>
    </row>
    <row r="10" spans="1:67" s="327" customFormat="1" x14ac:dyDescent="0.3">
      <c r="B10" s="194"/>
      <c r="C10" s="329"/>
      <c r="D10" s="329"/>
      <c r="E10" s="329"/>
      <c r="F10" s="329"/>
      <c r="G10" s="329"/>
      <c r="H10" s="329"/>
      <c r="I10" s="329"/>
      <c r="J10" s="329"/>
      <c r="K10" s="261"/>
    </row>
    <row r="11" spans="1:67" s="327" customFormat="1" ht="15" x14ac:dyDescent="0.3">
      <c r="B11" s="194"/>
      <c r="C11" s="329"/>
      <c r="D11" s="398" t="s">
        <v>19</v>
      </c>
      <c r="E11" s="329"/>
      <c r="F11" s="397" t="s">
        <v>5</v>
      </c>
      <c r="G11" s="329"/>
      <c r="H11" s="329"/>
      <c r="I11" s="398" t="s">
        <v>20</v>
      </c>
      <c r="J11" s="397" t="s">
        <v>5</v>
      </c>
      <c r="K11" s="261"/>
    </row>
    <row r="12" spans="1:67" s="327" customFormat="1" ht="15" x14ac:dyDescent="0.3">
      <c r="B12" s="194"/>
      <c r="C12" s="329"/>
      <c r="D12" s="398" t="s">
        <v>21</v>
      </c>
      <c r="E12" s="329"/>
      <c r="F12" s="397" t="s">
        <v>31</v>
      </c>
      <c r="G12" s="329"/>
      <c r="H12" s="329"/>
      <c r="I12" s="398" t="s">
        <v>23</v>
      </c>
      <c r="J12" s="399">
        <v>43229</v>
      </c>
      <c r="K12" s="261"/>
    </row>
    <row r="13" spans="1:67" s="327" customFormat="1" x14ac:dyDescent="0.3">
      <c r="B13" s="194"/>
      <c r="C13" s="329"/>
      <c r="D13" s="329"/>
      <c r="E13" s="329"/>
      <c r="F13" s="329"/>
      <c r="G13" s="329"/>
      <c r="H13" s="329"/>
      <c r="I13" s="329"/>
      <c r="J13" s="329"/>
      <c r="K13" s="261"/>
    </row>
    <row r="14" spans="1:67" s="327" customFormat="1" ht="15" x14ac:dyDescent="0.3">
      <c r="B14" s="194"/>
      <c r="C14" s="329"/>
      <c r="D14" s="398" t="s">
        <v>25</v>
      </c>
      <c r="E14" s="329"/>
      <c r="F14" s="329"/>
      <c r="G14" s="329"/>
      <c r="H14" s="329"/>
      <c r="I14" s="398" t="s">
        <v>26</v>
      </c>
      <c r="J14" s="397"/>
      <c r="K14" s="261"/>
    </row>
    <row r="15" spans="1:67" s="327" customFormat="1" ht="15" x14ac:dyDescent="0.3">
      <c r="B15" s="194"/>
      <c r="C15" s="329"/>
      <c r="D15" s="329"/>
      <c r="E15" s="397"/>
      <c r="F15" s="329"/>
      <c r="G15" s="329"/>
      <c r="H15" s="329"/>
      <c r="I15" s="398" t="s">
        <v>29</v>
      </c>
      <c r="J15" s="397"/>
      <c r="K15" s="261"/>
    </row>
    <row r="16" spans="1:67" s="327" customFormat="1" x14ac:dyDescent="0.3">
      <c r="B16" s="194"/>
      <c r="C16" s="329"/>
      <c r="D16" s="329"/>
      <c r="E16" s="329"/>
      <c r="F16" s="329"/>
      <c r="G16" s="329"/>
      <c r="H16" s="329"/>
      <c r="I16" s="329"/>
      <c r="J16" s="329"/>
      <c r="K16" s="261"/>
    </row>
    <row r="17" spans="2:11" s="327" customFormat="1" ht="15" x14ac:dyDescent="0.3">
      <c r="B17" s="194"/>
      <c r="C17" s="329"/>
      <c r="D17" s="398" t="s">
        <v>30</v>
      </c>
      <c r="E17" s="329"/>
      <c r="F17" s="329"/>
      <c r="G17" s="329"/>
      <c r="H17" s="329"/>
      <c r="I17" s="398" t="s">
        <v>26</v>
      </c>
      <c r="J17" s="397"/>
      <c r="K17" s="261"/>
    </row>
    <row r="18" spans="2:11" s="327" customFormat="1" ht="15" x14ac:dyDescent="0.3">
      <c r="B18" s="194"/>
      <c r="C18" s="329"/>
      <c r="D18" s="329"/>
      <c r="E18" s="397"/>
      <c r="F18" s="329"/>
      <c r="G18" s="329"/>
      <c r="H18" s="329"/>
      <c r="I18" s="398" t="s">
        <v>29</v>
      </c>
      <c r="J18" s="397"/>
      <c r="K18" s="261"/>
    </row>
    <row r="19" spans="2:11" s="327" customFormat="1" x14ac:dyDescent="0.3">
      <c r="B19" s="194"/>
      <c r="C19" s="329"/>
      <c r="D19" s="329"/>
      <c r="E19" s="329"/>
      <c r="F19" s="329"/>
      <c r="G19" s="329"/>
      <c r="H19" s="329"/>
      <c r="I19" s="329"/>
      <c r="J19" s="329"/>
      <c r="K19" s="261"/>
    </row>
    <row r="20" spans="2:11" s="327" customFormat="1" ht="15" x14ac:dyDescent="0.3">
      <c r="B20" s="194"/>
      <c r="C20" s="329"/>
      <c r="D20" s="398" t="s">
        <v>32</v>
      </c>
      <c r="E20" s="329"/>
      <c r="F20" s="329"/>
      <c r="G20" s="329"/>
      <c r="H20" s="329"/>
      <c r="I20" s="398" t="s">
        <v>26</v>
      </c>
      <c r="J20" s="397" t="s">
        <v>5</v>
      </c>
      <c r="K20" s="261"/>
    </row>
    <row r="21" spans="2:11" s="327" customFormat="1" ht="15" x14ac:dyDescent="0.3">
      <c r="B21" s="194"/>
      <c r="C21" s="329"/>
      <c r="D21" s="329"/>
      <c r="E21" s="397" t="s">
        <v>2494</v>
      </c>
      <c r="F21" s="329"/>
      <c r="G21" s="329"/>
      <c r="H21" s="329"/>
      <c r="I21" s="398" t="s">
        <v>29</v>
      </c>
      <c r="J21" s="397" t="s">
        <v>5</v>
      </c>
      <c r="K21" s="261"/>
    </row>
    <row r="22" spans="2:11" s="327" customFormat="1" x14ac:dyDescent="0.3">
      <c r="B22" s="194"/>
      <c r="C22" s="329"/>
      <c r="D22" s="329"/>
      <c r="E22" s="329"/>
      <c r="F22" s="329"/>
      <c r="G22" s="329"/>
      <c r="H22" s="329"/>
      <c r="I22" s="329"/>
      <c r="J22" s="329"/>
      <c r="K22" s="261"/>
    </row>
    <row r="23" spans="2:11" s="327" customFormat="1" ht="15" x14ac:dyDescent="0.3">
      <c r="B23" s="194"/>
      <c r="C23" s="329"/>
      <c r="D23" s="398" t="s">
        <v>37</v>
      </c>
      <c r="E23" s="329"/>
      <c r="F23" s="329"/>
      <c r="G23" s="329"/>
      <c r="H23" s="329"/>
      <c r="I23" s="329"/>
      <c r="J23" s="329"/>
      <c r="K23" s="261"/>
    </row>
    <row r="24" spans="2:11" s="298" customFormat="1" ht="15" x14ac:dyDescent="0.3">
      <c r="B24" s="301"/>
      <c r="C24" s="300"/>
      <c r="D24" s="300"/>
      <c r="E24" s="799" t="s">
        <v>5</v>
      </c>
      <c r="F24" s="799"/>
      <c r="G24" s="799"/>
      <c r="H24" s="799"/>
      <c r="I24" s="300"/>
      <c r="J24" s="300"/>
      <c r="K24" s="299"/>
    </row>
    <row r="25" spans="2:11" s="327" customFormat="1" x14ac:dyDescent="0.3">
      <c r="B25" s="194"/>
      <c r="C25" s="329"/>
      <c r="D25" s="329"/>
      <c r="E25" s="329"/>
      <c r="F25" s="329"/>
      <c r="G25" s="329"/>
      <c r="H25" s="329"/>
      <c r="I25" s="329"/>
      <c r="J25" s="329"/>
      <c r="K25" s="261"/>
    </row>
    <row r="26" spans="2:11" s="327" customFormat="1" x14ac:dyDescent="0.3">
      <c r="B26" s="194"/>
      <c r="C26" s="329"/>
      <c r="D26" s="241"/>
      <c r="E26" s="241"/>
      <c r="F26" s="241"/>
      <c r="G26" s="241"/>
      <c r="H26" s="241"/>
      <c r="I26" s="241"/>
      <c r="J26" s="241"/>
      <c r="K26" s="296"/>
    </row>
    <row r="27" spans="2:11" s="327" customFormat="1" ht="18" x14ac:dyDescent="0.3">
      <c r="B27" s="194"/>
      <c r="C27" s="329"/>
      <c r="D27" s="410" t="s">
        <v>39</v>
      </c>
      <c r="E27" s="329"/>
      <c r="F27" s="329"/>
      <c r="G27" s="329"/>
      <c r="H27" s="329"/>
      <c r="I27" s="329"/>
      <c r="J27" s="393">
        <f>ROUND(J81,2)</f>
        <v>0</v>
      </c>
      <c r="K27" s="261"/>
    </row>
    <row r="28" spans="2:11" s="327" customFormat="1" x14ac:dyDescent="0.3">
      <c r="B28" s="194"/>
      <c r="C28" s="329"/>
      <c r="D28" s="241"/>
      <c r="E28" s="241"/>
      <c r="F28" s="241"/>
      <c r="G28" s="241"/>
      <c r="H28" s="241"/>
      <c r="I28" s="241"/>
      <c r="J28" s="241"/>
      <c r="K28" s="296"/>
    </row>
    <row r="29" spans="2:11" s="327" customFormat="1" x14ac:dyDescent="0.3">
      <c r="B29" s="194"/>
      <c r="C29" s="329"/>
      <c r="D29" s="329"/>
      <c r="E29" s="329"/>
      <c r="F29" s="409" t="s">
        <v>41</v>
      </c>
      <c r="G29" s="329"/>
      <c r="H29" s="329"/>
      <c r="I29" s="409" t="s">
        <v>40</v>
      </c>
      <c r="J29" s="409" t="s">
        <v>42</v>
      </c>
      <c r="K29" s="261"/>
    </row>
    <row r="30" spans="2:11" s="327" customFormat="1" x14ac:dyDescent="0.3">
      <c r="B30" s="194"/>
      <c r="C30" s="329"/>
      <c r="D30" s="408" t="s">
        <v>43</v>
      </c>
      <c r="E30" s="408" t="s">
        <v>44</v>
      </c>
      <c r="F30" s="406">
        <f>ROUND(SUM(BB81:BB126), 2)</f>
        <v>0</v>
      </c>
      <c r="G30" s="329"/>
      <c r="H30" s="329"/>
      <c r="I30" s="407">
        <v>0.21</v>
      </c>
      <c r="J30" s="406">
        <f>ROUND(ROUND((SUM(BB81:BB126)), 2)*I30, 2)</f>
        <v>0</v>
      </c>
      <c r="K30" s="261"/>
    </row>
    <row r="31" spans="2:11" s="327" customFormat="1" x14ac:dyDescent="0.3">
      <c r="B31" s="194"/>
      <c r="C31" s="329"/>
      <c r="D31" s="329"/>
      <c r="E31" s="408" t="s">
        <v>45</v>
      </c>
      <c r="F31" s="406">
        <f>ROUND(SUM(BC81:BC126), 2)</f>
        <v>0</v>
      </c>
      <c r="G31" s="329"/>
      <c r="H31" s="329"/>
      <c r="I31" s="407">
        <v>0.15</v>
      </c>
      <c r="J31" s="406">
        <f>ROUND(ROUND((SUM(BC81:BC126)), 2)*I31, 2)</f>
        <v>0</v>
      </c>
      <c r="K31" s="261"/>
    </row>
    <row r="32" spans="2:11" s="327" customFormat="1" x14ac:dyDescent="0.3">
      <c r="B32" s="194"/>
      <c r="C32" s="329"/>
      <c r="D32" s="329"/>
      <c r="E32" s="408" t="s">
        <v>46</v>
      </c>
      <c r="F32" s="406">
        <f>ROUND(SUM(BD81:BD126), 2)</f>
        <v>0</v>
      </c>
      <c r="G32" s="329"/>
      <c r="H32" s="329"/>
      <c r="I32" s="407">
        <v>0.21</v>
      </c>
      <c r="J32" s="406">
        <v>0</v>
      </c>
      <c r="K32" s="261"/>
    </row>
    <row r="33" spans="2:11" s="327" customFormat="1" x14ac:dyDescent="0.3">
      <c r="B33" s="194"/>
      <c r="C33" s="329"/>
      <c r="D33" s="329"/>
      <c r="E33" s="408" t="s">
        <v>47</v>
      </c>
      <c r="F33" s="406">
        <f>ROUND(SUM(BE81:BE126), 2)</f>
        <v>0</v>
      </c>
      <c r="G33" s="329"/>
      <c r="H33" s="329"/>
      <c r="I33" s="407">
        <v>0.15</v>
      </c>
      <c r="J33" s="406">
        <v>0</v>
      </c>
      <c r="K33" s="261"/>
    </row>
    <row r="34" spans="2:11" s="327" customFormat="1" x14ac:dyDescent="0.3">
      <c r="B34" s="194"/>
      <c r="C34" s="329"/>
      <c r="D34" s="329"/>
      <c r="E34" s="408" t="s">
        <v>48</v>
      </c>
      <c r="F34" s="406">
        <f>ROUND(SUM(BF81:BF126), 2)</f>
        <v>0</v>
      </c>
      <c r="G34" s="329"/>
      <c r="H34" s="329"/>
      <c r="I34" s="407">
        <v>0</v>
      </c>
      <c r="J34" s="406">
        <v>0</v>
      </c>
      <c r="K34" s="261"/>
    </row>
    <row r="35" spans="2:11" s="327" customFormat="1" x14ac:dyDescent="0.3">
      <c r="B35" s="194"/>
      <c r="C35" s="329"/>
      <c r="D35" s="329"/>
      <c r="E35" s="329"/>
      <c r="F35" s="329"/>
      <c r="G35" s="329"/>
      <c r="H35" s="329"/>
      <c r="I35" s="329"/>
      <c r="J35" s="329"/>
      <c r="K35" s="261"/>
    </row>
    <row r="36" spans="2:11" s="327" customFormat="1" ht="18" x14ac:dyDescent="0.3">
      <c r="B36" s="194"/>
      <c r="C36" s="280"/>
      <c r="D36" s="405" t="s">
        <v>49</v>
      </c>
      <c r="E36" s="289"/>
      <c r="F36" s="289"/>
      <c r="G36" s="404" t="s">
        <v>50</v>
      </c>
      <c r="H36" s="403" t="s">
        <v>51</v>
      </c>
      <c r="I36" s="289"/>
      <c r="J36" s="402">
        <f>SUM(J27:J34)</f>
        <v>0</v>
      </c>
      <c r="K36" s="287"/>
    </row>
    <row r="37" spans="2:11" s="327" customFormat="1" x14ac:dyDescent="0.3">
      <c r="B37" s="196"/>
      <c r="C37" s="195"/>
      <c r="D37" s="195"/>
      <c r="E37" s="195"/>
      <c r="F37" s="195"/>
      <c r="G37" s="195"/>
      <c r="H37" s="195"/>
      <c r="I37" s="195"/>
      <c r="J37" s="195"/>
      <c r="K37" s="260"/>
    </row>
    <row r="41" spans="2:11" s="327" customFormat="1" x14ac:dyDescent="0.3">
      <c r="B41" s="259"/>
      <c r="C41" s="258"/>
      <c r="D41" s="258"/>
      <c r="E41" s="258"/>
      <c r="F41" s="258"/>
      <c r="G41" s="258"/>
      <c r="H41" s="258"/>
      <c r="I41" s="258"/>
      <c r="J41" s="258"/>
      <c r="K41" s="286"/>
    </row>
    <row r="42" spans="2:11" s="327" customFormat="1" ht="21" x14ac:dyDescent="0.3">
      <c r="B42" s="194"/>
      <c r="C42" s="401" t="s">
        <v>188</v>
      </c>
      <c r="D42" s="329"/>
      <c r="E42" s="329"/>
      <c r="F42" s="329"/>
      <c r="G42" s="329"/>
      <c r="H42" s="329"/>
      <c r="I42" s="329"/>
      <c r="J42" s="329"/>
      <c r="K42" s="261"/>
    </row>
    <row r="43" spans="2:11" s="327" customFormat="1" x14ac:dyDescent="0.3">
      <c r="B43" s="194"/>
      <c r="C43" s="329"/>
      <c r="D43" s="329"/>
      <c r="E43" s="329"/>
      <c r="F43" s="329"/>
      <c r="G43" s="329"/>
      <c r="H43" s="329"/>
      <c r="I43" s="329"/>
      <c r="J43" s="329"/>
      <c r="K43" s="261"/>
    </row>
    <row r="44" spans="2:11" s="327" customFormat="1" ht="15" x14ac:dyDescent="0.3">
      <c r="B44" s="194"/>
      <c r="C44" s="398" t="s">
        <v>17</v>
      </c>
      <c r="D44" s="329"/>
      <c r="E44" s="329"/>
      <c r="F44" s="329"/>
      <c r="G44" s="329"/>
      <c r="H44" s="329"/>
      <c r="I44" s="329"/>
      <c r="J44" s="329"/>
      <c r="K44" s="261"/>
    </row>
    <row r="45" spans="2:11" s="327" customFormat="1" ht="15" x14ac:dyDescent="0.3">
      <c r="B45" s="194"/>
      <c r="C45" s="329"/>
      <c r="D45" s="329"/>
      <c r="E45" s="804">
        <f>E7</f>
        <v>0</v>
      </c>
      <c r="F45" s="805"/>
      <c r="G45" s="805"/>
      <c r="H45" s="805"/>
      <c r="I45" s="329"/>
      <c r="J45" s="329"/>
      <c r="K45" s="261"/>
    </row>
    <row r="46" spans="2:11" s="327" customFormat="1" ht="15" x14ac:dyDescent="0.3">
      <c r="B46" s="194"/>
      <c r="C46" s="398" t="s">
        <v>187</v>
      </c>
      <c r="D46" s="329"/>
      <c r="E46" s="329"/>
      <c r="F46" s="329"/>
      <c r="G46" s="329"/>
      <c r="H46" s="329"/>
      <c r="I46" s="329"/>
      <c r="J46" s="329"/>
      <c r="K46" s="261"/>
    </row>
    <row r="47" spans="2:11" s="327" customFormat="1" x14ac:dyDescent="0.3">
      <c r="B47" s="194"/>
      <c r="C47" s="329"/>
      <c r="D47" s="329"/>
      <c r="E47" s="807" t="str">
        <f>E9</f>
        <v>D.1.4.b - SO01 - HLAVNÍ KOTELNA obj. 42 - D.1.4.a - D.1.4.b - Plynová zařízení</v>
      </c>
      <c r="F47" s="798"/>
      <c r="G47" s="798"/>
      <c r="H47" s="798"/>
      <c r="I47" s="329"/>
      <c r="J47" s="329"/>
      <c r="K47" s="261"/>
    </row>
    <row r="48" spans="2:11" s="327" customFormat="1" x14ac:dyDescent="0.3">
      <c r="B48" s="194"/>
      <c r="C48" s="329"/>
      <c r="D48" s="329"/>
      <c r="E48" s="329"/>
      <c r="F48" s="329"/>
      <c r="G48" s="329"/>
      <c r="H48" s="329"/>
      <c r="I48" s="329"/>
      <c r="J48" s="329"/>
      <c r="K48" s="261"/>
    </row>
    <row r="49" spans="2:44" s="327" customFormat="1" ht="15" x14ac:dyDescent="0.3">
      <c r="B49" s="194"/>
      <c r="C49" s="398" t="s">
        <v>21</v>
      </c>
      <c r="D49" s="329"/>
      <c r="E49" s="329"/>
      <c r="F49" s="397" t="str">
        <f>F12</f>
        <v xml:space="preserve"> </v>
      </c>
      <c r="G49" s="329"/>
      <c r="H49" s="329"/>
      <c r="I49" s="398" t="s">
        <v>23</v>
      </c>
      <c r="J49" s="399">
        <f>IF(J12="","",J12)</f>
        <v>43229</v>
      </c>
      <c r="K49" s="261"/>
    </row>
    <row r="50" spans="2:44" s="327" customFormat="1" x14ac:dyDescent="0.3">
      <c r="B50" s="194"/>
      <c r="C50" s="329"/>
      <c r="D50" s="329"/>
      <c r="E50" s="329"/>
      <c r="F50" s="329"/>
      <c r="G50" s="329"/>
      <c r="H50" s="329"/>
      <c r="I50" s="329"/>
      <c r="J50" s="329"/>
      <c r="K50" s="261"/>
    </row>
    <row r="51" spans="2:44" s="327" customFormat="1" ht="15" x14ac:dyDescent="0.3">
      <c r="B51" s="194"/>
      <c r="C51" s="398" t="s">
        <v>25</v>
      </c>
      <c r="D51" s="329"/>
      <c r="E51" s="329"/>
      <c r="F51" s="397">
        <f>E15</f>
        <v>0</v>
      </c>
      <c r="G51" s="329"/>
      <c r="H51" s="329"/>
      <c r="I51" s="398" t="s">
        <v>32</v>
      </c>
      <c r="J51" s="397" t="str">
        <f>E21</f>
        <v>Ondřej Zikán</v>
      </c>
      <c r="K51" s="261"/>
    </row>
    <row r="52" spans="2:44" s="327" customFormat="1" ht="15" x14ac:dyDescent="0.3">
      <c r="B52" s="194"/>
      <c r="C52" s="398" t="s">
        <v>30</v>
      </c>
      <c r="D52" s="329"/>
      <c r="E52" s="329"/>
      <c r="F52" s="397" t="str">
        <f>IF(E18="","",E18)</f>
        <v/>
      </c>
      <c r="G52" s="329"/>
      <c r="H52" s="329"/>
      <c r="I52" s="329"/>
      <c r="J52" s="329"/>
      <c r="K52" s="261"/>
    </row>
    <row r="53" spans="2:44" s="327" customFormat="1" x14ac:dyDescent="0.3">
      <c r="B53" s="194"/>
      <c r="C53" s="329"/>
      <c r="D53" s="329"/>
      <c r="E53" s="329"/>
      <c r="F53" s="329"/>
      <c r="G53" s="329"/>
      <c r="H53" s="329"/>
      <c r="I53" s="329"/>
      <c r="J53" s="329"/>
      <c r="K53" s="261"/>
    </row>
    <row r="54" spans="2:44" s="327" customFormat="1" ht="15" x14ac:dyDescent="0.3">
      <c r="B54" s="194"/>
      <c r="C54" s="396" t="s">
        <v>189</v>
      </c>
      <c r="D54" s="280"/>
      <c r="E54" s="280"/>
      <c r="F54" s="280"/>
      <c r="G54" s="280"/>
      <c r="H54" s="280"/>
      <c r="I54" s="280"/>
      <c r="J54" s="395" t="s">
        <v>190</v>
      </c>
      <c r="K54" s="278"/>
    </row>
    <row r="55" spans="2:44" s="327" customFormat="1" x14ac:dyDescent="0.3">
      <c r="B55" s="194"/>
      <c r="C55" s="329"/>
      <c r="D55" s="329"/>
      <c r="E55" s="329"/>
      <c r="F55" s="329"/>
      <c r="G55" s="329"/>
      <c r="H55" s="329"/>
      <c r="I55" s="329"/>
      <c r="J55" s="329"/>
      <c r="K55" s="261"/>
    </row>
    <row r="56" spans="2:44" s="327" customFormat="1" ht="18" x14ac:dyDescent="0.3">
      <c r="B56" s="194"/>
      <c r="C56" s="394" t="s">
        <v>191</v>
      </c>
      <c r="D56" s="329"/>
      <c r="E56" s="329"/>
      <c r="F56" s="329"/>
      <c r="G56" s="329"/>
      <c r="H56" s="329"/>
      <c r="I56" s="329"/>
      <c r="J56" s="393">
        <f>J81</f>
        <v>0</v>
      </c>
      <c r="K56" s="261"/>
      <c r="AR56" s="200" t="s">
        <v>192</v>
      </c>
    </row>
    <row r="57" spans="2:44" s="386" customFormat="1" ht="18" x14ac:dyDescent="0.3">
      <c r="B57" s="392"/>
      <c r="C57" s="391"/>
      <c r="D57" s="390" t="s">
        <v>193</v>
      </c>
      <c r="E57" s="389"/>
      <c r="F57" s="389"/>
      <c r="G57" s="389"/>
      <c r="H57" s="389"/>
      <c r="I57" s="389"/>
      <c r="J57" s="388">
        <f>J82</f>
        <v>0</v>
      </c>
      <c r="K57" s="387"/>
    </row>
    <row r="58" spans="2:44" s="379" customFormat="1" ht="15" x14ac:dyDescent="0.3">
      <c r="B58" s="385"/>
      <c r="C58" s="384"/>
      <c r="D58" s="383" t="s">
        <v>3352</v>
      </c>
      <c r="E58" s="382"/>
      <c r="F58" s="382"/>
      <c r="G58" s="382"/>
      <c r="H58" s="382"/>
      <c r="I58" s="382"/>
      <c r="J58" s="381">
        <f>J83</f>
        <v>0</v>
      </c>
      <c r="K58" s="380"/>
    </row>
    <row r="59" spans="2:44" s="379" customFormat="1" ht="15" x14ac:dyDescent="0.3">
      <c r="B59" s="385"/>
      <c r="C59" s="384"/>
      <c r="D59" s="383" t="s">
        <v>3351</v>
      </c>
      <c r="E59" s="382"/>
      <c r="F59" s="382"/>
      <c r="G59" s="382"/>
      <c r="H59" s="382"/>
      <c r="I59" s="382"/>
      <c r="J59" s="381">
        <f>J121</f>
        <v>0</v>
      </c>
      <c r="K59" s="380"/>
    </row>
    <row r="60" spans="2:44" s="379" customFormat="1" ht="15" x14ac:dyDescent="0.3">
      <c r="B60" s="385"/>
      <c r="C60" s="384"/>
      <c r="D60" s="383" t="s">
        <v>222</v>
      </c>
      <c r="E60" s="382"/>
      <c r="F60" s="382"/>
      <c r="G60" s="382"/>
      <c r="H60" s="382"/>
      <c r="I60" s="382"/>
      <c r="J60" s="381">
        <f>J123</f>
        <v>0</v>
      </c>
      <c r="K60" s="380"/>
    </row>
    <row r="61" spans="2:44" s="379" customFormat="1" ht="15" x14ac:dyDescent="0.3">
      <c r="B61" s="385"/>
      <c r="C61" s="384"/>
      <c r="D61" s="383" t="s">
        <v>3350</v>
      </c>
      <c r="E61" s="382"/>
      <c r="F61" s="382"/>
      <c r="G61" s="382"/>
      <c r="H61" s="382"/>
      <c r="I61" s="382"/>
      <c r="J61" s="381">
        <f>J124</f>
        <v>0</v>
      </c>
      <c r="K61" s="380"/>
    </row>
    <row r="62" spans="2:44" s="327" customFormat="1" x14ac:dyDescent="0.3">
      <c r="B62" s="194"/>
      <c r="C62" s="329"/>
      <c r="D62" s="329"/>
      <c r="E62" s="329"/>
      <c r="F62" s="329"/>
      <c r="G62" s="329"/>
      <c r="H62" s="329"/>
      <c r="I62" s="329"/>
      <c r="J62" s="329"/>
      <c r="K62" s="261"/>
    </row>
    <row r="63" spans="2:44" s="327" customFormat="1" x14ac:dyDescent="0.3">
      <c r="B63" s="196"/>
      <c r="C63" s="195"/>
      <c r="D63" s="195"/>
      <c r="E63" s="195"/>
      <c r="F63" s="195"/>
      <c r="G63" s="195"/>
      <c r="H63" s="195"/>
      <c r="I63" s="195"/>
      <c r="J63" s="195"/>
      <c r="K63" s="260"/>
    </row>
    <row r="67" spans="2:20" s="327" customFormat="1" x14ac:dyDescent="0.3">
      <c r="B67" s="259"/>
      <c r="C67" s="258"/>
      <c r="D67" s="258"/>
      <c r="E67" s="258"/>
      <c r="F67" s="258"/>
      <c r="G67" s="258"/>
      <c r="H67" s="258"/>
      <c r="I67" s="258"/>
      <c r="J67" s="258"/>
      <c r="K67" s="258"/>
      <c r="L67" s="194"/>
    </row>
    <row r="68" spans="2:20" s="327" customFormat="1" ht="21" x14ac:dyDescent="0.3">
      <c r="B68" s="194"/>
      <c r="C68" s="378" t="s">
        <v>195</v>
      </c>
      <c r="L68" s="194"/>
    </row>
    <row r="69" spans="2:20" s="327" customFormat="1" x14ac:dyDescent="0.3">
      <c r="B69" s="194"/>
      <c r="L69" s="194"/>
    </row>
    <row r="70" spans="2:20" s="327" customFormat="1" ht="15" x14ac:dyDescent="0.3">
      <c r="B70" s="194"/>
      <c r="C70" s="375" t="s">
        <v>17</v>
      </c>
      <c r="L70" s="194"/>
    </row>
    <row r="71" spans="2:20" s="327" customFormat="1" ht="15" x14ac:dyDescent="0.3">
      <c r="B71" s="194"/>
      <c r="E71" s="800">
        <f>E7</f>
        <v>0</v>
      </c>
      <c r="F71" s="801"/>
      <c r="G71" s="801"/>
      <c r="H71" s="801"/>
      <c r="L71" s="194"/>
    </row>
    <row r="72" spans="2:20" s="327" customFormat="1" ht="15" x14ac:dyDescent="0.3">
      <c r="B72" s="194"/>
      <c r="C72" s="375" t="s">
        <v>187</v>
      </c>
      <c r="L72" s="194"/>
    </row>
    <row r="73" spans="2:20" s="327" customFormat="1" x14ac:dyDescent="0.3">
      <c r="B73" s="194"/>
      <c r="E73" s="802" t="str">
        <f>E9</f>
        <v>D.1.4.b - SO01 - HLAVNÍ KOTELNA obj. 42 - D.1.4.a - D.1.4.b - Plynová zařízení</v>
      </c>
      <c r="F73" s="791"/>
      <c r="G73" s="791"/>
      <c r="H73" s="791"/>
      <c r="L73" s="194"/>
    </row>
    <row r="74" spans="2:20" s="327" customFormat="1" x14ac:dyDescent="0.3">
      <c r="B74" s="194"/>
      <c r="L74" s="194"/>
    </row>
    <row r="75" spans="2:20" s="327" customFormat="1" ht="15" x14ac:dyDescent="0.3">
      <c r="B75" s="194"/>
      <c r="C75" s="375" t="s">
        <v>21</v>
      </c>
      <c r="F75" s="374" t="str">
        <f>F12</f>
        <v xml:space="preserve"> </v>
      </c>
      <c r="I75" s="375" t="s">
        <v>23</v>
      </c>
      <c r="J75" s="376">
        <f>IF(J12="","",J12)</f>
        <v>43229</v>
      </c>
      <c r="L75" s="194"/>
    </row>
    <row r="76" spans="2:20" s="327" customFormat="1" x14ac:dyDescent="0.3">
      <c r="B76" s="194"/>
      <c r="L76" s="194"/>
    </row>
    <row r="77" spans="2:20" s="327" customFormat="1" ht="15" x14ac:dyDescent="0.3">
      <c r="B77" s="194"/>
      <c r="C77" s="375" t="s">
        <v>25</v>
      </c>
      <c r="F77" s="374">
        <f>E15</f>
        <v>0</v>
      </c>
      <c r="I77" s="375" t="s">
        <v>32</v>
      </c>
      <c r="J77" s="374" t="str">
        <f>E21</f>
        <v>Ondřej Zikán</v>
      </c>
      <c r="L77" s="194"/>
    </row>
    <row r="78" spans="2:20" s="327" customFormat="1" ht="15" x14ac:dyDescent="0.3">
      <c r="B78" s="194"/>
      <c r="C78" s="375" t="s">
        <v>30</v>
      </c>
      <c r="F78" s="374" t="str">
        <f>IF(E18="","",E18)</f>
        <v/>
      </c>
      <c r="L78" s="194"/>
    </row>
    <row r="79" spans="2:20" s="327" customFormat="1" x14ac:dyDescent="0.3">
      <c r="B79" s="194"/>
      <c r="L79" s="194"/>
    </row>
    <row r="80" spans="2:20" s="246" customFormat="1" ht="60" x14ac:dyDescent="0.3">
      <c r="B80" s="250"/>
      <c r="C80" s="373" t="s">
        <v>196</v>
      </c>
      <c r="D80" s="371" t="s">
        <v>58</v>
      </c>
      <c r="E80" s="371" t="s">
        <v>54</v>
      </c>
      <c r="F80" s="371" t="s">
        <v>197</v>
      </c>
      <c r="G80" s="371" t="s">
        <v>198</v>
      </c>
      <c r="H80" s="371" t="s">
        <v>199</v>
      </c>
      <c r="I80" s="372" t="s">
        <v>200</v>
      </c>
      <c r="J80" s="371" t="s">
        <v>190</v>
      </c>
      <c r="K80" s="370" t="s">
        <v>201</v>
      </c>
      <c r="L80" s="250"/>
      <c r="M80" s="369" t="s">
        <v>202</v>
      </c>
      <c r="N80" s="368" t="s">
        <v>43</v>
      </c>
      <c r="O80" s="368" t="s">
        <v>203</v>
      </c>
      <c r="P80" s="368" t="s">
        <v>204</v>
      </c>
      <c r="Q80" s="368" t="s">
        <v>205</v>
      </c>
      <c r="R80" s="368" t="s">
        <v>206</v>
      </c>
      <c r="S80" s="368" t="s">
        <v>207</v>
      </c>
      <c r="T80" s="367" t="s">
        <v>208</v>
      </c>
    </row>
    <row r="81" spans="2:62" s="327" customFormat="1" ht="18" x14ac:dyDescent="0.35">
      <c r="B81" s="194"/>
      <c r="C81" s="366" t="s">
        <v>191</v>
      </c>
      <c r="J81" s="365">
        <f>BH81</f>
        <v>0</v>
      </c>
      <c r="L81" s="194"/>
      <c r="M81" s="243"/>
      <c r="N81" s="241"/>
      <c r="O81" s="241"/>
      <c r="P81" s="364">
        <f>P82</f>
        <v>339.41599999999983</v>
      </c>
      <c r="Q81" s="241"/>
      <c r="R81" s="364">
        <f>R82</f>
        <v>2.3120400000000005</v>
      </c>
      <c r="S81" s="241"/>
      <c r="T81" s="363">
        <f>T82</f>
        <v>0</v>
      </c>
      <c r="AQ81" s="200" t="s">
        <v>72</v>
      </c>
      <c r="AR81" s="200" t="s">
        <v>192</v>
      </c>
      <c r="BH81" s="362">
        <f>BH82</f>
        <v>0</v>
      </c>
    </row>
    <row r="82" spans="2:62" s="348" customFormat="1" ht="18" x14ac:dyDescent="0.35">
      <c r="B82" s="356"/>
      <c r="D82" s="350" t="s">
        <v>72</v>
      </c>
      <c r="E82" s="361" t="s">
        <v>209</v>
      </c>
      <c r="F82" s="361" t="s">
        <v>210</v>
      </c>
      <c r="J82" s="360">
        <f>BH82</f>
        <v>0</v>
      </c>
      <c r="L82" s="356"/>
      <c r="M82" s="355"/>
      <c r="N82" s="353"/>
      <c r="O82" s="353"/>
      <c r="P82" s="354">
        <f>P83+P121+P123+P124</f>
        <v>339.41599999999983</v>
      </c>
      <c r="Q82" s="353"/>
      <c r="R82" s="354">
        <f>R83+R121+R123+R124</f>
        <v>2.3120400000000005</v>
      </c>
      <c r="S82" s="353"/>
      <c r="T82" s="352">
        <f>T83+T121+T123+T124</f>
        <v>0</v>
      </c>
      <c r="AO82" s="350" t="s">
        <v>83</v>
      </c>
      <c r="AQ82" s="351" t="s">
        <v>72</v>
      </c>
      <c r="AR82" s="351" t="s">
        <v>73</v>
      </c>
      <c r="AV82" s="350" t="s">
        <v>211</v>
      </c>
      <c r="BH82" s="349">
        <f>BH83+BH121+BH123+BH124</f>
        <v>0</v>
      </c>
    </row>
    <row r="83" spans="2:62" s="348" customFormat="1" ht="15" x14ac:dyDescent="0.3">
      <c r="B83" s="356"/>
      <c r="D83" s="359" t="s">
        <v>72</v>
      </c>
      <c r="E83" s="358" t="s">
        <v>3349</v>
      </c>
      <c r="F83" s="358" t="s">
        <v>3348</v>
      </c>
      <c r="J83" s="357">
        <f>BH83</f>
        <v>0</v>
      </c>
      <c r="L83" s="356"/>
      <c r="M83" s="355"/>
      <c r="N83" s="353"/>
      <c r="O83" s="353"/>
      <c r="P83" s="354">
        <f>SUM(P84:P120)</f>
        <v>317.22799999999984</v>
      </c>
      <c r="Q83" s="353"/>
      <c r="R83" s="354">
        <f>SUM(R84:R120)</f>
        <v>2.2558400000000005</v>
      </c>
      <c r="S83" s="353"/>
      <c r="T83" s="352">
        <f>SUM(T84:T120)</f>
        <v>0</v>
      </c>
      <c r="AO83" s="350" t="s">
        <v>83</v>
      </c>
      <c r="AQ83" s="351" t="s">
        <v>72</v>
      </c>
      <c r="AR83" s="351" t="s">
        <v>81</v>
      </c>
      <c r="AV83" s="350" t="s">
        <v>211</v>
      </c>
      <c r="BH83" s="349">
        <f>SUM(BH84:BH120)</f>
        <v>0</v>
      </c>
    </row>
    <row r="84" spans="2:62" s="327" customFormat="1" ht="27" x14ac:dyDescent="0.3">
      <c r="B84" s="215"/>
      <c r="C84" s="214" t="s">
        <v>81</v>
      </c>
      <c r="D84" s="214" t="s">
        <v>466</v>
      </c>
      <c r="E84" s="213" t="s">
        <v>3347</v>
      </c>
      <c r="F84" s="209" t="s">
        <v>3346</v>
      </c>
      <c r="G84" s="212" t="s">
        <v>469</v>
      </c>
      <c r="H84" s="211">
        <v>120</v>
      </c>
      <c r="I84" s="210"/>
      <c r="J84" s="210"/>
      <c r="K84" s="209"/>
      <c r="L84" s="194"/>
      <c r="M84" s="347" t="s">
        <v>5</v>
      </c>
      <c r="N84" s="346" t="s">
        <v>44</v>
      </c>
      <c r="O84" s="344">
        <v>0.47199999999999998</v>
      </c>
      <c r="P84" s="344">
        <f t="shared" ref="P84:P120" si="0">O84*H84</f>
        <v>56.64</v>
      </c>
      <c r="Q84" s="344">
        <v>1.47E-3</v>
      </c>
      <c r="R84" s="344">
        <f t="shared" ref="R84:R120" si="1">Q84*H84</f>
        <v>0.1764</v>
      </c>
      <c r="S84" s="344">
        <v>0</v>
      </c>
      <c r="T84" s="343">
        <f t="shared" ref="T84:T120" si="2">S84*H84</f>
        <v>0</v>
      </c>
      <c r="AO84" s="200" t="s">
        <v>218</v>
      </c>
      <c r="AQ84" s="200" t="s">
        <v>466</v>
      </c>
      <c r="AR84" s="200" t="s">
        <v>83</v>
      </c>
      <c r="AV84" s="200" t="s">
        <v>211</v>
      </c>
      <c r="BB84" s="204">
        <f t="shared" ref="BB84:BB120" si="3">IF(N84="základní",J84,0)</f>
        <v>0</v>
      </c>
      <c r="BC84" s="204">
        <f t="shared" ref="BC84:BC120" si="4">IF(N84="snížená",J84,0)</f>
        <v>0</v>
      </c>
      <c r="BD84" s="204">
        <f t="shared" ref="BD84:BD120" si="5">IF(N84="zákl. přenesená",J84,0)</f>
        <v>0</v>
      </c>
      <c r="BE84" s="204">
        <f t="shared" ref="BE84:BE120" si="6">IF(N84="sníž. přenesená",J84,0)</f>
        <v>0</v>
      </c>
      <c r="BF84" s="204">
        <f t="shared" ref="BF84:BF120" si="7">IF(N84="nulová",J84,0)</f>
        <v>0</v>
      </c>
      <c r="BG84" s="200" t="s">
        <v>81</v>
      </c>
      <c r="BH84" s="204">
        <f t="shared" ref="BH84:BH120" si="8">ROUND(I84*H84,2)</f>
        <v>0</v>
      </c>
      <c r="BI84" s="200" t="s">
        <v>218</v>
      </c>
      <c r="BJ84" s="200" t="s">
        <v>3345</v>
      </c>
    </row>
    <row r="85" spans="2:62" s="327" customFormat="1" ht="27" x14ac:dyDescent="0.3">
      <c r="B85" s="215"/>
      <c r="C85" s="214" t="s">
        <v>883</v>
      </c>
      <c r="D85" s="214" t="s">
        <v>466</v>
      </c>
      <c r="E85" s="213" t="s">
        <v>3344</v>
      </c>
      <c r="F85" s="209" t="s">
        <v>3343</v>
      </c>
      <c r="G85" s="212" t="s">
        <v>469</v>
      </c>
      <c r="H85" s="211">
        <v>42</v>
      </c>
      <c r="I85" s="210"/>
      <c r="J85" s="210"/>
      <c r="K85" s="209"/>
      <c r="L85" s="194"/>
      <c r="M85" s="347" t="s">
        <v>5</v>
      </c>
      <c r="N85" s="346" t="s">
        <v>44</v>
      </c>
      <c r="O85" s="344">
        <v>0.58899999999999997</v>
      </c>
      <c r="P85" s="344">
        <f t="shared" si="0"/>
        <v>24.738</v>
      </c>
      <c r="Q85" s="344">
        <v>1.8500000000000001E-3</v>
      </c>
      <c r="R85" s="344">
        <f t="shared" si="1"/>
        <v>7.7700000000000005E-2</v>
      </c>
      <c r="S85" s="344">
        <v>0</v>
      </c>
      <c r="T85" s="343">
        <f t="shared" si="2"/>
        <v>0</v>
      </c>
      <c r="AO85" s="200" t="s">
        <v>218</v>
      </c>
      <c r="AQ85" s="200" t="s">
        <v>466</v>
      </c>
      <c r="AR85" s="200" t="s">
        <v>83</v>
      </c>
      <c r="AV85" s="200" t="s">
        <v>211</v>
      </c>
      <c r="BB85" s="204">
        <f t="shared" si="3"/>
        <v>0</v>
      </c>
      <c r="BC85" s="204">
        <f t="shared" si="4"/>
        <v>0</v>
      </c>
      <c r="BD85" s="204">
        <f t="shared" si="5"/>
        <v>0</v>
      </c>
      <c r="BE85" s="204">
        <f t="shared" si="6"/>
        <v>0</v>
      </c>
      <c r="BF85" s="204">
        <f t="shared" si="7"/>
        <v>0</v>
      </c>
      <c r="BG85" s="200" t="s">
        <v>81</v>
      </c>
      <c r="BH85" s="204">
        <f t="shared" si="8"/>
        <v>0</v>
      </c>
      <c r="BI85" s="200" t="s">
        <v>218</v>
      </c>
      <c r="BJ85" s="200" t="s">
        <v>3342</v>
      </c>
    </row>
    <row r="86" spans="2:62" s="327" customFormat="1" ht="27" x14ac:dyDescent="0.3">
      <c r="B86" s="215"/>
      <c r="C86" s="214" t="s">
        <v>885</v>
      </c>
      <c r="D86" s="214" t="s">
        <v>466</v>
      </c>
      <c r="E86" s="213" t="s">
        <v>3341</v>
      </c>
      <c r="F86" s="209" t="s">
        <v>3340</v>
      </c>
      <c r="G86" s="212" t="s">
        <v>469</v>
      </c>
      <c r="H86" s="211">
        <v>54</v>
      </c>
      <c r="I86" s="210"/>
      <c r="J86" s="210"/>
      <c r="K86" s="209"/>
      <c r="L86" s="194"/>
      <c r="M86" s="347" t="s">
        <v>5</v>
      </c>
      <c r="N86" s="346" t="s">
        <v>44</v>
      </c>
      <c r="O86" s="344">
        <v>0.69</v>
      </c>
      <c r="P86" s="344">
        <f t="shared" si="0"/>
        <v>37.26</v>
      </c>
      <c r="Q86" s="344">
        <v>3.96E-3</v>
      </c>
      <c r="R86" s="344">
        <f t="shared" si="1"/>
        <v>0.21384</v>
      </c>
      <c r="S86" s="344">
        <v>0</v>
      </c>
      <c r="T86" s="343">
        <f t="shared" si="2"/>
        <v>0</v>
      </c>
      <c r="AO86" s="200" t="s">
        <v>218</v>
      </c>
      <c r="AQ86" s="200" t="s">
        <v>466</v>
      </c>
      <c r="AR86" s="200" t="s">
        <v>83</v>
      </c>
      <c r="AV86" s="200" t="s">
        <v>211</v>
      </c>
      <c r="BB86" s="204">
        <f t="shared" si="3"/>
        <v>0</v>
      </c>
      <c r="BC86" s="204">
        <f t="shared" si="4"/>
        <v>0</v>
      </c>
      <c r="BD86" s="204">
        <f t="shared" si="5"/>
        <v>0</v>
      </c>
      <c r="BE86" s="204">
        <f t="shared" si="6"/>
        <v>0</v>
      </c>
      <c r="BF86" s="204">
        <f t="shared" si="7"/>
        <v>0</v>
      </c>
      <c r="BG86" s="200" t="s">
        <v>81</v>
      </c>
      <c r="BH86" s="204">
        <f t="shared" si="8"/>
        <v>0</v>
      </c>
      <c r="BI86" s="200" t="s">
        <v>218</v>
      </c>
      <c r="BJ86" s="200" t="s">
        <v>3339</v>
      </c>
    </row>
    <row r="87" spans="2:62" s="327" customFormat="1" ht="27" x14ac:dyDescent="0.3">
      <c r="B87" s="215"/>
      <c r="C87" s="214" t="s">
        <v>83</v>
      </c>
      <c r="D87" s="214" t="s">
        <v>466</v>
      </c>
      <c r="E87" s="213" t="s">
        <v>3338</v>
      </c>
      <c r="F87" s="209" t="s">
        <v>3337</v>
      </c>
      <c r="G87" s="212" t="s">
        <v>469</v>
      </c>
      <c r="H87" s="211">
        <v>42</v>
      </c>
      <c r="I87" s="210"/>
      <c r="J87" s="210"/>
      <c r="K87" s="209"/>
      <c r="L87" s="194"/>
      <c r="M87" s="347" t="s">
        <v>5</v>
      </c>
      <c r="N87" s="346" t="s">
        <v>44</v>
      </c>
      <c r="O87" s="344">
        <v>0.69</v>
      </c>
      <c r="P87" s="344">
        <f t="shared" si="0"/>
        <v>28.979999999999997</v>
      </c>
      <c r="Q87" s="344">
        <v>3.96E-3</v>
      </c>
      <c r="R87" s="344">
        <f t="shared" si="1"/>
        <v>0.16632</v>
      </c>
      <c r="S87" s="344">
        <v>0</v>
      </c>
      <c r="T87" s="343">
        <f t="shared" si="2"/>
        <v>0</v>
      </c>
      <c r="AO87" s="200" t="s">
        <v>218</v>
      </c>
      <c r="AQ87" s="200" t="s">
        <v>466</v>
      </c>
      <c r="AR87" s="200" t="s">
        <v>83</v>
      </c>
      <c r="AV87" s="200" t="s">
        <v>211</v>
      </c>
      <c r="BB87" s="204">
        <f t="shared" si="3"/>
        <v>0</v>
      </c>
      <c r="BC87" s="204">
        <f t="shared" si="4"/>
        <v>0</v>
      </c>
      <c r="BD87" s="204">
        <f t="shared" si="5"/>
        <v>0</v>
      </c>
      <c r="BE87" s="204">
        <f t="shared" si="6"/>
        <v>0</v>
      </c>
      <c r="BF87" s="204">
        <f t="shared" si="7"/>
        <v>0</v>
      </c>
      <c r="BG87" s="200" t="s">
        <v>81</v>
      </c>
      <c r="BH87" s="204">
        <f t="shared" si="8"/>
        <v>0</v>
      </c>
      <c r="BI87" s="200" t="s">
        <v>218</v>
      </c>
      <c r="BJ87" s="200" t="s">
        <v>3336</v>
      </c>
    </row>
    <row r="88" spans="2:62" s="327" customFormat="1" ht="27" x14ac:dyDescent="0.3">
      <c r="B88" s="215"/>
      <c r="C88" s="214" t="s">
        <v>799</v>
      </c>
      <c r="D88" s="214" t="s">
        <v>466</v>
      </c>
      <c r="E88" s="213" t="s">
        <v>3335</v>
      </c>
      <c r="F88" s="209" t="s">
        <v>3334</v>
      </c>
      <c r="G88" s="212" t="s">
        <v>469</v>
      </c>
      <c r="H88" s="211">
        <v>48</v>
      </c>
      <c r="I88" s="210"/>
      <c r="J88" s="210"/>
      <c r="K88" s="209"/>
      <c r="L88" s="194"/>
      <c r="M88" s="347" t="s">
        <v>5</v>
      </c>
      <c r="N88" s="346" t="s">
        <v>44</v>
      </c>
      <c r="O88" s="344">
        <v>0.60799999999999998</v>
      </c>
      <c r="P88" s="344">
        <f t="shared" si="0"/>
        <v>29.183999999999997</v>
      </c>
      <c r="Q88" s="344">
        <v>8.8800000000000007E-3</v>
      </c>
      <c r="R88" s="344">
        <f t="shared" si="1"/>
        <v>0.42624000000000006</v>
      </c>
      <c r="S88" s="344">
        <v>0</v>
      </c>
      <c r="T88" s="343">
        <f t="shared" si="2"/>
        <v>0</v>
      </c>
      <c r="AO88" s="200" t="s">
        <v>218</v>
      </c>
      <c r="AQ88" s="200" t="s">
        <v>466</v>
      </c>
      <c r="AR88" s="200" t="s">
        <v>83</v>
      </c>
      <c r="AV88" s="200" t="s">
        <v>211</v>
      </c>
      <c r="BB88" s="204">
        <f t="shared" si="3"/>
        <v>0</v>
      </c>
      <c r="BC88" s="204">
        <f t="shared" si="4"/>
        <v>0</v>
      </c>
      <c r="BD88" s="204">
        <f t="shared" si="5"/>
        <v>0</v>
      </c>
      <c r="BE88" s="204">
        <f t="shared" si="6"/>
        <v>0</v>
      </c>
      <c r="BF88" s="204">
        <f t="shared" si="7"/>
        <v>0</v>
      </c>
      <c r="BG88" s="200" t="s">
        <v>81</v>
      </c>
      <c r="BH88" s="204">
        <f t="shared" si="8"/>
        <v>0</v>
      </c>
      <c r="BI88" s="200" t="s">
        <v>218</v>
      </c>
      <c r="BJ88" s="200" t="s">
        <v>3333</v>
      </c>
    </row>
    <row r="89" spans="2:62" s="327" customFormat="1" ht="27" x14ac:dyDescent="0.3">
      <c r="B89" s="215"/>
      <c r="C89" s="214" t="s">
        <v>803</v>
      </c>
      <c r="D89" s="214" t="s">
        <v>466</v>
      </c>
      <c r="E89" s="213" t="s">
        <v>3332</v>
      </c>
      <c r="F89" s="209" t="s">
        <v>3331</v>
      </c>
      <c r="G89" s="212" t="s">
        <v>469</v>
      </c>
      <c r="H89" s="211">
        <v>24</v>
      </c>
      <c r="I89" s="210"/>
      <c r="J89" s="210"/>
      <c r="K89" s="209"/>
      <c r="L89" s="194"/>
      <c r="M89" s="347" t="s">
        <v>5</v>
      </c>
      <c r="N89" s="346" t="s">
        <v>44</v>
      </c>
      <c r="O89" s="344">
        <v>1.1319999999999999</v>
      </c>
      <c r="P89" s="344">
        <f t="shared" si="0"/>
        <v>27.167999999999999</v>
      </c>
      <c r="Q89" s="344">
        <v>1.171E-2</v>
      </c>
      <c r="R89" s="344">
        <f t="shared" si="1"/>
        <v>0.28104000000000001</v>
      </c>
      <c r="S89" s="344">
        <v>0</v>
      </c>
      <c r="T89" s="343">
        <f t="shared" si="2"/>
        <v>0</v>
      </c>
      <c r="AO89" s="200" t="s">
        <v>218</v>
      </c>
      <c r="AQ89" s="200" t="s">
        <v>466</v>
      </c>
      <c r="AR89" s="200" t="s">
        <v>83</v>
      </c>
      <c r="AV89" s="200" t="s">
        <v>211</v>
      </c>
      <c r="BB89" s="204">
        <f t="shared" si="3"/>
        <v>0</v>
      </c>
      <c r="BC89" s="204">
        <f t="shared" si="4"/>
        <v>0</v>
      </c>
      <c r="BD89" s="204">
        <f t="shared" si="5"/>
        <v>0</v>
      </c>
      <c r="BE89" s="204">
        <f t="shared" si="6"/>
        <v>0</v>
      </c>
      <c r="BF89" s="204">
        <f t="shared" si="7"/>
        <v>0</v>
      </c>
      <c r="BG89" s="200" t="s">
        <v>81</v>
      </c>
      <c r="BH89" s="204">
        <f t="shared" si="8"/>
        <v>0</v>
      </c>
      <c r="BI89" s="200" t="s">
        <v>218</v>
      </c>
      <c r="BJ89" s="200" t="s">
        <v>3330</v>
      </c>
    </row>
    <row r="90" spans="2:62" s="327" customFormat="1" ht="27" x14ac:dyDescent="0.3">
      <c r="B90" s="215"/>
      <c r="C90" s="214" t="s">
        <v>868</v>
      </c>
      <c r="D90" s="214" t="s">
        <v>466</v>
      </c>
      <c r="E90" s="213" t="s">
        <v>3329</v>
      </c>
      <c r="F90" s="209" t="s">
        <v>3328</v>
      </c>
      <c r="G90" s="212" t="s">
        <v>469</v>
      </c>
      <c r="H90" s="211">
        <v>12</v>
      </c>
      <c r="I90" s="210"/>
      <c r="J90" s="210"/>
      <c r="K90" s="209"/>
      <c r="L90" s="194"/>
      <c r="M90" s="347" t="s">
        <v>5</v>
      </c>
      <c r="N90" s="346" t="s">
        <v>44</v>
      </c>
      <c r="O90" s="344">
        <v>1.25</v>
      </c>
      <c r="P90" s="344">
        <f t="shared" si="0"/>
        <v>15</v>
      </c>
      <c r="Q90" s="344">
        <v>3.567E-2</v>
      </c>
      <c r="R90" s="344">
        <f t="shared" si="1"/>
        <v>0.42803999999999998</v>
      </c>
      <c r="S90" s="344">
        <v>0</v>
      </c>
      <c r="T90" s="343">
        <f t="shared" si="2"/>
        <v>0</v>
      </c>
      <c r="AO90" s="200" t="s">
        <v>218</v>
      </c>
      <c r="AQ90" s="200" t="s">
        <v>466</v>
      </c>
      <c r="AR90" s="200" t="s">
        <v>83</v>
      </c>
      <c r="AV90" s="200" t="s">
        <v>211</v>
      </c>
      <c r="BB90" s="204">
        <f t="shared" si="3"/>
        <v>0</v>
      </c>
      <c r="BC90" s="204">
        <f t="shared" si="4"/>
        <v>0</v>
      </c>
      <c r="BD90" s="204">
        <f t="shared" si="5"/>
        <v>0</v>
      </c>
      <c r="BE90" s="204">
        <f t="shared" si="6"/>
        <v>0</v>
      </c>
      <c r="BF90" s="204">
        <f t="shared" si="7"/>
        <v>0</v>
      </c>
      <c r="BG90" s="200" t="s">
        <v>81</v>
      </c>
      <c r="BH90" s="204">
        <f t="shared" si="8"/>
        <v>0</v>
      </c>
      <c r="BI90" s="200" t="s">
        <v>218</v>
      </c>
      <c r="BJ90" s="200" t="s">
        <v>3327</v>
      </c>
    </row>
    <row r="91" spans="2:62" s="327" customFormat="1" x14ac:dyDescent="0.3">
      <c r="B91" s="215"/>
      <c r="C91" s="214" t="s">
        <v>870</v>
      </c>
      <c r="D91" s="214" t="s">
        <v>466</v>
      </c>
      <c r="E91" s="213" t="s">
        <v>3326</v>
      </c>
      <c r="F91" s="209" t="s">
        <v>3325</v>
      </c>
      <c r="G91" s="212" t="s">
        <v>469</v>
      </c>
      <c r="H91" s="211">
        <v>3</v>
      </c>
      <c r="I91" s="210"/>
      <c r="J91" s="210"/>
      <c r="K91" s="209"/>
      <c r="L91" s="194"/>
      <c r="M91" s="347" t="s">
        <v>5</v>
      </c>
      <c r="N91" s="346" t="s">
        <v>44</v>
      </c>
      <c r="O91" s="344">
        <v>0.28999999999999998</v>
      </c>
      <c r="P91" s="344">
        <f t="shared" si="0"/>
        <v>0.86999999999999988</v>
      </c>
      <c r="Q91" s="344">
        <v>3.7799999999999999E-3</v>
      </c>
      <c r="R91" s="344">
        <f t="shared" si="1"/>
        <v>1.1339999999999999E-2</v>
      </c>
      <c r="S91" s="344">
        <v>0</v>
      </c>
      <c r="T91" s="343">
        <f t="shared" si="2"/>
        <v>0</v>
      </c>
      <c r="AO91" s="200" t="s">
        <v>218</v>
      </c>
      <c r="AQ91" s="200" t="s">
        <v>466</v>
      </c>
      <c r="AR91" s="200" t="s">
        <v>83</v>
      </c>
      <c r="AV91" s="200" t="s">
        <v>211</v>
      </c>
      <c r="BB91" s="204">
        <f t="shared" si="3"/>
        <v>0</v>
      </c>
      <c r="BC91" s="204">
        <f t="shared" si="4"/>
        <v>0</v>
      </c>
      <c r="BD91" s="204">
        <f t="shared" si="5"/>
        <v>0</v>
      </c>
      <c r="BE91" s="204">
        <f t="shared" si="6"/>
        <v>0</v>
      </c>
      <c r="BF91" s="204">
        <f t="shared" si="7"/>
        <v>0</v>
      </c>
      <c r="BG91" s="200" t="s">
        <v>81</v>
      </c>
      <c r="BH91" s="204">
        <f t="shared" si="8"/>
        <v>0</v>
      </c>
      <c r="BI91" s="200" t="s">
        <v>218</v>
      </c>
      <c r="BJ91" s="200" t="s">
        <v>3324</v>
      </c>
    </row>
    <row r="92" spans="2:62" s="327" customFormat="1" x14ac:dyDescent="0.3">
      <c r="B92" s="215"/>
      <c r="C92" s="214" t="s">
        <v>872</v>
      </c>
      <c r="D92" s="214" t="s">
        <v>466</v>
      </c>
      <c r="E92" s="213" t="s">
        <v>3323</v>
      </c>
      <c r="F92" s="209" t="s">
        <v>3322</v>
      </c>
      <c r="G92" s="212" t="s">
        <v>469</v>
      </c>
      <c r="H92" s="211">
        <v>3</v>
      </c>
      <c r="I92" s="210"/>
      <c r="J92" s="210"/>
      <c r="K92" s="209"/>
      <c r="L92" s="194"/>
      <c r="M92" s="347" t="s">
        <v>5</v>
      </c>
      <c r="N92" s="346" t="s">
        <v>44</v>
      </c>
      <c r="O92" s="344">
        <v>0.40300000000000002</v>
      </c>
      <c r="P92" s="344">
        <f t="shared" si="0"/>
        <v>1.2090000000000001</v>
      </c>
      <c r="Q92" s="344">
        <v>6.5300000000000002E-3</v>
      </c>
      <c r="R92" s="344">
        <f t="shared" si="1"/>
        <v>1.959E-2</v>
      </c>
      <c r="S92" s="344">
        <v>0</v>
      </c>
      <c r="T92" s="343">
        <f t="shared" si="2"/>
        <v>0</v>
      </c>
      <c r="AO92" s="200" t="s">
        <v>218</v>
      </c>
      <c r="AQ92" s="200" t="s">
        <v>466</v>
      </c>
      <c r="AR92" s="200" t="s">
        <v>83</v>
      </c>
      <c r="AV92" s="200" t="s">
        <v>211</v>
      </c>
      <c r="BB92" s="204">
        <f t="shared" si="3"/>
        <v>0</v>
      </c>
      <c r="BC92" s="204">
        <f t="shared" si="4"/>
        <v>0</v>
      </c>
      <c r="BD92" s="204">
        <f t="shared" si="5"/>
        <v>0</v>
      </c>
      <c r="BE92" s="204">
        <f t="shared" si="6"/>
        <v>0</v>
      </c>
      <c r="BF92" s="204">
        <f t="shared" si="7"/>
        <v>0</v>
      </c>
      <c r="BG92" s="200" t="s">
        <v>81</v>
      </c>
      <c r="BH92" s="204">
        <f t="shared" si="8"/>
        <v>0</v>
      </c>
      <c r="BI92" s="200" t="s">
        <v>218</v>
      </c>
      <c r="BJ92" s="200" t="s">
        <v>3321</v>
      </c>
    </row>
    <row r="93" spans="2:62" s="327" customFormat="1" x14ac:dyDescent="0.3">
      <c r="B93" s="215"/>
      <c r="C93" s="214" t="s">
        <v>878</v>
      </c>
      <c r="D93" s="214" t="s">
        <v>466</v>
      </c>
      <c r="E93" s="213" t="s">
        <v>3320</v>
      </c>
      <c r="F93" s="209" t="s">
        <v>3319</v>
      </c>
      <c r="G93" s="212" t="s">
        <v>469</v>
      </c>
      <c r="H93" s="211">
        <v>2</v>
      </c>
      <c r="I93" s="210"/>
      <c r="J93" s="210"/>
      <c r="K93" s="209"/>
      <c r="L93" s="194"/>
      <c r="M93" s="347" t="s">
        <v>5</v>
      </c>
      <c r="N93" s="346" t="s">
        <v>44</v>
      </c>
      <c r="O93" s="344">
        <v>0.67200000000000004</v>
      </c>
      <c r="P93" s="344">
        <f t="shared" si="0"/>
        <v>1.3440000000000001</v>
      </c>
      <c r="Q93" s="344">
        <v>1.5350000000000001E-2</v>
      </c>
      <c r="R93" s="344">
        <f t="shared" si="1"/>
        <v>3.0700000000000002E-2</v>
      </c>
      <c r="S93" s="344">
        <v>0</v>
      </c>
      <c r="T93" s="343">
        <f t="shared" si="2"/>
        <v>0</v>
      </c>
      <c r="AO93" s="200" t="s">
        <v>218</v>
      </c>
      <c r="AQ93" s="200" t="s">
        <v>466</v>
      </c>
      <c r="AR93" s="200" t="s">
        <v>83</v>
      </c>
      <c r="AV93" s="200" t="s">
        <v>211</v>
      </c>
      <c r="BB93" s="204">
        <f t="shared" si="3"/>
        <v>0</v>
      </c>
      <c r="BC93" s="204">
        <f t="shared" si="4"/>
        <v>0</v>
      </c>
      <c r="BD93" s="204">
        <f t="shared" si="5"/>
        <v>0</v>
      </c>
      <c r="BE93" s="204">
        <f t="shared" si="6"/>
        <v>0</v>
      </c>
      <c r="BF93" s="204">
        <f t="shared" si="7"/>
        <v>0</v>
      </c>
      <c r="BG93" s="200" t="s">
        <v>81</v>
      </c>
      <c r="BH93" s="204">
        <f t="shared" si="8"/>
        <v>0</v>
      </c>
      <c r="BI93" s="200" t="s">
        <v>218</v>
      </c>
      <c r="BJ93" s="200" t="s">
        <v>3318</v>
      </c>
    </row>
    <row r="94" spans="2:62" s="327" customFormat="1" ht="27" x14ac:dyDescent="0.3">
      <c r="B94" s="215"/>
      <c r="C94" s="214" t="s">
        <v>815</v>
      </c>
      <c r="D94" s="214" t="s">
        <v>466</v>
      </c>
      <c r="E94" s="213" t="s">
        <v>3317</v>
      </c>
      <c r="F94" s="209" t="s">
        <v>3316</v>
      </c>
      <c r="G94" s="212" t="s">
        <v>680</v>
      </c>
      <c r="H94" s="211">
        <v>5</v>
      </c>
      <c r="I94" s="210"/>
      <c r="J94" s="210"/>
      <c r="K94" s="209"/>
      <c r="L94" s="194"/>
      <c r="M94" s="347" t="s">
        <v>5</v>
      </c>
      <c r="N94" s="346" t="s">
        <v>44</v>
      </c>
      <c r="O94" s="344">
        <v>0.55900000000000005</v>
      </c>
      <c r="P94" s="344">
        <f t="shared" si="0"/>
        <v>2.7950000000000004</v>
      </c>
      <c r="Q94" s="344">
        <v>0</v>
      </c>
      <c r="R94" s="344">
        <f t="shared" si="1"/>
        <v>0</v>
      </c>
      <c r="S94" s="344">
        <v>0</v>
      </c>
      <c r="T94" s="343">
        <f t="shared" si="2"/>
        <v>0</v>
      </c>
      <c r="AO94" s="200" t="s">
        <v>218</v>
      </c>
      <c r="AQ94" s="200" t="s">
        <v>466</v>
      </c>
      <c r="AR94" s="200" t="s">
        <v>83</v>
      </c>
      <c r="AV94" s="200" t="s">
        <v>211</v>
      </c>
      <c r="BB94" s="204">
        <f t="shared" si="3"/>
        <v>0</v>
      </c>
      <c r="BC94" s="204">
        <f t="shared" si="4"/>
        <v>0</v>
      </c>
      <c r="BD94" s="204">
        <f t="shared" si="5"/>
        <v>0</v>
      </c>
      <c r="BE94" s="204">
        <f t="shared" si="6"/>
        <v>0</v>
      </c>
      <c r="BF94" s="204">
        <f t="shared" si="7"/>
        <v>0</v>
      </c>
      <c r="BG94" s="200" t="s">
        <v>81</v>
      </c>
      <c r="BH94" s="204">
        <f t="shared" si="8"/>
        <v>0</v>
      </c>
      <c r="BI94" s="200" t="s">
        <v>218</v>
      </c>
      <c r="BJ94" s="200" t="s">
        <v>3315</v>
      </c>
    </row>
    <row r="95" spans="2:62" s="327" customFormat="1" ht="27" x14ac:dyDescent="0.3">
      <c r="B95" s="215"/>
      <c r="C95" s="214" t="s">
        <v>633</v>
      </c>
      <c r="D95" s="214" t="s">
        <v>466</v>
      </c>
      <c r="E95" s="213" t="s">
        <v>3314</v>
      </c>
      <c r="F95" s="209" t="s">
        <v>3313</v>
      </c>
      <c r="G95" s="212" t="s">
        <v>680</v>
      </c>
      <c r="H95" s="211">
        <v>1</v>
      </c>
      <c r="I95" s="210"/>
      <c r="J95" s="210"/>
      <c r="K95" s="209"/>
      <c r="L95" s="194"/>
      <c r="M95" s="347" t="s">
        <v>5</v>
      </c>
      <c r="N95" s="346" t="s">
        <v>44</v>
      </c>
      <c r="O95" s="344">
        <v>1.054</v>
      </c>
      <c r="P95" s="344">
        <f t="shared" si="0"/>
        <v>1.054</v>
      </c>
      <c r="Q95" s="344">
        <v>0</v>
      </c>
      <c r="R95" s="344">
        <f t="shared" si="1"/>
        <v>0</v>
      </c>
      <c r="S95" s="344">
        <v>0</v>
      </c>
      <c r="T95" s="343">
        <f t="shared" si="2"/>
        <v>0</v>
      </c>
      <c r="AO95" s="200" t="s">
        <v>218</v>
      </c>
      <c r="AQ95" s="200" t="s">
        <v>466</v>
      </c>
      <c r="AR95" s="200" t="s">
        <v>83</v>
      </c>
      <c r="AV95" s="200" t="s">
        <v>211</v>
      </c>
      <c r="BB95" s="204">
        <f t="shared" si="3"/>
        <v>0</v>
      </c>
      <c r="BC95" s="204">
        <f t="shared" si="4"/>
        <v>0</v>
      </c>
      <c r="BD95" s="204">
        <f t="shared" si="5"/>
        <v>0</v>
      </c>
      <c r="BE95" s="204">
        <f t="shared" si="6"/>
        <v>0</v>
      </c>
      <c r="BF95" s="204">
        <f t="shared" si="7"/>
        <v>0</v>
      </c>
      <c r="BG95" s="200" t="s">
        <v>81</v>
      </c>
      <c r="BH95" s="204">
        <f t="shared" si="8"/>
        <v>0</v>
      </c>
      <c r="BI95" s="200" t="s">
        <v>218</v>
      </c>
      <c r="BJ95" s="200" t="s">
        <v>3312</v>
      </c>
    </row>
    <row r="96" spans="2:62" s="327" customFormat="1" x14ac:dyDescent="0.3">
      <c r="B96" s="215"/>
      <c r="C96" s="214" t="s">
        <v>819</v>
      </c>
      <c r="D96" s="214" t="s">
        <v>466</v>
      </c>
      <c r="E96" s="213" t="s">
        <v>3311</v>
      </c>
      <c r="F96" s="209" t="s">
        <v>3310</v>
      </c>
      <c r="G96" s="212" t="s">
        <v>469</v>
      </c>
      <c r="H96" s="211">
        <v>500</v>
      </c>
      <c r="I96" s="210"/>
      <c r="J96" s="210"/>
      <c r="K96" s="209"/>
      <c r="L96" s="194"/>
      <c r="M96" s="347" t="s">
        <v>5</v>
      </c>
      <c r="N96" s="346" t="s">
        <v>44</v>
      </c>
      <c r="O96" s="344">
        <v>6.2E-2</v>
      </c>
      <c r="P96" s="344">
        <f t="shared" si="0"/>
        <v>31</v>
      </c>
      <c r="Q96" s="344">
        <v>0</v>
      </c>
      <c r="R96" s="344">
        <f t="shared" si="1"/>
        <v>0</v>
      </c>
      <c r="S96" s="344">
        <v>0</v>
      </c>
      <c r="T96" s="343">
        <f t="shared" si="2"/>
        <v>0</v>
      </c>
      <c r="AO96" s="200" t="s">
        <v>218</v>
      </c>
      <c r="AQ96" s="200" t="s">
        <v>466</v>
      </c>
      <c r="AR96" s="200" t="s">
        <v>83</v>
      </c>
      <c r="AV96" s="200" t="s">
        <v>211</v>
      </c>
      <c r="BB96" s="204">
        <f t="shared" si="3"/>
        <v>0</v>
      </c>
      <c r="BC96" s="204">
        <f t="shared" si="4"/>
        <v>0</v>
      </c>
      <c r="BD96" s="204">
        <f t="shared" si="5"/>
        <v>0</v>
      </c>
      <c r="BE96" s="204">
        <f t="shared" si="6"/>
        <v>0</v>
      </c>
      <c r="BF96" s="204">
        <f t="shared" si="7"/>
        <v>0</v>
      </c>
      <c r="BG96" s="200" t="s">
        <v>81</v>
      </c>
      <c r="BH96" s="204">
        <f t="shared" si="8"/>
        <v>0</v>
      </c>
      <c r="BI96" s="200" t="s">
        <v>218</v>
      </c>
      <c r="BJ96" s="200" t="s">
        <v>3309</v>
      </c>
    </row>
    <row r="97" spans="2:62" s="327" customFormat="1" x14ac:dyDescent="0.3">
      <c r="B97" s="215"/>
      <c r="C97" s="214" t="s">
        <v>823</v>
      </c>
      <c r="D97" s="214" t="s">
        <v>466</v>
      </c>
      <c r="E97" s="213" t="s">
        <v>3308</v>
      </c>
      <c r="F97" s="209" t="s">
        <v>3307</v>
      </c>
      <c r="G97" s="212" t="s">
        <v>680</v>
      </c>
      <c r="H97" s="211">
        <v>6</v>
      </c>
      <c r="I97" s="210"/>
      <c r="J97" s="210"/>
      <c r="K97" s="209"/>
      <c r="L97" s="194"/>
      <c r="M97" s="347" t="s">
        <v>5</v>
      </c>
      <c r="N97" s="346" t="s">
        <v>44</v>
      </c>
      <c r="O97" s="344">
        <v>0.27600000000000002</v>
      </c>
      <c r="P97" s="344">
        <f t="shared" si="0"/>
        <v>1.6560000000000001</v>
      </c>
      <c r="Q97" s="344">
        <v>1.8000000000000001E-4</v>
      </c>
      <c r="R97" s="344">
        <f t="shared" si="1"/>
        <v>1.08E-3</v>
      </c>
      <c r="S97" s="344">
        <v>0</v>
      </c>
      <c r="T97" s="343">
        <f t="shared" si="2"/>
        <v>0</v>
      </c>
      <c r="AO97" s="200" t="s">
        <v>218</v>
      </c>
      <c r="AQ97" s="200" t="s">
        <v>466</v>
      </c>
      <c r="AR97" s="200" t="s">
        <v>83</v>
      </c>
      <c r="AV97" s="200" t="s">
        <v>211</v>
      </c>
      <c r="BB97" s="204">
        <f t="shared" si="3"/>
        <v>0</v>
      </c>
      <c r="BC97" s="204">
        <f t="shared" si="4"/>
        <v>0</v>
      </c>
      <c r="BD97" s="204">
        <f t="shared" si="5"/>
        <v>0</v>
      </c>
      <c r="BE97" s="204">
        <f t="shared" si="6"/>
        <v>0</v>
      </c>
      <c r="BF97" s="204">
        <f t="shared" si="7"/>
        <v>0</v>
      </c>
      <c r="BG97" s="200" t="s">
        <v>81</v>
      </c>
      <c r="BH97" s="204">
        <f t="shared" si="8"/>
        <v>0</v>
      </c>
      <c r="BI97" s="200" t="s">
        <v>218</v>
      </c>
      <c r="BJ97" s="200" t="s">
        <v>3306</v>
      </c>
    </row>
    <row r="98" spans="2:62" s="327" customFormat="1" x14ac:dyDescent="0.3">
      <c r="B98" s="215"/>
      <c r="C98" s="214" t="s">
        <v>827</v>
      </c>
      <c r="D98" s="214" t="s">
        <v>466</v>
      </c>
      <c r="E98" s="213" t="s">
        <v>3305</v>
      </c>
      <c r="F98" s="209" t="s">
        <v>3304</v>
      </c>
      <c r="G98" s="212" t="s">
        <v>680</v>
      </c>
      <c r="H98" s="211">
        <v>4</v>
      </c>
      <c r="I98" s="210"/>
      <c r="J98" s="210"/>
      <c r="K98" s="209"/>
      <c r="L98" s="194"/>
      <c r="M98" s="347" t="s">
        <v>5</v>
      </c>
      <c r="N98" s="346" t="s">
        <v>44</v>
      </c>
      <c r="O98" s="344">
        <v>0.57599999999999996</v>
      </c>
      <c r="P98" s="344">
        <f t="shared" si="0"/>
        <v>2.3039999999999998</v>
      </c>
      <c r="Q98" s="344">
        <v>2.5000000000000001E-4</v>
      </c>
      <c r="R98" s="344">
        <f t="shared" si="1"/>
        <v>1E-3</v>
      </c>
      <c r="S98" s="344">
        <v>0</v>
      </c>
      <c r="T98" s="343">
        <f t="shared" si="2"/>
        <v>0</v>
      </c>
      <c r="AO98" s="200" t="s">
        <v>218</v>
      </c>
      <c r="AQ98" s="200" t="s">
        <v>466</v>
      </c>
      <c r="AR98" s="200" t="s">
        <v>83</v>
      </c>
      <c r="AV98" s="200" t="s">
        <v>211</v>
      </c>
      <c r="BB98" s="204">
        <f t="shared" si="3"/>
        <v>0</v>
      </c>
      <c r="BC98" s="204">
        <f t="shared" si="4"/>
        <v>0</v>
      </c>
      <c r="BD98" s="204">
        <f t="shared" si="5"/>
        <v>0</v>
      </c>
      <c r="BE98" s="204">
        <f t="shared" si="6"/>
        <v>0</v>
      </c>
      <c r="BF98" s="204">
        <f t="shared" si="7"/>
        <v>0</v>
      </c>
      <c r="BG98" s="200" t="s">
        <v>81</v>
      </c>
      <c r="BH98" s="204">
        <f t="shared" si="8"/>
        <v>0</v>
      </c>
      <c r="BI98" s="200" t="s">
        <v>218</v>
      </c>
      <c r="BJ98" s="200" t="s">
        <v>3303</v>
      </c>
    </row>
    <row r="99" spans="2:62" s="327" customFormat="1" x14ac:dyDescent="0.3">
      <c r="B99" s="215"/>
      <c r="C99" s="214" t="s">
        <v>893</v>
      </c>
      <c r="D99" s="214" t="s">
        <v>466</v>
      </c>
      <c r="E99" s="213" t="s">
        <v>3302</v>
      </c>
      <c r="F99" s="209" t="s">
        <v>3301</v>
      </c>
      <c r="G99" s="212" t="s">
        <v>680</v>
      </c>
      <c r="H99" s="211">
        <v>2</v>
      </c>
      <c r="I99" s="210"/>
      <c r="J99" s="210"/>
      <c r="K99" s="209"/>
      <c r="L99" s="194"/>
      <c r="M99" s="347" t="s">
        <v>5</v>
      </c>
      <c r="N99" s="346" t="s">
        <v>44</v>
      </c>
      <c r="O99" s="344">
        <v>0.60899999999999999</v>
      </c>
      <c r="P99" s="344">
        <f t="shared" si="0"/>
        <v>1.218</v>
      </c>
      <c r="Q99" s="344">
        <v>4.4999999999999999E-4</v>
      </c>
      <c r="R99" s="344">
        <f t="shared" si="1"/>
        <v>8.9999999999999998E-4</v>
      </c>
      <c r="S99" s="344">
        <v>0</v>
      </c>
      <c r="T99" s="343">
        <f t="shared" si="2"/>
        <v>0</v>
      </c>
      <c r="AO99" s="200" t="s">
        <v>218</v>
      </c>
      <c r="AQ99" s="200" t="s">
        <v>466</v>
      </c>
      <c r="AR99" s="200" t="s">
        <v>83</v>
      </c>
      <c r="AV99" s="200" t="s">
        <v>211</v>
      </c>
      <c r="BB99" s="204">
        <f t="shared" si="3"/>
        <v>0</v>
      </c>
      <c r="BC99" s="204">
        <f t="shared" si="4"/>
        <v>0</v>
      </c>
      <c r="BD99" s="204">
        <f t="shared" si="5"/>
        <v>0</v>
      </c>
      <c r="BE99" s="204">
        <f t="shared" si="6"/>
        <v>0</v>
      </c>
      <c r="BF99" s="204">
        <f t="shared" si="7"/>
        <v>0</v>
      </c>
      <c r="BG99" s="200" t="s">
        <v>81</v>
      </c>
      <c r="BH99" s="204">
        <f t="shared" si="8"/>
        <v>0</v>
      </c>
      <c r="BI99" s="200" t="s">
        <v>218</v>
      </c>
      <c r="BJ99" s="200" t="s">
        <v>3300</v>
      </c>
    </row>
    <row r="100" spans="2:62" s="327" customFormat="1" ht="27" x14ac:dyDescent="0.3">
      <c r="B100" s="215"/>
      <c r="C100" s="214" t="s">
        <v>897</v>
      </c>
      <c r="D100" s="214" t="s">
        <v>466</v>
      </c>
      <c r="E100" s="213" t="s">
        <v>3299</v>
      </c>
      <c r="F100" s="209" t="s">
        <v>3298</v>
      </c>
      <c r="G100" s="212" t="s">
        <v>680</v>
      </c>
      <c r="H100" s="211">
        <v>3</v>
      </c>
      <c r="I100" s="210"/>
      <c r="J100" s="210"/>
      <c r="K100" s="209"/>
      <c r="L100" s="194"/>
      <c r="M100" s="347" t="s">
        <v>5</v>
      </c>
      <c r="N100" s="346" t="s">
        <v>44</v>
      </c>
      <c r="O100" s="344">
        <v>0.97199999999999998</v>
      </c>
      <c r="P100" s="344">
        <f t="shared" si="0"/>
        <v>2.9159999999999999</v>
      </c>
      <c r="Q100" s="344">
        <v>1.636E-2</v>
      </c>
      <c r="R100" s="344">
        <f t="shared" si="1"/>
        <v>4.9079999999999999E-2</v>
      </c>
      <c r="S100" s="344">
        <v>0</v>
      </c>
      <c r="T100" s="343">
        <f t="shared" si="2"/>
        <v>0</v>
      </c>
      <c r="AO100" s="200" t="s">
        <v>218</v>
      </c>
      <c r="AQ100" s="200" t="s">
        <v>466</v>
      </c>
      <c r="AR100" s="200" t="s">
        <v>83</v>
      </c>
      <c r="AV100" s="200" t="s">
        <v>211</v>
      </c>
      <c r="BB100" s="204">
        <f t="shared" si="3"/>
        <v>0</v>
      </c>
      <c r="BC100" s="204">
        <f t="shared" si="4"/>
        <v>0</v>
      </c>
      <c r="BD100" s="204">
        <f t="shared" si="5"/>
        <v>0</v>
      </c>
      <c r="BE100" s="204">
        <f t="shared" si="6"/>
        <v>0</v>
      </c>
      <c r="BF100" s="204">
        <f t="shared" si="7"/>
        <v>0</v>
      </c>
      <c r="BG100" s="200" t="s">
        <v>81</v>
      </c>
      <c r="BH100" s="204">
        <f t="shared" si="8"/>
        <v>0</v>
      </c>
      <c r="BI100" s="200" t="s">
        <v>218</v>
      </c>
      <c r="BJ100" s="200" t="s">
        <v>3297</v>
      </c>
    </row>
    <row r="101" spans="2:62" s="327" customFormat="1" ht="27" x14ac:dyDescent="0.3">
      <c r="B101" s="215"/>
      <c r="C101" s="214" t="s">
        <v>831</v>
      </c>
      <c r="D101" s="214" t="s">
        <v>466</v>
      </c>
      <c r="E101" s="213" t="s">
        <v>3296</v>
      </c>
      <c r="F101" s="209" t="s">
        <v>3295</v>
      </c>
      <c r="G101" s="212" t="s">
        <v>680</v>
      </c>
      <c r="H101" s="211">
        <v>8</v>
      </c>
      <c r="I101" s="210"/>
      <c r="J101" s="210"/>
      <c r="K101" s="209"/>
      <c r="L101" s="194"/>
      <c r="M101" s="347" t="s">
        <v>5</v>
      </c>
      <c r="N101" s="346" t="s">
        <v>44</v>
      </c>
      <c r="O101" s="344">
        <v>1.0960000000000001</v>
      </c>
      <c r="P101" s="344">
        <f t="shared" si="0"/>
        <v>8.7680000000000007</v>
      </c>
      <c r="Q101" s="344">
        <v>2.0420000000000001E-2</v>
      </c>
      <c r="R101" s="344">
        <f t="shared" si="1"/>
        <v>0.16336000000000001</v>
      </c>
      <c r="S101" s="344">
        <v>0</v>
      </c>
      <c r="T101" s="343">
        <f t="shared" si="2"/>
        <v>0</v>
      </c>
      <c r="AO101" s="200" t="s">
        <v>218</v>
      </c>
      <c r="AQ101" s="200" t="s">
        <v>466</v>
      </c>
      <c r="AR101" s="200" t="s">
        <v>83</v>
      </c>
      <c r="AV101" s="200" t="s">
        <v>211</v>
      </c>
      <c r="BB101" s="204">
        <f t="shared" si="3"/>
        <v>0</v>
      </c>
      <c r="BC101" s="204">
        <f t="shared" si="4"/>
        <v>0</v>
      </c>
      <c r="BD101" s="204">
        <f t="shared" si="5"/>
        <v>0</v>
      </c>
      <c r="BE101" s="204">
        <f t="shared" si="6"/>
        <v>0</v>
      </c>
      <c r="BF101" s="204">
        <f t="shared" si="7"/>
        <v>0</v>
      </c>
      <c r="BG101" s="200" t="s">
        <v>81</v>
      </c>
      <c r="BH101" s="204">
        <f t="shared" si="8"/>
        <v>0</v>
      </c>
      <c r="BI101" s="200" t="s">
        <v>218</v>
      </c>
      <c r="BJ101" s="200" t="s">
        <v>3294</v>
      </c>
    </row>
    <row r="102" spans="2:62" s="327" customFormat="1" ht="27" x14ac:dyDescent="0.3">
      <c r="B102" s="215"/>
      <c r="C102" s="214" t="s">
        <v>901</v>
      </c>
      <c r="D102" s="214" t="s">
        <v>466</v>
      </c>
      <c r="E102" s="213" t="s">
        <v>3293</v>
      </c>
      <c r="F102" s="209" t="s">
        <v>3292</v>
      </c>
      <c r="G102" s="212" t="s">
        <v>680</v>
      </c>
      <c r="H102" s="211">
        <v>1</v>
      </c>
      <c r="I102" s="210"/>
      <c r="J102" s="210"/>
      <c r="K102" s="209"/>
      <c r="L102" s="194"/>
      <c r="M102" s="347" t="s">
        <v>5</v>
      </c>
      <c r="N102" s="346" t="s">
        <v>44</v>
      </c>
      <c r="O102" s="344">
        <v>1.49</v>
      </c>
      <c r="P102" s="344">
        <f t="shared" si="0"/>
        <v>1.49</v>
      </c>
      <c r="Q102" s="344">
        <v>3.4909999999999997E-2</v>
      </c>
      <c r="R102" s="344">
        <f t="shared" si="1"/>
        <v>3.4909999999999997E-2</v>
      </c>
      <c r="S102" s="344">
        <v>0</v>
      </c>
      <c r="T102" s="343">
        <f t="shared" si="2"/>
        <v>0</v>
      </c>
      <c r="AO102" s="200" t="s">
        <v>218</v>
      </c>
      <c r="AQ102" s="200" t="s">
        <v>466</v>
      </c>
      <c r="AR102" s="200" t="s">
        <v>83</v>
      </c>
      <c r="AV102" s="200" t="s">
        <v>211</v>
      </c>
      <c r="BB102" s="204">
        <f t="shared" si="3"/>
        <v>0</v>
      </c>
      <c r="BC102" s="204">
        <f t="shared" si="4"/>
        <v>0</v>
      </c>
      <c r="BD102" s="204">
        <f t="shared" si="5"/>
        <v>0</v>
      </c>
      <c r="BE102" s="204">
        <f t="shared" si="6"/>
        <v>0</v>
      </c>
      <c r="BF102" s="204">
        <f t="shared" si="7"/>
        <v>0</v>
      </c>
      <c r="BG102" s="200" t="s">
        <v>81</v>
      </c>
      <c r="BH102" s="204">
        <f t="shared" si="8"/>
        <v>0</v>
      </c>
      <c r="BI102" s="200" t="s">
        <v>218</v>
      </c>
      <c r="BJ102" s="200" t="s">
        <v>3291</v>
      </c>
    </row>
    <row r="103" spans="2:62" s="327" customFormat="1" x14ac:dyDescent="0.3">
      <c r="B103" s="215"/>
      <c r="C103" s="214" t="s">
        <v>903</v>
      </c>
      <c r="D103" s="214" t="s">
        <v>466</v>
      </c>
      <c r="E103" s="213" t="s">
        <v>3290</v>
      </c>
      <c r="F103" s="209" t="s">
        <v>3289</v>
      </c>
      <c r="G103" s="212" t="s">
        <v>680</v>
      </c>
      <c r="H103" s="211">
        <v>1</v>
      </c>
      <c r="I103" s="210"/>
      <c r="J103" s="210"/>
      <c r="K103" s="209"/>
      <c r="L103" s="194"/>
      <c r="M103" s="347" t="s">
        <v>5</v>
      </c>
      <c r="N103" s="346" t="s">
        <v>44</v>
      </c>
      <c r="O103" s="344">
        <v>0.998</v>
      </c>
      <c r="P103" s="344">
        <f t="shared" si="0"/>
        <v>0.998</v>
      </c>
      <c r="Q103" s="344">
        <v>1.371E-2</v>
      </c>
      <c r="R103" s="344">
        <f t="shared" si="1"/>
        <v>1.371E-2</v>
      </c>
      <c r="S103" s="344">
        <v>0</v>
      </c>
      <c r="T103" s="343">
        <f t="shared" si="2"/>
        <v>0</v>
      </c>
      <c r="AO103" s="200" t="s">
        <v>218</v>
      </c>
      <c r="AQ103" s="200" t="s">
        <v>466</v>
      </c>
      <c r="AR103" s="200" t="s">
        <v>83</v>
      </c>
      <c r="AV103" s="200" t="s">
        <v>211</v>
      </c>
      <c r="BB103" s="204">
        <f t="shared" si="3"/>
        <v>0</v>
      </c>
      <c r="BC103" s="204">
        <f t="shared" si="4"/>
        <v>0</v>
      </c>
      <c r="BD103" s="204">
        <f t="shared" si="5"/>
        <v>0</v>
      </c>
      <c r="BE103" s="204">
        <f t="shared" si="6"/>
        <v>0</v>
      </c>
      <c r="BF103" s="204">
        <f t="shared" si="7"/>
        <v>0</v>
      </c>
      <c r="BG103" s="200" t="s">
        <v>81</v>
      </c>
      <c r="BH103" s="204">
        <f t="shared" si="8"/>
        <v>0</v>
      </c>
      <c r="BI103" s="200" t="s">
        <v>218</v>
      </c>
      <c r="BJ103" s="200" t="s">
        <v>3288</v>
      </c>
    </row>
    <row r="104" spans="2:62" s="327" customFormat="1" x14ac:dyDescent="0.3">
      <c r="B104" s="215"/>
      <c r="C104" s="214" t="s">
        <v>843</v>
      </c>
      <c r="D104" s="214" t="s">
        <v>466</v>
      </c>
      <c r="E104" s="213" t="s">
        <v>3287</v>
      </c>
      <c r="F104" s="209" t="s">
        <v>3286</v>
      </c>
      <c r="G104" s="212" t="s">
        <v>680</v>
      </c>
      <c r="H104" s="211">
        <v>6</v>
      </c>
      <c r="I104" s="210"/>
      <c r="J104" s="210"/>
      <c r="K104" s="209"/>
      <c r="L104" s="194"/>
      <c r="M104" s="347" t="s">
        <v>5</v>
      </c>
      <c r="N104" s="346" t="s">
        <v>44</v>
      </c>
      <c r="O104" s="344">
        <v>0.2</v>
      </c>
      <c r="P104" s="344">
        <f t="shared" si="0"/>
        <v>1.2000000000000002</v>
      </c>
      <c r="Q104" s="344">
        <v>2.0000000000000001E-4</v>
      </c>
      <c r="R104" s="344">
        <f t="shared" si="1"/>
        <v>1.2000000000000001E-3</v>
      </c>
      <c r="S104" s="344">
        <v>0</v>
      </c>
      <c r="T104" s="343">
        <f t="shared" si="2"/>
        <v>0</v>
      </c>
      <c r="AO104" s="200" t="s">
        <v>218</v>
      </c>
      <c r="AQ104" s="200" t="s">
        <v>466</v>
      </c>
      <c r="AR104" s="200" t="s">
        <v>83</v>
      </c>
      <c r="AV104" s="200" t="s">
        <v>211</v>
      </c>
      <c r="BB104" s="204">
        <f t="shared" si="3"/>
        <v>0</v>
      </c>
      <c r="BC104" s="204">
        <f t="shared" si="4"/>
        <v>0</v>
      </c>
      <c r="BD104" s="204">
        <f t="shared" si="5"/>
        <v>0</v>
      </c>
      <c r="BE104" s="204">
        <f t="shared" si="6"/>
        <v>0</v>
      </c>
      <c r="BF104" s="204">
        <f t="shared" si="7"/>
        <v>0</v>
      </c>
      <c r="BG104" s="200" t="s">
        <v>81</v>
      </c>
      <c r="BH104" s="204">
        <f t="shared" si="8"/>
        <v>0</v>
      </c>
      <c r="BI104" s="200" t="s">
        <v>218</v>
      </c>
      <c r="BJ104" s="200" t="s">
        <v>3285</v>
      </c>
    </row>
    <row r="105" spans="2:62" s="327" customFormat="1" ht="27" x14ac:dyDescent="0.3">
      <c r="B105" s="215"/>
      <c r="C105" s="214" t="s">
        <v>11</v>
      </c>
      <c r="D105" s="214" t="s">
        <v>466</v>
      </c>
      <c r="E105" s="213" t="s">
        <v>3284</v>
      </c>
      <c r="F105" s="209" t="s">
        <v>3283</v>
      </c>
      <c r="G105" s="212" t="s">
        <v>680</v>
      </c>
      <c r="H105" s="211">
        <v>18</v>
      </c>
      <c r="I105" s="210"/>
      <c r="J105" s="210"/>
      <c r="K105" s="209"/>
      <c r="L105" s="194"/>
      <c r="M105" s="347" t="s">
        <v>5</v>
      </c>
      <c r="N105" s="346" t="s">
        <v>44</v>
      </c>
      <c r="O105" s="344">
        <v>0.16600000000000001</v>
      </c>
      <c r="P105" s="344">
        <f t="shared" si="0"/>
        <v>2.988</v>
      </c>
      <c r="Q105" s="344">
        <v>2.4000000000000001E-4</v>
      </c>
      <c r="R105" s="344">
        <f t="shared" si="1"/>
        <v>4.3200000000000001E-3</v>
      </c>
      <c r="S105" s="344">
        <v>0</v>
      </c>
      <c r="T105" s="343">
        <f t="shared" si="2"/>
        <v>0</v>
      </c>
      <c r="AO105" s="200" t="s">
        <v>218</v>
      </c>
      <c r="AQ105" s="200" t="s">
        <v>466</v>
      </c>
      <c r="AR105" s="200" t="s">
        <v>83</v>
      </c>
      <c r="AV105" s="200" t="s">
        <v>211</v>
      </c>
      <c r="BB105" s="204">
        <f t="shared" si="3"/>
        <v>0</v>
      </c>
      <c r="BC105" s="204">
        <f t="shared" si="4"/>
        <v>0</v>
      </c>
      <c r="BD105" s="204">
        <f t="shared" si="5"/>
        <v>0</v>
      </c>
      <c r="BE105" s="204">
        <f t="shared" si="6"/>
        <v>0</v>
      </c>
      <c r="BF105" s="204">
        <f t="shared" si="7"/>
        <v>0</v>
      </c>
      <c r="BG105" s="200" t="s">
        <v>81</v>
      </c>
      <c r="BH105" s="204">
        <f t="shared" si="8"/>
        <v>0</v>
      </c>
      <c r="BI105" s="200" t="s">
        <v>218</v>
      </c>
      <c r="BJ105" s="200" t="s">
        <v>3282</v>
      </c>
    </row>
    <row r="106" spans="2:62" s="327" customFormat="1" ht="27" x14ac:dyDescent="0.3">
      <c r="B106" s="215"/>
      <c r="C106" s="149" t="s">
        <v>909</v>
      </c>
      <c r="D106" s="149" t="s">
        <v>466</v>
      </c>
      <c r="E106" s="150" t="s">
        <v>3281</v>
      </c>
      <c r="F106" s="151" t="s">
        <v>3280</v>
      </c>
      <c r="G106" s="152" t="s">
        <v>680</v>
      </c>
      <c r="H106" s="153">
        <v>1</v>
      </c>
      <c r="I106" s="154"/>
      <c r="J106" s="154"/>
      <c r="K106" s="151"/>
      <c r="L106" s="194"/>
      <c r="M106" s="347" t="s">
        <v>5</v>
      </c>
      <c r="N106" s="346" t="s">
        <v>44</v>
      </c>
      <c r="O106" s="344">
        <v>0.114</v>
      </c>
      <c r="P106" s="344">
        <f t="shared" si="0"/>
        <v>0.114</v>
      </c>
      <c r="Q106" s="344">
        <v>3.3E-4</v>
      </c>
      <c r="R106" s="344">
        <f t="shared" si="1"/>
        <v>3.3E-4</v>
      </c>
      <c r="S106" s="344">
        <v>0</v>
      </c>
      <c r="T106" s="343">
        <f t="shared" si="2"/>
        <v>0</v>
      </c>
      <c r="AO106" s="200" t="s">
        <v>218</v>
      </c>
      <c r="AQ106" s="200" t="s">
        <v>466</v>
      </c>
      <c r="AR106" s="200" t="s">
        <v>83</v>
      </c>
      <c r="AV106" s="200" t="s">
        <v>211</v>
      </c>
      <c r="BB106" s="204">
        <f t="shared" si="3"/>
        <v>0</v>
      </c>
      <c r="BC106" s="204">
        <f t="shared" si="4"/>
        <v>0</v>
      </c>
      <c r="BD106" s="204">
        <f t="shared" si="5"/>
        <v>0</v>
      </c>
      <c r="BE106" s="204">
        <f t="shared" si="6"/>
        <v>0</v>
      </c>
      <c r="BF106" s="204">
        <f t="shared" si="7"/>
        <v>0</v>
      </c>
      <c r="BG106" s="200" t="s">
        <v>81</v>
      </c>
      <c r="BH106" s="204">
        <f t="shared" si="8"/>
        <v>0</v>
      </c>
      <c r="BI106" s="200" t="s">
        <v>218</v>
      </c>
      <c r="BJ106" s="200" t="s">
        <v>3279</v>
      </c>
    </row>
    <row r="107" spans="2:62" s="327" customFormat="1" ht="27" x14ac:dyDescent="0.3">
      <c r="B107" s="215"/>
      <c r="C107" s="149" t="s">
        <v>218</v>
      </c>
      <c r="D107" s="149" t="s">
        <v>466</v>
      </c>
      <c r="E107" s="150" t="s">
        <v>3278</v>
      </c>
      <c r="F107" s="151" t="s">
        <v>3277</v>
      </c>
      <c r="G107" s="152" t="s">
        <v>680</v>
      </c>
      <c r="H107" s="153">
        <v>4</v>
      </c>
      <c r="I107" s="154"/>
      <c r="J107" s="154"/>
      <c r="K107" s="151"/>
      <c r="L107" s="194"/>
      <c r="M107" s="347" t="s">
        <v>5</v>
      </c>
      <c r="N107" s="346" t="s">
        <v>44</v>
      </c>
      <c r="O107" s="344">
        <v>0.114</v>
      </c>
      <c r="P107" s="344">
        <f t="shared" si="0"/>
        <v>0.45600000000000002</v>
      </c>
      <c r="Q107" s="344">
        <v>3.3E-4</v>
      </c>
      <c r="R107" s="344">
        <f t="shared" si="1"/>
        <v>1.32E-3</v>
      </c>
      <c r="S107" s="344">
        <v>0</v>
      </c>
      <c r="T107" s="343">
        <f t="shared" si="2"/>
        <v>0</v>
      </c>
      <c r="AO107" s="200" t="s">
        <v>218</v>
      </c>
      <c r="AQ107" s="200" t="s">
        <v>466</v>
      </c>
      <c r="AR107" s="200" t="s">
        <v>83</v>
      </c>
      <c r="AV107" s="200" t="s">
        <v>211</v>
      </c>
      <c r="BB107" s="204">
        <f t="shared" si="3"/>
        <v>0</v>
      </c>
      <c r="BC107" s="204">
        <f t="shared" si="4"/>
        <v>0</v>
      </c>
      <c r="BD107" s="204">
        <f t="shared" si="5"/>
        <v>0</v>
      </c>
      <c r="BE107" s="204">
        <f t="shared" si="6"/>
        <v>0</v>
      </c>
      <c r="BF107" s="204">
        <f t="shared" si="7"/>
        <v>0</v>
      </c>
      <c r="BG107" s="200" t="s">
        <v>81</v>
      </c>
      <c r="BH107" s="204">
        <f t="shared" si="8"/>
        <v>0</v>
      </c>
      <c r="BI107" s="200" t="s">
        <v>218</v>
      </c>
      <c r="BJ107" s="200" t="s">
        <v>3276</v>
      </c>
    </row>
    <row r="108" spans="2:62" s="327" customFormat="1" ht="27" x14ac:dyDescent="0.3">
      <c r="B108" s="215"/>
      <c r="C108" s="149" t="s">
        <v>476</v>
      </c>
      <c r="D108" s="149" t="s">
        <v>466</v>
      </c>
      <c r="E108" s="150" t="s">
        <v>3275</v>
      </c>
      <c r="F108" s="151" t="s">
        <v>3274</v>
      </c>
      <c r="G108" s="152" t="s">
        <v>680</v>
      </c>
      <c r="H108" s="153">
        <v>1</v>
      </c>
      <c r="I108" s="154"/>
      <c r="J108" s="154"/>
      <c r="K108" s="151"/>
      <c r="L108" s="194"/>
      <c r="M108" s="347" t="s">
        <v>5</v>
      </c>
      <c r="N108" s="346" t="s">
        <v>44</v>
      </c>
      <c r="O108" s="344">
        <v>0.114</v>
      </c>
      <c r="P108" s="344">
        <f t="shared" si="0"/>
        <v>0.114</v>
      </c>
      <c r="Q108" s="344">
        <v>3.3E-4</v>
      </c>
      <c r="R108" s="344">
        <f t="shared" si="1"/>
        <v>3.3E-4</v>
      </c>
      <c r="S108" s="344">
        <v>0</v>
      </c>
      <c r="T108" s="343">
        <f t="shared" si="2"/>
        <v>0</v>
      </c>
      <c r="AO108" s="200" t="s">
        <v>218</v>
      </c>
      <c r="AQ108" s="200" t="s">
        <v>466</v>
      </c>
      <c r="AR108" s="200" t="s">
        <v>83</v>
      </c>
      <c r="AV108" s="200" t="s">
        <v>211</v>
      </c>
      <c r="BB108" s="204">
        <f t="shared" si="3"/>
        <v>0</v>
      </c>
      <c r="BC108" s="204">
        <f t="shared" si="4"/>
        <v>0</v>
      </c>
      <c r="BD108" s="204">
        <f t="shared" si="5"/>
        <v>0</v>
      </c>
      <c r="BE108" s="204">
        <f t="shared" si="6"/>
        <v>0</v>
      </c>
      <c r="BF108" s="204">
        <f t="shared" si="7"/>
        <v>0</v>
      </c>
      <c r="BG108" s="200" t="s">
        <v>81</v>
      </c>
      <c r="BH108" s="204">
        <f t="shared" si="8"/>
        <v>0</v>
      </c>
      <c r="BI108" s="200" t="s">
        <v>218</v>
      </c>
      <c r="BJ108" s="200" t="s">
        <v>3273</v>
      </c>
    </row>
    <row r="109" spans="2:62" s="327" customFormat="1" ht="27" x14ac:dyDescent="0.3">
      <c r="B109" s="215"/>
      <c r="C109" s="149" t="s">
        <v>913</v>
      </c>
      <c r="D109" s="149" t="s">
        <v>466</v>
      </c>
      <c r="E109" s="150" t="s">
        <v>3272</v>
      </c>
      <c r="F109" s="151" t="s">
        <v>3271</v>
      </c>
      <c r="G109" s="152" t="s">
        <v>680</v>
      </c>
      <c r="H109" s="153">
        <v>1</v>
      </c>
      <c r="I109" s="154"/>
      <c r="J109" s="154"/>
      <c r="K109" s="151"/>
      <c r="L109" s="194"/>
      <c r="M109" s="347" t="s">
        <v>5</v>
      </c>
      <c r="N109" s="346" t="s">
        <v>44</v>
      </c>
      <c r="O109" s="344">
        <v>0.42399999999999999</v>
      </c>
      <c r="P109" s="344">
        <f t="shared" si="0"/>
        <v>0.42399999999999999</v>
      </c>
      <c r="Q109" s="344">
        <v>1.2999999999999999E-4</v>
      </c>
      <c r="R109" s="344">
        <f t="shared" si="1"/>
        <v>1.2999999999999999E-4</v>
      </c>
      <c r="S109" s="344">
        <v>0</v>
      </c>
      <c r="T109" s="343">
        <f t="shared" si="2"/>
        <v>0</v>
      </c>
      <c r="AO109" s="200" t="s">
        <v>218</v>
      </c>
      <c r="AQ109" s="200" t="s">
        <v>466</v>
      </c>
      <c r="AR109" s="200" t="s">
        <v>83</v>
      </c>
      <c r="AV109" s="200" t="s">
        <v>211</v>
      </c>
      <c r="BB109" s="204">
        <f t="shared" si="3"/>
        <v>0</v>
      </c>
      <c r="BC109" s="204">
        <f t="shared" si="4"/>
        <v>0</v>
      </c>
      <c r="BD109" s="204">
        <f t="shared" si="5"/>
        <v>0</v>
      </c>
      <c r="BE109" s="204">
        <f t="shared" si="6"/>
        <v>0</v>
      </c>
      <c r="BF109" s="204">
        <f t="shared" si="7"/>
        <v>0</v>
      </c>
      <c r="BG109" s="200" t="s">
        <v>81</v>
      </c>
      <c r="BH109" s="204">
        <f t="shared" si="8"/>
        <v>0</v>
      </c>
      <c r="BI109" s="200" t="s">
        <v>218</v>
      </c>
      <c r="BJ109" s="200" t="s">
        <v>3270</v>
      </c>
    </row>
    <row r="110" spans="2:62" s="327" customFormat="1" x14ac:dyDescent="0.3">
      <c r="B110" s="215"/>
      <c r="C110" s="149" t="s">
        <v>491</v>
      </c>
      <c r="D110" s="149" t="s">
        <v>466</v>
      </c>
      <c r="E110" s="150" t="s">
        <v>3269</v>
      </c>
      <c r="F110" s="151" t="s">
        <v>3268</v>
      </c>
      <c r="G110" s="152" t="s">
        <v>680</v>
      </c>
      <c r="H110" s="153">
        <v>1</v>
      </c>
      <c r="I110" s="154"/>
      <c r="J110" s="154"/>
      <c r="K110" s="151"/>
      <c r="L110" s="194"/>
      <c r="M110" s="347" t="s">
        <v>5</v>
      </c>
      <c r="N110" s="346" t="s">
        <v>44</v>
      </c>
      <c r="O110" s="344">
        <v>0.42399999999999999</v>
      </c>
      <c r="P110" s="344">
        <f t="shared" si="0"/>
        <v>0.42399999999999999</v>
      </c>
      <c r="Q110" s="344">
        <v>1.2999999999999999E-4</v>
      </c>
      <c r="R110" s="344">
        <f t="shared" si="1"/>
        <v>1.2999999999999999E-4</v>
      </c>
      <c r="S110" s="344">
        <v>0</v>
      </c>
      <c r="T110" s="343">
        <f t="shared" si="2"/>
        <v>0</v>
      </c>
      <c r="AO110" s="200" t="s">
        <v>218</v>
      </c>
      <c r="AQ110" s="200" t="s">
        <v>466</v>
      </c>
      <c r="AR110" s="200" t="s">
        <v>83</v>
      </c>
      <c r="AV110" s="200" t="s">
        <v>211</v>
      </c>
      <c r="BB110" s="204">
        <f t="shared" si="3"/>
        <v>0</v>
      </c>
      <c r="BC110" s="204">
        <f t="shared" si="4"/>
        <v>0</v>
      </c>
      <c r="BD110" s="204">
        <f t="shared" si="5"/>
        <v>0</v>
      </c>
      <c r="BE110" s="204">
        <f t="shared" si="6"/>
        <v>0</v>
      </c>
      <c r="BF110" s="204">
        <f t="shared" si="7"/>
        <v>0</v>
      </c>
      <c r="BG110" s="200" t="s">
        <v>81</v>
      </c>
      <c r="BH110" s="204">
        <f t="shared" si="8"/>
        <v>0</v>
      </c>
      <c r="BI110" s="200" t="s">
        <v>218</v>
      </c>
      <c r="BJ110" s="200" t="s">
        <v>3267</v>
      </c>
    </row>
    <row r="111" spans="2:62" s="327" customFormat="1" x14ac:dyDescent="0.3">
      <c r="B111" s="215"/>
      <c r="C111" s="149" t="s">
        <v>495</v>
      </c>
      <c r="D111" s="149" t="s">
        <v>466</v>
      </c>
      <c r="E111" s="150" t="s">
        <v>3266</v>
      </c>
      <c r="F111" s="151" t="s">
        <v>3265</v>
      </c>
      <c r="G111" s="152" t="s">
        <v>680</v>
      </c>
      <c r="H111" s="153">
        <v>1</v>
      </c>
      <c r="I111" s="154"/>
      <c r="J111" s="154"/>
      <c r="K111" s="151"/>
      <c r="L111" s="194"/>
      <c r="M111" s="347" t="s">
        <v>5</v>
      </c>
      <c r="N111" s="346" t="s">
        <v>44</v>
      </c>
      <c r="O111" s="344">
        <v>0.42399999999999999</v>
      </c>
      <c r="P111" s="344">
        <f t="shared" si="0"/>
        <v>0.42399999999999999</v>
      </c>
      <c r="Q111" s="344">
        <v>1.2999999999999999E-4</v>
      </c>
      <c r="R111" s="344">
        <f t="shared" si="1"/>
        <v>1.2999999999999999E-4</v>
      </c>
      <c r="S111" s="344">
        <v>0</v>
      </c>
      <c r="T111" s="343">
        <f t="shared" si="2"/>
        <v>0</v>
      </c>
      <c r="AO111" s="200" t="s">
        <v>218</v>
      </c>
      <c r="AQ111" s="200" t="s">
        <v>466</v>
      </c>
      <c r="AR111" s="200" t="s">
        <v>83</v>
      </c>
      <c r="AV111" s="200" t="s">
        <v>211</v>
      </c>
      <c r="BB111" s="204">
        <f t="shared" si="3"/>
        <v>0</v>
      </c>
      <c r="BC111" s="204">
        <f t="shared" si="4"/>
        <v>0</v>
      </c>
      <c r="BD111" s="204">
        <f t="shared" si="5"/>
        <v>0</v>
      </c>
      <c r="BE111" s="204">
        <f t="shared" si="6"/>
        <v>0</v>
      </c>
      <c r="BF111" s="204">
        <f t="shared" si="7"/>
        <v>0</v>
      </c>
      <c r="BG111" s="200" t="s">
        <v>81</v>
      </c>
      <c r="BH111" s="204">
        <f t="shared" si="8"/>
        <v>0</v>
      </c>
      <c r="BI111" s="200" t="s">
        <v>218</v>
      </c>
      <c r="BJ111" s="200" t="s">
        <v>3264</v>
      </c>
    </row>
    <row r="112" spans="2:62" s="327" customFormat="1" x14ac:dyDescent="0.3">
      <c r="B112" s="215"/>
      <c r="C112" s="149" t="s">
        <v>10</v>
      </c>
      <c r="D112" s="149" t="s">
        <v>466</v>
      </c>
      <c r="E112" s="150" t="s">
        <v>3263</v>
      </c>
      <c r="F112" s="151" t="s">
        <v>3262</v>
      </c>
      <c r="G112" s="152" t="s">
        <v>370</v>
      </c>
      <c r="H112" s="153">
        <v>32</v>
      </c>
      <c r="I112" s="154"/>
      <c r="J112" s="154"/>
      <c r="K112" s="151"/>
      <c r="L112" s="194"/>
      <c r="M112" s="347" t="s">
        <v>5</v>
      </c>
      <c r="N112" s="346" t="s">
        <v>44</v>
      </c>
      <c r="O112" s="344">
        <v>0.42399999999999999</v>
      </c>
      <c r="P112" s="344">
        <f t="shared" si="0"/>
        <v>13.568</v>
      </c>
      <c r="Q112" s="344">
        <v>1.2999999999999999E-4</v>
      </c>
      <c r="R112" s="344">
        <f t="shared" si="1"/>
        <v>4.1599999999999996E-3</v>
      </c>
      <c r="S112" s="344">
        <v>0</v>
      </c>
      <c r="T112" s="343">
        <f t="shared" si="2"/>
        <v>0</v>
      </c>
      <c r="AO112" s="200" t="s">
        <v>218</v>
      </c>
      <c r="AQ112" s="200" t="s">
        <v>466</v>
      </c>
      <c r="AR112" s="200" t="s">
        <v>83</v>
      </c>
      <c r="AV112" s="200" t="s">
        <v>211</v>
      </c>
      <c r="BB112" s="204">
        <f t="shared" si="3"/>
        <v>0</v>
      </c>
      <c r="BC112" s="204">
        <f t="shared" si="4"/>
        <v>0</v>
      </c>
      <c r="BD112" s="204">
        <f t="shared" si="5"/>
        <v>0</v>
      </c>
      <c r="BE112" s="204">
        <f t="shared" si="6"/>
        <v>0</v>
      </c>
      <c r="BF112" s="204">
        <f t="shared" si="7"/>
        <v>0</v>
      </c>
      <c r="BG112" s="200" t="s">
        <v>81</v>
      </c>
      <c r="BH112" s="204">
        <f t="shared" si="8"/>
        <v>0</v>
      </c>
      <c r="BI112" s="200" t="s">
        <v>218</v>
      </c>
      <c r="BJ112" s="200" t="s">
        <v>3261</v>
      </c>
    </row>
    <row r="113" spans="2:62" s="327" customFormat="1" ht="27" x14ac:dyDescent="0.3">
      <c r="B113" s="215"/>
      <c r="C113" s="149" t="s">
        <v>847</v>
      </c>
      <c r="D113" s="149" t="s">
        <v>466</v>
      </c>
      <c r="E113" s="150" t="s">
        <v>3260</v>
      </c>
      <c r="F113" s="151" t="s">
        <v>3259</v>
      </c>
      <c r="G113" s="152" t="s">
        <v>680</v>
      </c>
      <c r="H113" s="153">
        <v>1</v>
      </c>
      <c r="I113" s="154"/>
      <c r="J113" s="154"/>
      <c r="K113" s="151"/>
      <c r="L113" s="194"/>
      <c r="M113" s="347" t="s">
        <v>5</v>
      </c>
      <c r="N113" s="346" t="s">
        <v>44</v>
      </c>
      <c r="O113" s="344">
        <v>0</v>
      </c>
      <c r="P113" s="344">
        <f t="shared" si="0"/>
        <v>0</v>
      </c>
      <c r="Q113" s="344">
        <v>0</v>
      </c>
      <c r="R113" s="344">
        <f t="shared" si="1"/>
        <v>0</v>
      </c>
      <c r="S113" s="344">
        <v>0</v>
      </c>
      <c r="T113" s="343">
        <f t="shared" si="2"/>
        <v>0</v>
      </c>
      <c r="AO113" s="200" t="s">
        <v>218</v>
      </c>
      <c r="AQ113" s="200" t="s">
        <v>466</v>
      </c>
      <c r="AR113" s="200" t="s">
        <v>83</v>
      </c>
      <c r="AV113" s="200" t="s">
        <v>211</v>
      </c>
      <c r="BB113" s="204">
        <f t="shared" si="3"/>
        <v>0</v>
      </c>
      <c r="BC113" s="204">
        <f t="shared" si="4"/>
        <v>0</v>
      </c>
      <c r="BD113" s="204">
        <f t="shared" si="5"/>
        <v>0</v>
      </c>
      <c r="BE113" s="204">
        <f t="shared" si="6"/>
        <v>0</v>
      </c>
      <c r="BF113" s="204">
        <f t="shared" si="7"/>
        <v>0</v>
      </c>
      <c r="BG113" s="200" t="s">
        <v>81</v>
      </c>
      <c r="BH113" s="204">
        <f t="shared" si="8"/>
        <v>0</v>
      </c>
      <c r="BI113" s="200" t="s">
        <v>218</v>
      </c>
      <c r="BJ113" s="200" t="s">
        <v>3258</v>
      </c>
    </row>
    <row r="114" spans="2:62" s="327" customFormat="1" ht="27" x14ac:dyDescent="0.3">
      <c r="B114" s="215"/>
      <c r="C114" s="149" t="s">
        <v>852</v>
      </c>
      <c r="D114" s="149" t="s">
        <v>466</v>
      </c>
      <c r="E114" s="150" t="s">
        <v>3257</v>
      </c>
      <c r="F114" s="151" t="s">
        <v>3256</v>
      </c>
      <c r="G114" s="152" t="s">
        <v>2076</v>
      </c>
      <c r="H114" s="153">
        <v>400</v>
      </c>
      <c r="I114" s="154"/>
      <c r="J114" s="154"/>
      <c r="K114" s="151"/>
      <c r="L114" s="194"/>
      <c r="M114" s="347" t="s">
        <v>5</v>
      </c>
      <c r="N114" s="346" t="s">
        <v>44</v>
      </c>
      <c r="O114" s="344">
        <v>0</v>
      </c>
      <c r="P114" s="344">
        <f t="shared" si="0"/>
        <v>0</v>
      </c>
      <c r="Q114" s="344">
        <v>0</v>
      </c>
      <c r="R114" s="344">
        <f t="shared" si="1"/>
        <v>0</v>
      </c>
      <c r="S114" s="344">
        <v>0</v>
      </c>
      <c r="T114" s="343">
        <f t="shared" si="2"/>
        <v>0</v>
      </c>
      <c r="AO114" s="200" t="s">
        <v>218</v>
      </c>
      <c r="AQ114" s="200" t="s">
        <v>466</v>
      </c>
      <c r="AR114" s="200" t="s">
        <v>83</v>
      </c>
      <c r="AV114" s="200" t="s">
        <v>211</v>
      </c>
      <c r="BB114" s="204">
        <f t="shared" si="3"/>
        <v>0</v>
      </c>
      <c r="BC114" s="204">
        <f t="shared" si="4"/>
        <v>0</v>
      </c>
      <c r="BD114" s="204">
        <f t="shared" si="5"/>
        <v>0</v>
      </c>
      <c r="BE114" s="204">
        <f t="shared" si="6"/>
        <v>0</v>
      </c>
      <c r="BF114" s="204">
        <f t="shared" si="7"/>
        <v>0</v>
      </c>
      <c r="BG114" s="200" t="s">
        <v>81</v>
      </c>
      <c r="BH114" s="204">
        <f t="shared" si="8"/>
        <v>0</v>
      </c>
      <c r="BI114" s="200" t="s">
        <v>218</v>
      </c>
      <c r="BJ114" s="200" t="s">
        <v>3255</v>
      </c>
    </row>
    <row r="115" spans="2:62" s="327" customFormat="1" x14ac:dyDescent="0.3">
      <c r="B115" s="215"/>
      <c r="C115" s="214" t="s">
        <v>915</v>
      </c>
      <c r="D115" s="214" t="s">
        <v>466</v>
      </c>
      <c r="E115" s="213" t="s">
        <v>3254</v>
      </c>
      <c r="F115" s="209" t="s">
        <v>3253</v>
      </c>
      <c r="G115" s="212" t="s">
        <v>680</v>
      </c>
      <c r="H115" s="211">
        <v>2</v>
      </c>
      <c r="I115" s="210"/>
      <c r="J115" s="210"/>
      <c r="K115" s="209"/>
      <c r="L115" s="194"/>
      <c r="M115" s="347" t="s">
        <v>5</v>
      </c>
      <c r="N115" s="346" t="s">
        <v>44</v>
      </c>
      <c r="O115" s="344">
        <v>1.1739999999999999</v>
      </c>
      <c r="P115" s="344">
        <f t="shared" si="0"/>
        <v>2.3479999999999999</v>
      </c>
      <c r="Q115" s="344">
        <v>4.1799999999999997E-3</v>
      </c>
      <c r="R115" s="344">
        <f t="shared" si="1"/>
        <v>8.3599999999999994E-3</v>
      </c>
      <c r="S115" s="344">
        <v>0</v>
      </c>
      <c r="T115" s="343">
        <f t="shared" si="2"/>
        <v>0</v>
      </c>
      <c r="AO115" s="200" t="s">
        <v>218</v>
      </c>
      <c r="AQ115" s="200" t="s">
        <v>466</v>
      </c>
      <c r="AR115" s="200" t="s">
        <v>83</v>
      </c>
      <c r="AV115" s="200" t="s">
        <v>211</v>
      </c>
      <c r="BB115" s="204">
        <f t="shared" si="3"/>
        <v>0</v>
      </c>
      <c r="BC115" s="204">
        <f t="shared" si="4"/>
        <v>0</v>
      </c>
      <c r="BD115" s="204">
        <f t="shared" si="5"/>
        <v>0</v>
      </c>
      <c r="BE115" s="204">
        <f t="shared" si="6"/>
        <v>0</v>
      </c>
      <c r="BF115" s="204">
        <f t="shared" si="7"/>
        <v>0</v>
      </c>
      <c r="BG115" s="200" t="s">
        <v>81</v>
      </c>
      <c r="BH115" s="204">
        <f t="shared" si="8"/>
        <v>0</v>
      </c>
      <c r="BI115" s="200" t="s">
        <v>218</v>
      </c>
      <c r="BJ115" s="200" t="s">
        <v>3252</v>
      </c>
    </row>
    <row r="116" spans="2:62" s="327" customFormat="1" x14ac:dyDescent="0.3">
      <c r="B116" s="215"/>
      <c r="C116" s="214" t="s">
        <v>889</v>
      </c>
      <c r="D116" s="214" t="s">
        <v>466</v>
      </c>
      <c r="E116" s="213" t="s">
        <v>3251</v>
      </c>
      <c r="F116" s="209" t="s">
        <v>3250</v>
      </c>
      <c r="G116" s="212" t="s">
        <v>680</v>
      </c>
      <c r="H116" s="211">
        <v>6</v>
      </c>
      <c r="I116" s="210"/>
      <c r="J116" s="210"/>
      <c r="K116" s="209"/>
      <c r="L116" s="194"/>
      <c r="M116" s="347" t="s">
        <v>5</v>
      </c>
      <c r="N116" s="346" t="s">
        <v>44</v>
      </c>
      <c r="O116" s="344">
        <v>0.59299999999999997</v>
      </c>
      <c r="P116" s="344">
        <f t="shared" si="0"/>
        <v>3.5579999999999998</v>
      </c>
      <c r="Q116" s="344">
        <v>4.7200000000000002E-3</v>
      </c>
      <c r="R116" s="344">
        <f t="shared" si="1"/>
        <v>2.8320000000000001E-2</v>
      </c>
      <c r="S116" s="344">
        <v>0</v>
      </c>
      <c r="T116" s="343">
        <f t="shared" si="2"/>
        <v>0</v>
      </c>
      <c r="AO116" s="200" t="s">
        <v>218</v>
      </c>
      <c r="AQ116" s="200" t="s">
        <v>466</v>
      </c>
      <c r="AR116" s="200" t="s">
        <v>83</v>
      </c>
      <c r="AV116" s="200" t="s">
        <v>211</v>
      </c>
      <c r="BB116" s="204">
        <f t="shared" si="3"/>
        <v>0</v>
      </c>
      <c r="BC116" s="204">
        <f t="shared" si="4"/>
        <v>0</v>
      </c>
      <c r="BD116" s="204">
        <f t="shared" si="5"/>
        <v>0</v>
      </c>
      <c r="BE116" s="204">
        <f t="shared" si="6"/>
        <v>0</v>
      </c>
      <c r="BF116" s="204">
        <f t="shared" si="7"/>
        <v>0</v>
      </c>
      <c r="BG116" s="200" t="s">
        <v>81</v>
      </c>
      <c r="BH116" s="204">
        <f t="shared" si="8"/>
        <v>0</v>
      </c>
      <c r="BI116" s="200" t="s">
        <v>218</v>
      </c>
      <c r="BJ116" s="200" t="s">
        <v>3249</v>
      </c>
    </row>
    <row r="117" spans="2:62" s="327" customFormat="1" x14ac:dyDescent="0.3">
      <c r="B117" s="215"/>
      <c r="C117" s="214" t="s">
        <v>546</v>
      </c>
      <c r="D117" s="214" t="s">
        <v>466</v>
      </c>
      <c r="E117" s="213" t="s">
        <v>3248</v>
      </c>
      <c r="F117" s="209" t="s">
        <v>3247</v>
      </c>
      <c r="G117" s="212" t="s">
        <v>680</v>
      </c>
      <c r="H117" s="211">
        <v>12</v>
      </c>
      <c r="I117" s="210"/>
      <c r="J117" s="210"/>
      <c r="K117" s="209"/>
      <c r="L117" s="194"/>
      <c r="M117" s="347" t="s">
        <v>5</v>
      </c>
      <c r="N117" s="346" t="s">
        <v>44</v>
      </c>
      <c r="O117" s="344">
        <v>0.66600000000000004</v>
      </c>
      <c r="P117" s="344">
        <f t="shared" si="0"/>
        <v>7.9920000000000009</v>
      </c>
      <c r="Q117" s="344">
        <v>6.1700000000000001E-3</v>
      </c>
      <c r="R117" s="344">
        <f t="shared" si="1"/>
        <v>7.4039999999999995E-2</v>
      </c>
      <c r="S117" s="344">
        <v>0</v>
      </c>
      <c r="T117" s="343">
        <f t="shared" si="2"/>
        <v>0</v>
      </c>
      <c r="AO117" s="200" t="s">
        <v>218</v>
      </c>
      <c r="AQ117" s="200" t="s">
        <v>466</v>
      </c>
      <c r="AR117" s="200" t="s">
        <v>83</v>
      </c>
      <c r="AV117" s="200" t="s">
        <v>211</v>
      </c>
      <c r="BB117" s="204">
        <f t="shared" si="3"/>
        <v>0</v>
      </c>
      <c r="BC117" s="204">
        <f t="shared" si="4"/>
        <v>0</v>
      </c>
      <c r="BD117" s="204">
        <f t="shared" si="5"/>
        <v>0</v>
      </c>
      <c r="BE117" s="204">
        <f t="shared" si="6"/>
        <v>0</v>
      </c>
      <c r="BF117" s="204">
        <f t="shared" si="7"/>
        <v>0</v>
      </c>
      <c r="BG117" s="200" t="s">
        <v>81</v>
      </c>
      <c r="BH117" s="204">
        <f t="shared" si="8"/>
        <v>0</v>
      </c>
      <c r="BI117" s="200" t="s">
        <v>218</v>
      </c>
      <c r="BJ117" s="200" t="s">
        <v>3246</v>
      </c>
    </row>
    <row r="118" spans="2:62" s="327" customFormat="1" x14ac:dyDescent="0.3">
      <c r="B118" s="215"/>
      <c r="C118" s="214" t="s">
        <v>550</v>
      </c>
      <c r="D118" s="214" t="s">
        <v>466</v>
      </c>
      <c r="E118" s="213" t="s">
        <v>3245</v>
      </c>
      <c r="F118" s="209" t="s">
        <v>3244</v>
      </c>
      <c r="G118" s="212" t="s">
        <v>680</v>
      </c>
      <c r="H118" s="211">
        <v>2</v>
      </c>
      <c r="I118" s="210"/>
      <c r="J118" s="210"/>
      <c r="K118" s="209"/>
      <c r="L118" s="194"/>
      <c r="M118" s="347" t="s">
        <v>5</v>
      </c>
      <c r="N118" s="346" t="s">
        <v>44</v>
      </c>
      <c r="O118" s="344">
        <v>0.95699999999999996</v>
      </c>
      <c r="P118" s="344">
        <f t="shared" si="0"/>
        <v>1.9139999999999999</v>
      </c>
      <c r="Q118" s="344">
        <v>9.6299999999999997E-3</v>
      </c>
      <c r="R118" s="344">
        <f t="shared" si="1"/>
        <v>1.9259999999999999E-2</v>
      </c>
      <c r="S118" s="344">
        <v>0</v>
      </c>
      <c r="T118" s="343">
        <f t="shared" si="2"/>
        <v>0</v>
      </c>
      <c r="AO118" s="200" t="s">
        <v>218</v>
      </c>
      <c r="AQ118" s="200" t="s">
        <v>466</v>
      </c>
      <c r="AR118" s="200" t="s">
        <v>83</v>
      </c>
      <c r="AV118" s="200" t="s">
        <v>211</v>
      </c>
      <c r="BB118" s="204">
        <f t="shared" si="3"/>
        <v>0</v>
      </c>
      <c r="BC118" s="204">
        <f t="shared" si="4"/>
        <v>0</v>
      </c>
      <c r="BD118" s="204">
        <f t="shared" si="5"/>
        <v>0</v>
      </c>
      <c r="BE118" s="204">
        <f t="shared" si="6"/>
        <v>0</v>
      </c>
      <c r="BF118" s="204">
        <f t="shared" si="7"/>
        <v>0</v>
      </c>
      <c r="BG118" s="200" t="s">
        <v>81</v>
      </c>
      <c r="BH118" s="204">
        <f t="shared" si="8"/>
        <v>0</v>
      </c>
      <c r="BI118" s="200" t="s">
        <v>218</v>
      </c>
      <c r="BJ118" s="200" t="s">
        <v>3243</v>
      </c>
    </row>
    <row r="119" spans="2:62" s="327" customFormat="1" ht="27" x14ac:dyDescent="0.3">
      <c r="B119" s="215"/>
      <c r="C119" s="214" t="s">
        <v>558</v>
      </c>
      <c r="D119" s="214" t="s">
        <v>466</v>
      </c>
      <c r="E119" s="213" t="s">
        <v>3128</v>
      </c>
      <c r="F119" s="209" t="s">
        <v>3242</v>
      </c>
      <c r="G119" s="212" t="s">
        <v>680</v>
      </c>
      <c r="H119" s="211">
        <v>8</v>
      </c>
      <c r="I119" s="210"/>
      <c r="J119" s="210"/>
      <c r="K119" s="209"/>
      <c r="L119" s="194"/>
      <c r="M119" s="347" t="s">
        <v>5</v>
      </c>
      <c r="N119" s="346" t="s">
        <v>44</v>
      </c>
      <c r="O119" s="344">
        <v>0.433</v>
      </c>
      <c r="P119" s="344">
        <f t="shared" si="0"/>
        <v>3.464</v>
      </c>
      <c r="Q119" s="344">
        <v>1.47E-3</v>
      </c>
      <c r="R119" s="344">
        <f t="shared" si="1"/>
        <v>1.176E-2</v>
      </c>
      <c r="S119" s="344">
        <v>0</v>
      </c>
      <c r="T119" s="343">
        <f t="shared" si="2"/>
        <v>0</v>
      </c>
      <c r="AO119" s="200" t="s">
        <v>218</v>
      </c>
      <c r="AQ119" s="200" t="s">
        <v>466</v>
      </c>
      <c r="AR119" s="200" t="s">
        <v>83</v>
      </c>
      <c r="AV119" s="200" t="s">
        <v>211</v>
      </c>
      <c r="BB119" s="204">
        <f t="shared" si="3"/>
        <v>0</v>
      </c>
      <c r="BC119" s="204">
        <f t="shared" si="4"/>
        <v>0</v>
      </c>
      <c r="BD119" s="204">
        <f t="shared" si="5"/>
        <v>0</v>
      </c>
      <c r="BE119" s="204">
        <f t="shared" si="6"/>
        <v>0</v>
      </c>
      <c r="BF119" s="204">
        <f t="shared" si="7"/>
        <v>0</v>
      </c>
      <c r="BG119" s="200" t="s">
        <v>81</v>
      </c>
      <c r="BH119" s="204">
        <f t="shared" si="8"/>
        <v>0</v>
      </c>
      <c r="BI119" s="200" t="s">
        <v>218</v>
      </c>
      <c r="BJ119" s="200" t="s">
        <v>3241</v>
      </c>
    </row>
    <row r="120" spans="2:62" s="327" customFormat="1" x14ac:dyDescent="0.3">
      <c r="B120" s="215"/>
      <c r="C120" s="214" t="s">
        <v>575</v>
      </c>
      <c r="D120" s="214" t="s">
        <v>466</v>
      </c>
      <c r="E120" s="213" t="s">
        <v>3240</v>
      </c>
      <c r="F120" s="209" t="s">
        <v>3239</v>
      </c>
      <c r="G120" s="212" t="s">
        <v>680</v>
      </c>
      <c r="H120" s="211">
        <v>8</v>
      </c>
      <c r="I120" s="210"/>
      <c r="J120" s="210"/>
      <c r="K120" s="209"/>
      <c r="L120" s="194"/>
      <c r="M120" s="347" t="s">
        <v>5</v>
      </c>
      <c r="N120" s="346" t="s">
        <v>44</v>
      </c>
      <c r="O120" s="344">
        <v>0.20599999999999999</v>
      </c>
      <c r="P120" s="344">
        <f t="shared" si="0"/>
        <v>1.6479999999999999</v>
      </c>
      <c r="Q120" s="344">
        <v>8.4999999999999995E-4</v>
      </c>
      <c r="R120" s="344">
        <f t="shared" si="1"/>
        <v>6.7999999999999996E-3</v>
      </c>
      <c r="S120" s="344">
        <v>0</v>
      </c>
      <c r="T120" s="343">
        <f t="shared" si="2"/>
        <v>0</v>
      </c>
      <c r="AO120" s="200" t="s">
        <v>218</v>
      </c>
      <c r="AQ120" s="200" t="s">
        <v>466</v>
      </c>
      <c r="AR120" s="200" t="s">
        <v>83</v>
      </c>
      <c r="AV120" s="200" t="s">
        <v>211</v>
      </c>
      <c r="BB120" s="204">
        <f t="shared" si="3"/>
        <v>0</v>
      </c>
      <c r="BC120" s="204">
        <f t="shared" si="4"/>
        <v>0</v>
      </c>
      <c r="BD120" s="204">
        <f t="shared" si="5"/>
        <v>0</v>
      </c>
      <c r="BE120" s="204">
        <f t="shared" si="6"/>
        <v>0</v>
      </c>
      <c r="BF120" s="204">
        <f t="shared" si="7"/>
        <v>0</v>
      </c>
      <c r="BG120" s="200" t="s">
        <v>81</v>
      </c>
      <c r="BH120" s="204">
        <f t="shared" si="8"/>
        <v>0</v>
      </c>
      <c r="BI120" s="200" t="s">
        <v>218</v>
      </c>
      <c r="BJ120" s="200" t="s">
        <v>3238</v>
      </c>
    </row>
    <row r="121" spans="2:62" s="348" customFormat="1" ht="15" x14ac:dyDescent="0.3">
      <c r="B121" s="356"/>
      <c r="D121" s="359" t="s">
        <v>72</v>
      </c>
      <c r="E121" s="358" t="s">
        <v>2439</v>
      </c>
      <c r="F121" s="358" t="s">
        <v>2438</v>
      </c>
      <c r="J121" s="357"/>
      <c r="L121" s="356"/>
      <c r="M121" s="355"/>
      <c r="N121" s="353"/>
      <c r="O121" s="353"/>
      <c r="P121" s="354">
        <f>P122</f>
        <v>8.129999999999999</v>
      </c>
      <c r="Q121" s="353"/>
      <c r="R121" s="354">
        <f>R122</f>
        <v>8.4999999999999989E-3</v>
      </c>
      <c r="S121" s="353"/>
      <c r="T121" s="352">
        <f>T122</f>
        <v>0</v>
      </c>
      <c r="AO121" s="350" t="s">
        <v>83</v>
      </c>
      <c r="AQ121" s="351" t="s">
        <v>72</v>
      </c>
      <c r="AR121" s="351" t="s">
        <v>81</v>
      </c>
      <c r="AV121" s="350" t="s">
        <v>211</v>
      </c>
      <c r="BH121" s="349">
        <f>BH122</f>
        <v>0</v>
      </c>
    </row>
    <row r="122" spans="2:62" s="327" customFormat="1" ht="27" x14ac:dyDescent="0.3">
      <c r="B122" s="215"/>
      <c r="C122" s="214" t="s">
        <v>579</v>
      </c>
      <c r="D122" s="214" t="s">
        <v>466</v>
      </c>
      <c r="E122" s="213" t="s">
        <v>2437</v>
      </c>
      <c r="F122" s="209" t="s">
        <v>2436</v>
      </c>
      <c r="G122" s="212" t="s">
        <v>680</v>
      </c>
      <c r="H122" s="211">
        <v>10</v>
      </c>
      <c r="I122" s="210"/>
      <c r="J122" s="210"/>
      <c r="K122" s="209"/>
      <c r="L122" s="194"/>
      <c r="M122" s="347" t="s">
        <v>5</v>
      </c>
      <c r="N122" s="346" t="s">
        <v>44</v>
      </c>
      <c r="O122" s="344">
        <v>0.81299999999999994</v>
      </c>
      <c r="P122" s="344">
        <f>O122*H122</f>
        <v>8.129999999999999</v>
      </c>
      <c r="Q122" s="344">
        <v>8.4999999999999995E-4</v>
      </c>
      <c r="R122" s="344">
        <f>Q122*H122</f>
        <v>8.4999999999999989E-3</v>
      </c>
      <c r="S122" s="344">
        <v>0</v>
      </c>
      <c r="T122" s="343">
        <f>S122*H122</f>
        <v>0</v>
      </c>
      <c r="AO122" s="200" t="s">
        <v>218</v>
      </c>
      <c r="AQ122" s="200" t="s">
        <v>466</v>
      </c>
      <c r="AR122" s="200" t="s">
        <v>83</v>
      </c>
      <c r="AV122" s="200" t="s">
        <v>211</v>
      </c>
      <c r="BB122" s="204">
        <f>IF(N122="základní",J122,0)</f>
        <v>0</v>
      </c>
      <c r="BC122" s="204">
        <f>IF(N122="snížená",J122,0)</f>
        <v>0</v>
      </c>
      <c r="BD122" s="204">
        <f>IF(N122="zákl. přenesená",J122,0)</f>
        <v>0</v>
      </c>
      <c r="BE122" s="204">
        <f>IF(N122="sníž. přenesená",J122,0)</f>
        <v>0</v>
      </c>
      <c r="BF122" s="204">
        <f>IF(N122="nulová",J122,0)</f>
        <v>0</v>
      </c>
      <c r="BG122" s="200" t="s">
        <v>81</v>
      </c>
      <c r="BH122" s="204">
        <f>ROUND(I122*H122,2)</f>
        <v>0</v>
      </c>
      <c r="BI122" s="200" t="s">
        <v>218</v>
      </c>
      <c r="BJ122" s="200" t="s">
        <v>3237</v>
      </c>
    </row>
    <row r="123" spans="2:62" s="348" customFormat="1" ht="15" x14ac:dyDescent="0.3">
      <c r="B123" s="356"/>
      <c r="D123" s="350" t="s">
        <v>72</v>
      </c>
      <c r="E123" s="419" t="s">
        <v>603</v>
      </c>
      <c r="F123" s="419" t="s">
        <v>604</v>
      </c>
      <c r="J123" s="418"/>
      <c r="L123" s="356"/>
      <c r="M123" s="355"/>
      <c r="N123" s="353"/>
      <c r="O123" s="353"/>
      <c r="P123" s="354">
        <v>0</v>
      </c>
      <c r="Q123" s="353"/>
      <c r="R123" s="354">
        <v>0</v>
      </c>
      <c r="S123" s="353"/>
      <c r="T123" s="352">
        <v>0</v>
      </c>
      <c r="AO123" s="350" t="s">
        <v>83</v>
      </c>
      <c r="AQ123" s="351" t="s">
        <v>72</v>
      </c>
      <c r="AR123" s="351" t="s">
        <v>81</v>
      </c>
      <c r="AV123" s="350" t="s">
        <v>211</v>
      </c>
      <c r="BH123" s="349">
        <v>0</v>
      </c>
    </row>
    <row r="124" spans="2:62" s="348" customFormat="1" ht="15" x14ac:dyDescent="0.3">
      <c r="B124" s="356"/>
      <c r="D124" s="359" t="s">
        <v>72</v>
      </c>
      <c r="E124" s="358" t="s">
        <v>3236</v>
      </c>
      <c r="F124" s="358" t="s">
        <v>3235</v>
      </c>
      <c r="J124" s="357"/>
      <c r="L124" s="356"/>
      <c r="M124" s="355"/>
      <c r="N124" s="353"/>
      <c r="O124" s="353"/>
      <c r="P124" s="354">
        <f>SUM(P125:P126)</f>
        <v>14.058000000000002</v>
      </c>
      <c r="Q124" s="353"/>
      <c r="R124" s="354">
        <f>SUM(R125:R126)</f>
        <v>4.7700000000000006E-2</v>
      </c>
      <c r="S124" s="353"/>
      <c r="T124" s="352">
        <f>SUM(T125:T126)</f>
        <v>0</v>
      </c>
      <c r="AO124" s="350" t="s">
        <v>83</v>
      </c>
      <c r="AQ124" s="351" t="s">
        <v>72</v>
      </c>
      <c r="AR124" s="351" t="s">
        <v>81</v>
      </c>
      <c r="AV124" s="350" t="s">
        <v>211</v>
      </c>
      <c r="BH124" s="349">
        <f>SUM(BH125:BH126)</f>
        <v>0</v>
      </c>
    </row>
    <row r="125" spans="2:62" s="327" customFormat="1" ht="27" x14ac:dyDescent="0.3">
      <c r="B125" s="215"/>
      <c r="C125" s="214" t="s">
        <v>599</v>
      </c>
      <c r="D125" s="214" t="s">
        <v>466</v>
      </c>
      <c r="E125" s="213" t="s">
        <v>3234</v>
      </c>
      <c r="F125" s="209" t="s">
        <v>3233</v>
      </c>
      <c r="G125" s="212" t="s">
        <v>469</v>
      </c>
      <c r="H125" s="211">
        <v>258</v>
      </c>
      <c r="I125" s="210"/>
      <c r="J125" s="210"/>
      <c r="K125" s="209"/>
      <c r="L125" s="194"/>
      <c r="M125" s="347" t="s">
        <v>5</v>
      </c>
      <c r="N125" s="346" t="s">
        <v>44</v>
      </c>
      <c r="O125" s="344">
        <v>3.3000000000000002E-2</v>
      </c>
      <c r="P125" s="344">
        <f>O125*H125</f>
        <v>8.5140000000000011</v>
      </c>
      <c r="Q125" s="344">
        <v>1.1E-4</v>
      </c>
      <c r="R125" s="344">
        <f>Q125*H125</f>
        <v>2.8380000000000002E-2</v>
      </c>
      <c r="S125" s="344">
        <v>0</v>
      </c>
      <c r="T125" s="343">
        <f>S125*H125</f>
        <v>0</v>
      </c>
      <c r="AO125" s="200" t="s">
        <v>218</v>
      </c>
      <c r="AQ125" s="200" t="s">
        <v>466</v>
      </c>
      <c r="AR125" s="200" t="s">
        <v>83</v>
      </c>
      <c r="AV125" s="200" t="s">
        <v>211</v>
      </c>
      <c r="BB125" s="204">
        <f>IF(N125="základní",J125,0)</f>
        <v>0</v>
      </c>
      <c r="BC125" s="204">
        <f>IF(N125="snížená",J125,0)</f>
        <v>0</v>
      </c>
      <c r="BD125" s="204">
        <f>IF(N125="zákl. přenesená",J125,0)</f>
        <v>0</v>
      </c>
      <c r="BE125" s="204">
        <f>IF(N125="sníž. přenesená",J125,0)</f>
        <v>0</v>
      </c>
      <c r="BF125" s="204">
        <f>IF(N125="nulová",J125,0)</f>
        <v>0</v>
      </c>
      <c r="BG125" s="200" t="s">
        <v>81</v>
      </c>
      <c r="BH125" s="204">
        <f>ROUND(I125*H125,2)</f>
        <v>0</v>
      </c>
      <c r="BI125" s="200" t="s">
        <v>218</v>
      </c>
      <c r="BJ125" s="200" t="s">
        <v>3232</v>
      </c>
    </row>
    <row r="126" spans="2:62" s="327" customFormat="1" ht="27" x14ac:dyDescent="0.3">
      <c r="B126" s="215"/>
      <c r="C126" s="214" t="s">
        <v>880</v>
      </c>
      <c r="D126" s="214" t="s">
        <v>466</v>
      </c>
      <c r="E126" s="213" t="s">
        <v>3231</v>
      </c>
      <c r="F126" s="209" t="s">
        <v>3230</v>
      </c>
      <c r="G126" s="212" t="s">
        <v>469</v>
      </c>
      <c r="H126" s="211">
        <v>84</v>
      </c>
      <c r="I126" s="210"/>
      <c r="J126" s="210"/>
      <c r="K126" s="209"/>
      <c r="L126" s="194"/>
      <c r="M126" s="347" t="s">
        <v>5</v>
      </c>
      <c r="N126" s="417" t="s">
        <v>44</v>
      </c>
      <c r="O126" s="334">
        <v>6.6000000000000003E-2</v>
      </c>
      <c r="P126" s="334">
        <f>O126*H126</f>
        <v>5.5440000000000005</v>
      </c>
      <c r="Q126" s="334">
        <v>2.3000000000000001E-4</v>
      </c>
      <c r="R126" s="334">
        <f>Q126*H126</f>
        <v>1.932E-2</v>
      </c>
      <c r="S126" s="334">
        <v>0</v>
      </c>
      <c r="T126" s="333">
        <f>S126*H126</f>
        <v>0</v>
      </c>
      <c r="AO126" s="200" t="s">
        <v>218</v>
      </c>
      <c r="AQ126" s="200" t="s">
        <v>466</v>
      </c>
      <c r="AR126" s="200" t="s">
        <v>83</v>
      </c>
      <c r="AV126" s="200" t="s">
        <v>211</v>
      </c>
      <c r="BB126" s="204">
        <f>IF(N126="základní",J126,0)</f>
        <v>0</v>
      </c>
      <c r="BC126" s="204">
        <f>IF(N126="snížená",J126,0)</f>
        <v>0</v>
      </c>
      <c r="BD126" s="204">
        <f>IF(N126="zákl. přenesená",J126,0)</f>
        <v>0</v>
      </c>
      <c r="BE126" s="204">
        <f>IF(N126="sníž. přenesená",J126,0)</f>
        <v>0</v>
      </c>
      <c r="BF126" s="204">
        <f>IF(N126="nulová",J126,0)</f>
        <v>0</v>
      </c>
      <c r="BG126" s="200" t="s">
        <v>81</v>
      </c>
      <c r="BH126" s="204">
        <f>ROUND(I126*H126,2)</f>
        <v>0</v>
      </c>
      <c r="BI126" s="200" t="s">
        <v>218</v>
      </c>
      <c r="BJ126" s="200" t="s">
        <v>3229</v>
      </c>
    </row>
    <row r="127" spans="2:62" s="327" customFormat="1" x14ac:dyDescent="0.3">
      <c r="B127" s="196"/>
      <c r="C127" s="195"/>
      <c r="D127" s="195"/>
      <c r="E127" s="195"/>
      <c r="F127" s="195"/>
      <c r="G127" s="195"/>
      <c r="H127" s="195"/>
      <c r="I127" s="195"/>
      <c r="J127" s="195"/>
      <c r="K127" s="195"/>
      <c r="L127" s="194"/>
    </row>
  </sheetData>
  <autoFilter ref="C80:K126"/>
  <mergeCells count="9"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47"/>
  <sheetViews>
    <sheetView showGridLines="0" workbookViewId="0">
      <pane ySplit="1" topLeftCell="A228" activePane="bottomLeft" state="frozen"/>
      <selection pane="bottomLeft" activeCell="I82" sqref="I82:K24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578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6.33203125" customWidth="1"/>
    <col min="25" max="25" width="11" customWidth="1"/>
    <col min="26" max="26" width="15" customWidth="1"/>
    <col min="27" max="27" width="16.33203125" customWidth="1"/>
    <col min="40" max="61" width="9.33203125" hidden="1"/>
  </cols>
  <sheetData>
    <row r="1" spans="1:66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577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</row>
    <row r="2" spans="1:66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P2" s="20" t="s">
        <v>95</v>
      </c>
    </row>
    <row r="3" spans="1:66" ht="6.95" customHeight="1" x14ac:dyDescent="0.3">
      <c r="B3" s="21"/>
      <c r="C3" s="22"/>
      <c r="D3" s="22"/>
      <c r="E3" s="22"/>
      <c r="F3" s="22"/>
      <c r="G3" s="22"/>
      <c r="H3" s="22"/>
      <c r="I3" s="579"/>
      <c r="J3" s="22"/>
      <c r="K3" s="23"/>
      <c r="AP3" s="20" t="s">
        <v>83</v>
      </c>
    </row>
    <row r="4" spans="1:66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580"/>
      <c r="J4" s="25"/>
      <c r="K4" s="27"/>
      <c r="M4" s="28" t="s">
        <v>13</v>
      </c>
      <c r="AP4" s="20" t="s">
        <v>6</v>
      </c>
    </row>
    <row r="5" spans="1:66" ht="6.95" customHeight="1" x14ac:dyDescent="0.3">
      <c r="B5" s="24"/>
      <c r="C5" s="25"/>
      <c r="D5" s="25"/>
      <c r="E5" s="25"/>
      <c r="F5" s="25"/>
      <c r="G5" s="25"/>
      <c r="H5" s="25"/>
      <c r="I5" s="580"/>
      <c r="J5" s="25"/>
      <c r="K5" s="27"/>
    </row>
    <row r="6" spans="1:66" ht="15" x14ac:dyDescent="0.3">
      <c r="B6" s="24"/>
      <c r="C6" s="25"/>
      <c r="D6" s="32" t="s">
        <v>17</v>
      </c>
      <c r="E6" s="25"/>
      <c r="F6" s="25"/>
      <c r="G6" s="25"/>
      <c r="H6" s="25"/>
      <c r="I6" s="580"/>
      <c r="J6" s="25"/>
      <c r="K6" s="27"/>
    </row>
    <row r="7" spans="1:66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580"/>
      <c r="J7" s="25"/>
      <c r="K7" s="27"/>
    </row>
    <row r="8" spans="1:66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581"/>
      <c r="J8" s="35"/>
      <c r="K8" s="38"/>
    </row>
    <row r="9" spans="1:66" s="1" customFormat="1" ht="36.950000000000003" customHeight="1" x14ac:dyDescent="0.3">
      <c r="B9" s="34"/>
      <c r="C9" s="35"/>
      <c r="D9" s="35"/>
      <c r="E9" s="826" t="s">
        <v>219</v>
      </c>
      <c r="F9" s="827"/>
      <c r="G9" s="827"/>
      <c r="H9" s="827"/>
      <c r="I9" s="581"/>
      <c r="J9" s="35"/>
      <c r="K9" s="38"/>
    </row>
    <row r="10" spans="1:66" s="1" customFormat="1" x14ac:dyDescent="0.3">
      <c r="B10" s="34"/>
      <c r="C10" s="35"/>
      <c r="D10" s="35"/>
      <c r="E10" s="35"/>
      <c r="F10" s="35"/>
      <c r="G10" s="35"/>
      <c r="H10" s="35"/>
      <c r="I10" s="581"/>
      <c r="J10" s="35"/>
      <c r="K10" s="38"/>
    </row>
    <row r="11" spans="1:66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582" t="s">
        <v>20</v>
      </c>
      <c r="J11" s="30" t="s">
        <v>5</v>
      </c>
      <c r="K11" s="38"/>
    </row>
    <row r="12" spans="1:66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582" t="s">
        <v>23</v>
      </c>
      <c r="J12" s="95" t="str">
        <f>'Rekapitulace stavby'!AN8</f>
        <v>1. 5. 2018</v>
      </c>
      <c r="K12" s="38"/>
    </row>
    <row r="13" spans="1:66" s="1" customFormat="1" ht="10.9" customHeight="1" x14ac:dyDescent="0.3">
      <c r="B13" s="34"/>
      <c r="C13" s="35"/>
      <c r="D13" s="35"/>
      <c r="E13" s="35"/>
      <c r="F13" s="35"/>
      <c r="G13" s="35"/>
      <c r="H13" s="35"/>
      <c r="I13" s="581"/>
      <c r="J13" s="35"/>
      <c r="K13" s="38"/>
    </row>
    <row r="14" spans="1:66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582" t="s">
        <v>26</v>
      </c>
      <c r="J14" s="30" t="str">
        <f>IF('Rekapitulace stavby'!AN10="","",'Rekapitulace stavby'!AN10)</f>
        <v>00212423</v>
      </c>
      <c r="K14" s="38"/>
    </row>
    <row r="15" spans="1:66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582" t="s">
        <v>29</v>
      </c>
      <c r="J15" s="30" t="str">
        <f>IF('Rekapitulace stavby'!AN11="","",'Rekapitulace stavby'!AN11)</f>
        <v/>
      </c>
      <c r="K15" s="38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581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58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58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581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58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58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581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581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583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581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584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581"/>
      <c r="J27" s="101">
        <f>ROUND(J82,2)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584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585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ROUND(SUM(BA82:BA246), 2)</f>
        <v>0</v>
      </c>
      <c r="G30" s="35"/>
      <c r="H30" s="35"/>
      <c r="I30" s="586">
        <v>0.21</v>
      </c>
      <c r="J30" s="102">
        <f>ROUND(ROUND((SUM(BA82:BA246)),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ROUND(SUM(BB82:BB246), 2)</f>
        <v>0</v>
      </c>
      <c r="G31" s="35"/>
      <c r="H31" s="35"/>
      <c r="I31" s="586">
        <v>0.15</v>
      </c>
      <c r="J31" s="102">
        <f>ROUND(ROUND((SUM(BB82:BB246)),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ROUND(SUM(BC82:BC246), 2)</f>
        <v>0</v>
      </c>
      <c r="G32" s="35"/>
      <c r="H32" s="35"/>
      <c r="I32" s="586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ROUND(SUM(BD82:BD246), 2)</f>
        <v>0</v>
      </c>
      <c r="G33" s="35"/>
      <c r="H33" s="35"/>
      <c r="I33" s="586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ROUND(SUM(BE82:BE246), 2)</f>
        <v>0</v>
      </c>
      <c r="G34" s="35"/>
      <c r="H34" s="35"/>
      <c r="I34" s="586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581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587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88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89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581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581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581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581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581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- 01 - Zařízení pro vytápění staveb - Teplovodní kotelna</v>
      </c>
      <c r="F47" s="827"/>
      <c r="G47" s="827"/>
      <c r="H47" s="827"/>
      <c r="I47" s="581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581"/>
      <c r="J48" s="35"/>
      <c r="K48" s="38"/>
    </row>
    <row r="49" spans="2:43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582" t="s">
        <v>23</v>
      </c>
      <c r="J49" s="95" t="str">
        <f>IF(J12="","",J12)</f>
        <v>1. 5. 2018</v>
      </c>
      <c r="K49" s="38"/>
    </row>
    <row r="50" spans="2:43" s="1" customFormat="1" ht="6.95" customHeight="1" x14ac:dyDescent="0.3">
      <c r="B50" s="34"/>
      <c r="C50" s="35"/>
      <c r="D50" s="35"/>
      <c r="E50" s="35"/>
      <c r="F50" s="35"/>
      <c r="G50" s="35"/>
      <c r="H50" s="35"/>
      <c r="I50" s="581"/>
      <c r="J50" s="35"/>
      <c r="K50" s="38"/>
    </row>
    <row r="51" spans="2:43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582" t="s">
        <v>32</v>
      </c>
      <c r="J51" s="778" t="str">
        <f>E21</f>
        <v>PDE s.r.o.</v>
      </c>
      <c r="K51" s="38"/>
    </row>
    <row r="52" spans="2:43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581"/>
      <c r="J52" s="819"/>
      <c r="K52" s="38"/>
    </row>
    <row r="53" spans="2:43" s="1" customFormat="1" ht="10.35" customHeight="1" x14ac:dyDescent="0.3">
      <c r="B53" s="34"/>
      <c r="C53" s="35"/>
      <c r="D53" s="35"/>
      <c r="E53" s="35"/>
      <c r="F53" s="35"/>
      <c r="G53" s="35"/>
      <c r="H53" s="35"/>
      <c r="I53" s="581"/>
      <c r="J53" s="35"/>
      <c r="K53" s="38"/>
    </row>
    <row r="54" spans="2:43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581"/>
      <c r="J54" s="112" t="s">
        <v>190</v>
      </c>
      <c r="K54" s="113"/>
    </row>
    <row r="55" spans="2:43" s="1" customFormat="1" ht="10.35" customHeight="1" x14ac:dyDescent="0.3">
      <c r="B55" s="34"/>
      <c r="C55" s="35"/>
      <c r="D55" s="35"/>
      <c r="E55" s="35"/>
      <c r="F55" s="35"/>
      <c r="G55" s="35"/>
      <c r="H55" s="35"/>
      <c r="I55" s="581"/>
      <c r="J55" s="35"/>
      <c r="K55" s="38"/>
    </row>
    <row r="56" spans="2:43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581"/>
      <c r="J56" s="101">
        <f>J82</f>
        <v>0</v>
      </c>
      <c r="K56" s="38"/>
      <c r="AQ56" s="20" t="s">
        <v>192</v>
      </c>
    </row>
    <row r="57" spans="2:43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590"/>
      <c r="J57" s="119">
        <f>J83</f>
        <v>0</v>
      </c>
      <c r="K57" s="120"/>
    </row>
    <row r="58" spans="2:43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591"/>
      <c r="J58" s="125">
        <f>J84</f>
        <v>0</v>
      </c>
      <c r="K58" s="126"/>
    </row>
    <row r="59" spans="2:43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591"/>
      <c r="J59" s="125">
        <f>J125</f>
        <v>0</v>
      </c>
      <c r="K59" s="126"/>
    </row>
    <row r="60" spans="2:43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591"/>
      <c r="J60" s="125">
        <f>J148</f>
        <v>0</v>
      </c>
      <c r="K60" s="126"/>
    </row>
    <row r="61" spans="2:43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591"/>
      <c r="J61" s="125">
        <f>J196</f>
        <v>0</v>
      </c>
      <c r="K61" s="126"/>
    </row>
    <row r="62" spans="2:43" s="8" customFormat="1" ht="19.899999999999999" customHeight="1" x14ac:dyDescent="0.3">
      <c r="B62" s="121"/>
      <c r="C62" s="122"/>
      <c r="D62" s="123" t="s">
        <v>223</v>
      </c>
      <c r="E62" s="124"/>
      <c r="F62" s="124"/>
      <c r="G62" s="124"/>
      <c r="H62" s="124"/>
      <c r="I62" s="591"/>
      <c r="J62" s="125">
        <f>J240</f>
        <v>0</v>
      </c>
      <c r="K62" s="126"/>
    </row>
    <row r="63" spans="2:43" s="1" customFormat="1" ht="21.75" customHeight="1" x14ac:dyDescent="0.3">
      <c r="B63" s="34"/>
      <c r="C63" s="35"/>
      <c r="D63" s="35"/>
      <c r="E63" s="35"/>
      <c r="F63" s="35"/>
      <c r="G63" s="35"/>
      <c r="H63" s="35"/>
      <c r="I63" s="581"/>
      <c r="J63" s="35"/>
      <c r="K63" s="38"/>
    </row>
    <row r="64" spans="2:43" s="1" customFormat="1" ht="6.95" customHeight="1" x14ac:dyDescent="0.3">
      <c r="B64" s="49"/>
      <c r="C64" s="50"/>
      <c r="D64" s="50"/>
      <c r="E64" s="50"/>
      <c r="F64" s="50"/>
      <c r="G64" s="50"/>
      <c r="H64" s="50"/>
      <c r="I64" s="588"/>
      <c r="J64" s="50"/>
      <c r="K64" s="51"/>
    </row>
    <row r="68" spans="2:12" s="1" customFormat="1" ht="6.95" customHeight="1" x14ac:dyDescent="0.3">
      <c r="B68" s="52"/>
      <c r="C68" s="53"/>
      <c r="D68" s="53"/>
      <c r="E68" s="53"/>
      <c r="F68" s="53"/>
      <c r="G68" s="53"/>
      <c r="H68" s="53"/>
      <c r="I68" s="589"/>
      <c r="J68" s="53"/>
      <c r="K68" s="53"/>
      <c r="L68" s="34"/>
    </row>
    <row r="69" spans="2:12" s="1" customFormat="1" ht="36.950000000000003" customHeight="1" x14ac:dyDescent="0.3">
      <c r="B69" s="34"/>
      <c r="C69" s="54" t="s">
        <v>195</v>
      </c>
      <c r="I69" s="553"/>
      <c r="L69" s="34"/>
    </row>
    <row r="70" spans="2:12" s="1" customFormat="1" ht="6.95" customHeight="1" x14ac:dyDescent="0.3">
      <c r="B70" s="34"/>
      <c r="I70" s="553"/>
      <c r="L70" s="34"/>
    </row>
    <row r="71" spans="2:12" s="1" customFormat="1" ht="14.45" customHeight="1" x14ac:dyDescent="0.3">
      <c r="B71" s="34"/>
      <c r="C71" s="56" t="s">
        <v>17</v>
      </c>
      <c r="I71" s="553"/>
      <c r="L71" s="34"/>
    </row>
    <row r="72" spans="2:12" s="1" customFormat="1" ht="16.5" customHeight="1" x14ac:dyDescent="0.3">
      <c r="B72" s="34"/>
      <c r="E72" s="820" t="str">
        <f>E7</f>
        <v>Valdice - modernizace tepelného hospodářství EED - SO 01 - Hlavní kotelna obj. 42, Předávací stanice, venkovní rozvody</v>
      </c>
      <c r="F72" s="821"/>
      <c r="G72" s="821"/>
      <c r="H72" s="821"/>
      <c r="I72" s="553"/>
      <c r="L72" s="34"/>
    </row>
    <row r="73" spans="2:12" s="1" customFormat="1" ht="14.45" customHeight="1" x14ac:dyDescent="0.3">
      <c r="B73" s="34"/>
      <c r="C73" s="56" t="s">
        <v>187</v>
      </c>
      <c r="I73" s="553"/>
      <c r="L73" s="34"/>
    </row>
    <row r="74" spans="2:12" s="1" customFormat="1" ht="17.25" customHeight="1" x14ac:dyDescent="0.3">
      <c r="B74" s="34"/>
      <c r="E74" s="763" t="str">
        <f>E9</f>
        <v>D.1.4.c - 01 - Zařízení pro vytápění staveb - Teplovodní kotelna</v>
      </c>
      <c r="F74" s="822"/>
      <c r="G74" s="822"/>
      <c r="H74" s="822"/>
      <c r="I74" s="553"/>
      <c r="L74" s="34"/>
    </row>
    <row r="75" spans="2:12" s="1" customFormat="1" ht="6.95" customHeight="1" x14ac:dyDescent="0.3">
      <c r="B75" s="34"/>
      <c r="I75" s="553"/>
      <c r="L75" s="34"/>
    </row>
    <row r="76" spans="2:12" s="1" customFormat="1" ht="18" customHeight="1" x14ac:dyDescent="0.3">
      <c r="B76" s="34"/>
      <c r="C76" s="56" t="s">
        <v>21</v>
      </c>
      <c r="F76" s="127" t="str">
        <f>F12</f>
        <v>Valdice</v>
      </c>
      <c r="I76" s="592" t="s">
        <v>23</v>
      </c>
      <c r="J76" s="60" t="str">
        <f>IF(J12="","",J12)</f>
        <v>1. 5. 2018</v>
      </c>
      <c r="L76" s="34"/>
    </row>
    <row r="77" spans="2:12" s="1" customFormat="1" ht="6.95" customHeight="1" x14ac:dyDescent="0.3">
      <c r="B77" s="34"/>
      <c r="I77" s="553"/>
      <c r="L77" s="34"/>
    </row>
    <row r="78" spans="2:12" s="1" customFormat="1" ht="15" x14ac:dyDescent="0.3">
      <c r="B78" s="34"/>
      <c r="C78" s="56" t="s">
        <v>25</v>
      </c>
      <c r="F78" s="127" t="str">
        <f>E15</f>
        <v>Vězeňská služba České republiky</v>
      </c>
      <c r="I78" s="592" t="s">
        <v>32</v>
      </c>
      <c r="J78" s="127" t="str">
        <f>E21</f>
        <v>PDE s.r.o.</v>
      </c>
      <c r="L78" s="34"/>
    </row>
    <row r="79" spans="2:12" s="1" customFormat="1" ht="14.45" customHeight="1" x14ac:dyDescent="0.3">
      <c r="B79" s="34"/>
      <c r="C79" s="56" t="s">
        <v>30</v>
      </c>
      <c r="F79" s="127" t="str">
        <f>IF(E18="","",E18)</f>
        <v xml:space="preserve"> </v>
      </c>
      <c r="I79" s="553"/>
      <c r="L79" s="34"/>
    </row>
    <row r="80" spans="2:12" s="1" customFormat="1" ht="10.35" customHeight="1" x14ac:dyDescent="0.3">
      <c r="B80" s="34"/>
      <c r="I80" s="553"/>
      <c r="L80" s="34"/>
    </row>
    <row r="81" spans="2:61" s="9" customFormat="1" ht="29.25" customHeight="1" x14ac:dyDescent="0.3">
      <c r="B81" s="128"/>
      <c r="C81" s="129" t="s">
        <v>196</v>
      </c>
      <c r="D81" s="130" t="s">
        <v>58</v>
      </c>
      <c r="E81" s="130" t="s">
        <v>54</v>
      </c>
      <c r="F81" s="130" t="s">
        <v>197</v>
      </c>
      <c r="G81" s="130" t="s">
        <v>198</v>
      </c>
      <c r="H81" s="130" t="s">
        <v>199</v>
      </c>
      <c r="I81" s="593" t="s">
        <v>200</v>
      </c>
      <c r="J81" s="130" t="s">
        <v>190</v>
      </c>
      <c r="K81" s="131" t="s">
        <v>201</v>
      </c>
      <c r="L81" s="128"/>
      <c r="M81" s="66" t="s">
        <v>202</v>
      </c>
      <c r="N81" s="67" t="s">
        <v>43</v>
      </c>
      <c r="O81" s="67" t="s">
        <v>203</v>
      </c>
      <c r="P81" s="67" t="s">
        <v>204</v>
      </c>
      <c r="Q81" s="67" t="s">
        <v>205</v>
      </c>
      <c r="R81" s="67" t="s">
        <v>206</v>
      </c>
      <c r="S81" s="67" t="s">
        <v>207</v>
      </c>
      <c r="T81" s="68" t="s">
        <v>208</v>
      </c>
    </row>
    <row r="82" spans="2:61" s="1" customFormat="1" ht="29.25" customHeight="1" x14ac:dyDescent="0.35">
      <c r="B82" s="34"/>
      <c r="C82" s="70" t="s">
        <v>191</v>
      </c>
      <c r="I82" s="553"/>
      <c r="J82" s="132"/>
      <c r="L82" s="34"/>
      <c r="M82" s="69"/>
      <c r="N82" s="61"/>
      <c r="O82" s="61"/>
      <c r="P82" s="133">
        <f>P83</f>
        <v>955.6149999999999</v>
      </c>
      <c r="Q82" s="61"/>
      <c r="R82" s="133">
        <f>R83</f>
        <v>15.419869999999998</v>
      </c>
      <c r="S82" s="61"/>
      <c r="T82" s="134">
        <f>T83</f>
        <v>0</v>
      </c>
      <c r="AP82" s="20" t="s">
        <v>72</v>
      </c>
      <c r="AQ82" s="20" t="s">
        <v>192</v>
      </c>
      <c r="BG82" s="135">
        <f>BG83</f>
        <v>0</v>
      </c>
    </row>
    <row r="83" spans="2:61" s="10" customFormat="1" ht="37.35" customHeight="1" x14ac:dyDescent="0.35">
      <c r="B83" s="136"/>
      <c r="D83" s="137" t="s">
        <v>72</v>
      </c>
      <c r="E83" s="138" t="s">
        <v>209</v>
      </c>
      <c r="F83" s="138" t="s">
        <v>210</v>
      </c>
      <c r="I83" s="547"/>
      <c r="J83" s="139"/>
      <c r="L83" s="136"/>
      <c r="M83" s="140"/>
      <c r="N83" s="141"/>
      <c r="O83" s="141"/>
      <c r="P83" s="142">
        <f>P84+P125+P148+P196+P240</f>
        <v>955.6149999999999</v>
      </c>
      <c r="Q83" s="141"/>
      <c r="R83" s="142">
        <f>R84+R125+R148+R196+R240</f>
        <v>15.419869999999998</v>
      </c>
      <c r="S83" s="141"/>
      <c r="T83" s="143">
        <f>T84+T125+T148+T196+T240</f>
        <v>0</v>
      </c>
      <c r="AN83" s="137" t="s">
        <v>83</v>
      </c>
      <c r="AP83" s="144" t="s">
        <v>72</v>
      </c>
      <c r="AQ83" s="144" t="s">
        <v>73</v>
      </c>
      <c r="AU83" s="137" t="s">
        <v>211</v>
      </c>
      <c r="BG83" s="145">
        <f>BG84+BG125+BG148+BG196+BG240</f>
        <v>0</v>
      </c>
    </row>
    <row r="84" spans="2:61" s="10" customFormat="1" ht="19.899999999999999" customHeight="1" x14ac:dyDescent="0.3">
      <c r="B84" s="136"/>
      <c r="D84" s="137" t="s">
        <v>72</v>
      </c>
      <c r="E84" s="146" t="s">
        <v>212</v>
      </c>
      <c r="F84" s="146" t="s">
        <v>213</v>
      </c>
      <c r="I84" s="547"/>
      <c r="J84" s="147"/>
      <c r="L84" s="136"/>
      <c r="M84" s="140"/>
      <c r="N84" s="141"/>
      <c r="O84" s="141"/>
      <c r="P84" s="142">
        <f>SUM(P85:P124)</f>
        <v>0</v>
      </c>
      <c r="Q84" s="141"/>
      <c r="R84" s="142">
        <f>SUM(R85:R124)</f>
        <v>0</v>
      </c>
      <c r="S84" s="141"/>
      <c r="T84" s="143">
        <f>SUM(T85:T124)</f>
        <v>0</v>
      </c>
      <c r="AN84" s="137" t="s">
        <v>83</v>
      </c>
      <c r="AP84" s="144" t="s">
        <v>72</v>
      </c>
      <c r="AQ84" s="144" t="s">
        <v>81</v>
      </c>
      <c r="AU84" s="137" t="s">
        <v>211</v>
      </c>
      <c r="BG84" s="145">
        <f>SUM(BG85:BG124)</f>
        <v>0</v>
      </c>
    </row>
    <row r="85" spans="2:61" s="1" customFormat="1" ht="40.5" customHeight="1" x14ac:dyDescent="0.3">
      <c r="B85" s="148"/>
      <c r="C85" s="149" t="s">
        <v>224</v>
      </c>
      <c r="D85" s="149" t="s">
        <v>214</v>
      </c>
      <c r="E85" s="150" t="s">
        <v>225</v>
      </c>
      <c r="F85" s="151" t="s">
        <v>226</v>
      </c>
      <c r="G85" s="152" t="s">
        <v>216</v>
      </c>
      <c r="H85" s="153">
        <v>40</v>
      </c>
      <c r="I85" s="542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ref="P85:P124" si="0">O85*H85</f>
        <v>0</v>
      </c>
      <c r="Q85" s="162">
        <v>0</v>
      </c>
      <c r="R85" s="162">
        <f t="shared" ref="R85:R124" si="1">Q85*H85</f>
        <v>0</v>
      </c>
      <c r="S85" s="162">
        <v>0</v>
      </c>
      <c r="T85" s="163">
        <f t="shared" ref="T85:T124" si="2">S85*H85</f>
        <v>0</v>
      </c>
      <c r="AN85" s="20" t="s">
        <v>217</v>
      </c>
      <c r="AP85" s="20" t="s">
        <v>214</v>
      </c>
      <c r="AQ85" s="20" t="s">
        <v>83</v>
      </c>
      <c r="AU85" s="20" t="s">
        <v>211</v>
      </c>
      <c r="BA85" s="160">
        <f t="shared" ref="BA85:BA124" si="3">IF(N85="základní",J85,0)</f>
        <v>0</v>
      </c>
      <c r="BB85" s="160">
        <f t="shared" ref="BB85:BB124" si="4">IF(N85="snížená",J85,0)</f>
        <v>0</v>
      </c>
      <c r="BC85" s="160">
        <f t="shared" ref="BC85:BC124" si="5">IF(N85="zákl. přenesená",J85,0)</f>
        <v>0</v>
      </c>
      <c r="BD85" s="160">
        <f t="shared" ref="BD85:BD124" si="6">IF(N85="sníž. přenesená",J85,0)</f>
        <v>0</v>
      </c>
      <c r="BE85" s="160">
        <f t="shared" ref="BE85:BE124" si="7">IF(N85="nulová",J85,0)</f>
        <v>0</v>
      </c>
      <c r="BF85" s="20" t="s">
        <v>81</v>
      </c>
      <c r="BG85" s="160">
        <f t="shared" ref="BG85:BG124" si="8">ROUND(I85*H85,2)</f>
        <v>0</v>
      </c>
      <c r="BH85" s="20" t="s">
        <v>218</v>
      </c>
      <c r="BI85" s="20" t="s">
        <v>227</v>
      </c>
    </row>
    <row r="86" spans="2:61" s="1" customFormat="1" ht="39.950000000000003" customHeight="1" x14ac:dyDescent="0.3">
      <c r="B86" s="148"/>
      <c r="C86" s="149" t="s">
        <v>228</v>
      </c>
      <c r="D86" s="149" t="s">
        <v>214</v>
      </c>
      <c r="E86" s="150" t="s">
        <v>229</v>
      </c>
      <c r="F86" s="151" t="s">
        <v>230</v>
      </c>
      <c r="G86" s="152" t="s">
        <v>231</v>
      </c>
      <c r="H86" s="153">
        <v>4</v>
      </c>
      <c r="I86" s="542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N86" s="20" t="s">
        <v>217</v>
      </c>
      <c r="AP86" s="20" t="s">
        <v>214</v>
      </c>
      <c r="AQ86" s="20" t="s">
        <v>83</v>
      </c>
      <c r="AU86" s="20" t="s">
        <v>211</v>
      </c>
      <c r="BA86" s="160">
        <f t="shared" si="3"/>
        <v>0</v>
      </c>
      <c r="BB86" s="160">
        <f t="shared" si="4"/>
        <v>0</v>
      </c>
      <c r="BC86" s="160">
        <f t="shared" si="5"/>
        <v>0</v>
      </c>
      <c r="BD86" s="160">
        <f t="shared" si="6"/>
        <v>0</v>
      </c>
      <c r="BE86" s="160">
        <f t="shared" si="7"/>
        <v>0</v>
      </c>
      <c r="BF86" s="20" t="s">
        <v>81</v>
      </c>
      <c r="BG86" s="160">
        <f t="shared" si="8"/>
        <v>0</v>
      </c>
      <c r="BH86" s="20" t="s">
        <v>218</v>
      </c>
      <c r="BI86" s="20" t="s">
        <v>232</v>
      </c>
    </row>
    <row r="87" spans="2:61" s="1" customFormat="1" ht="39.950000000000003" customHeight="1" x14ac:dyDescent="0.3">
      <c r="B87" s="148"/>
      <c r="C87" s="149" t="s">
        <v>233</v>
      </c>
      <c r="D87" s="149" t="s">
        <v>214</v>
      </c>
      <c r="E87" s="150" t="s">
        <v>234</v>
      </c>
      <c r="F87" s="151" t="s">
        <v>235</v>
      </c>
      <c r="G87" s="152" t="s">
        <v>231</v>
      </c>
      <c r="H87" s="153">
        <v>50</v>
      </c>
      <c r="I87" s="542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N87" s="20" t="s">
        <v>217</v>
      </c>
      <c r="AP87" s="20" t="s">
        <v>214</v>
      </c>
      <c r="AQ87" s="20" t="s">
        <v>83</v>
      </c>
      <c r="AU87" s="20" t="s">
        <v>211</v>
      </c>
      <c r="BA87" s="160">
        <f t="shared" si="3"/>
        <v>0</v>
      </c>
      <c r="BB87" s="160">
        <f t="shared" si="4"/>
        <v>0</v>
      </c>
      <c r="BC87" s="160">
        <f t="shared" si="5"/>
        <v>0</v>
      </c>
      <c r="BD87" s="160">
        <f t="shared" si="6"/>
        <v>0</v>
      </c>
      <c r="BE87" s="160">
        <f t="shared" si="7"/>
        <v>0</v>
      </c>
      <c r="BF87" s="20" t="s">
        <v>81</v>
      </c>
      <c r="BG87" s="160">
        <f t="shared" si="8"/>
        <v>0</v>
      </c>
      <c r="BH87" s="20" t="s">
        <v>218</v>
      </c>
      <c r="BI87" s="20" t="s">
        <v>237</v>
      </c>
    </row>
    <row r="88" spans="2:61" s="1" customFormat="1" ht="39.950000000000003" customHeight="1" x14ac:dyDescent="0.3">
      <c r="B88" s="148"/>
      <c r="C88" s="149" t="s">
        <v>238</v>
      </c>
      <c r="D88" s="149" t="s">
        <v>214</v>
      </c>
      <c r="E88" s="150" t="s">
        <v>239</v>
      </c>
      <c r="F88" s="151" t="s">
        <v>240</v>
      </c>
      <c r="G88" s="152" t="s">
        <v>241</v>
      </c>
      <c r="H88" s="153">
        <v>720</v>
      </c>
      <c r="I88" s="542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N88" s="20" t="s">
        <v>217</v>
      </c>
      <c r="AP88" s="20" t="s">
        <v>214</v>
      </c>
      <c r="AQ88" s="20" t="s">
        <v>83</v>
      </c>
      <c r="AU88" s="20" t="s">
        <v>211</v>
      </c>
      <c r="BA88" s="160">
        <f t="shared" si="3"/>
        <v>0</v>
      </c>
      <c r="BB88" s="160">
        <f t="shared" si="4"/>
        <v>0</v>
      </c>
      <c r="BC88" s="160">
        <f t="shared" si="5"/>
        <v>0</v>
      </c>
      <c r="BD88" s="160">
        <f t="shared" si="6"/>
        <v>0</v>
      </c>
      <c r="BE88" s="160">
        <f t="shared" si="7"/>
        <v>0</v>
      </c>
      <c r="BF88" s="20" t="s">
        <v>81</v>
      </c>
      <c r="BG88" s="160">
        <f t="shared" si="8"/>
        <v>0</v>
      </c>
      <c r="BH88" s="20" t="s">
        <v>218</v>
      </c>
      <c r="BI88" s="20" t="s">
        <v>242</v>
      </c>
    </row>
    <row r="89" spans="2:61" s="1" customFormat="1" ht="39.950000000000003" customHeight="1" x14ac:dyDescent="0.3">
      <c r="B89" s="148"/>
      <c r="C89" s="149" t="s">
        <v>243</v>
      </c>
      <c r="D89" s="149" t="s">
        <v>214</v>
      </c>
      <c r="E89" s="150" t="s">
        <v>244</v>
      </c>
      <c r="F89" s="151" t="s">
        <v>245</v>
      </c>
      <c r="G89" s="152" t="s">
        <v>231</v>
      </c>
      <c r="H89" s="153">
        <v>6</v>
      </c>
      <c r="I89" s="542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N89" s="20" t="s">
        <v>217</v>
      </c>
      <c r="AP89" s="20" t="s">
        <v>214</v>
      </c>
      <c r="AQ89" s="20" t="s">
        <v>83</v>
      </c>
      <c r="AU89" s="20" t="s">
        <v>211</v>
      </c>
      <c r="BA89" s="160">
        <f t="shared" si="3"/>
        <v>0</v>
      </c>
      <c r="BB89" s="160">
        <f t="shared" si="4"/>
        <v>0</v>
      </c>
      <c r="BC89" s="160">
        <f t="shared" si="5"/>
        <v>0</v>
      </c>
      <c r="BD89" s="160">
        <f t="shared" si="6"/>
        <v>0</v>
      </c>
      <c r="BE89" s="160">
        <f t="shared" si="7"/>
        <v>0</v>
      </c>
      <c r="BF89" s="20" t="s">
        <v>81</v>
      </c>
      <c r="BG89" s="160">
        <f t="shared" si="8"/>
        <v>0</v>
      </c>
      <c r="BH89" s="20" t="s">
        <v>218</v>
      </c>
      <c r="BI89" s="20" t="s">
        <v>246</v>
      </c>
    </row>
    <row r="90" spans="2:61" s="1" customFormat="1" ht="39.950000000000003" customHeight="1" x14ac:dyDescent="0.3">
      <c r="B90" s="148"/>
      <c r="C90" s="149" t="s">
        <v>247</v>
      </c>
      <c r="D90" s="149" t="s">
        <v>214</v>
      </c>
      <c r="E90" s="150" t="s">
        <v>248</v>
      </c>
      <c r="F90" s="151" t="s">
        <v>249</v>
      </c>
      <c r="G90" s="152" t="s">
        <v>231</v>
      </c>
      <c r="H90" s="153">
        <v>24</v>
      </c>
      <c r="I90" s="542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N90" s="20" t="s">
        <v>217</v>
      </c>
      <c r="AP90" s="20" t="s">
        <v>214</v>
      </c>
      <c r="AQ90" s="20" t="s">
        <v>83</v>
      </c>
      <c r="AU90" s="20" t="s">
        <v>211</v>
      </c>
      <c r="BA90" s="160">
        <f t="shared" si="3"/>
        <v>0</v>
      </c>
      <c r="BB90" s="160">
        <f t="shared" si="4"/>
        <v>0</v>
      </c>
      <c r="BC90" s="160">
        <f t="shared" si="5"/>
        <v>0</v>
      </c>
      <c r="BD90" s="160">
        <f t="shared" si="6"/>
        <v>0</v>
      </c>
      <c r="BE90" s="160">
        <f t="shared" si="7"/>
        <v>0</v>
      </c>
      <c r="BF90" s="20" t="s">
        <v>81</v>
      </c>
      <c r="BG90" s="160">
        <f t="shared" si="8"/>
        <v>0</v>
      </c>
      <c r="BH90" s="20" t="s">
        <v>218</v>
      </c>
      <c r="BI90" s="20" t="s">
        <v>250</v>
      </c>
    </row>
    <row r="91" spans="2:61" s="1" customFormat="1" ht="39.950000000000003" customHeight="1" x14ac:dyDescent="0.3">
      <c r="B91" s="148"/>
      <c r="C91" s="149" t="s">
        <v>251</v>
      </c>
      <c r="D91" s="149" t="s">
        <v>214</v>
      </c>
      <c r="E91" s="150" t="s">
        <v>252</v>
      </c>
      <c r="F91" s="151" t="s">
        <v>253</v>
      </c>
      <c r="G91" s="152" t="s">
        <v>231</v>
      </c>
      <c r="H91" s="153">
        <v>16</v>
      </c>
      <c r="I91" s="542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N91" s="20" t="s">
        <v>217</v>
      </c>
      <c r="AP91" s="20" t="s">
        <v>214</v>
      </c>
      <c r="AQ91" s="20" t="s">
        <v>83</v>
      </c>
      <c r="AU91" s="20" t="s">
        <v>211</v>
      </c>
      <c r="BA91" s="160">
        <f t="shared" si="3"/>
        <v>0</v>
      </c>
      <c r="BB91" s="160">
        <f t="shared" si="4"/>
        <v>0</v>
      </c>
      <c r="BC91" s="160">
        <f t="shared" si="5"/>
        <v>0</v>
      </c>
      <c r="BD91" s="160">
        <f t="shared" si="6"/>
        <v>0</v>
      </c>
      <c r="BE91" s="160">
        <f t="shared" si="7"/>
        <v>0</v>
      </c>
      <c r="BF91" s="20" t="s">
        <v>81</v>
      </c>
      <c r="BG91" s="160">
        <f t="shared" si="8"/>
        <v>0</v>
      </c>
      <c r="BH91" s="20" t="s">
        <v>218</v>
      </c>
      <c r="BI91" s="20" t="s">
        <v>254</v>
      </c>
    </row>
    <row r="92" spans="2:61" s="1" customFormat="1" ht="39.950000000000003" customHeight="1" x14ac:dyDescent="0.3">
      <c r="B92" s="148"/>
      <c r="C92" s="149" t="s">
        <v>255</v>
      </c>
      <c r="D92" s="149" t="s">
        <v>214</v>
      </c>
      <c r="E92" s="150" t="s">
        <v>256</v>
      </c>
      <c r="F92" s="151" t="s">
        <v>257</v>
      </c>
      <c r="G92" s="152" t="s">
        <v>231</v>
      </c>
      <c r="H92" s="153">
        <v>8</v>
      </c>
      <c r="I92" s="542"/>
      <c r="J92" s="154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N92" s="20" t="s">
        <v>217</v>
      </c>
      <c r="AP92" s="20" t="s">
        <v>214</v>
      </c>
      <c r="AQ92" s="20" t="s">
        <v>83</v>
      </c>
      <c r="AU92" s="20" t="s">
        <v>211</v>
      </c>
      <c r="BA92" s="160">
        <f t="shared" si="3"/>
        <v>0</v>
      </c>
      <c r="BB92" s="160">
        <f t="shared" si="4"/>
        <v>0</v>
      </c>
      <c r="BC92" s="160">
        <f t="shared" si="5"/>
        <v>0</v>
      </c>
      <c r="BD92" s="160">
        <f t="shared" si="6"/>
        <v>0</v>
      </c>
      <c r="BE92" s="160">
        <f t="shared" si="7"/>
        <v>0</v>
      </c>
      <c r="BF92" s="20" t="s">
        <v>81</v>
      </c>
      <c r="BG92" s="160">
        <f t="shared" si="8"/>
        <v>0</v>
      </c>
      <c r="BH92" s="20" t="s">
        <v>218</v>
      </c>
      <c r="BI92" s="20" t="s">
        <v>258</v>
      </c>
    </row>
    <row r="93" spans="2:61" s="1" customFormat="1" ht="39.950000000000003" customHeight="1" x14ac:dyDescent="0.3">
      <c r="B93" s="148"/>
      <c r="C93" s="149" t="s">
        <v>259</v>
      </c>
      <c r="D93" s="149" t="s">
        <v>214</v>
      </c>
      <c r="E93" s="150" t="s">
        <v>260</v>
      </c>
      <c r="F93" s="151" t="s">
        <v>261</v>
      </c>
      <c r="G93" s="152" t="s">
        <v>231</v>
      </c>
      <c r="H93" s="153">
        <v>72</v>
      </c>
      <c r="I93" s="542"/>
      <c r="J93" s="154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N93" s="20" t="s">
        <v>217</v>
      </c>
      <c r="AP93" s="20" t="s">
        <v>214</v>
      </c>
      <c r="AQ93" s="20" t="s">
        <v>83</v>
      </c>
      <c r="AU93" s="20" t="s">
        <v>211</v>
      </c>
      <c r="BA93" s="160">
        <f t="shared" si="3"/>
        <v>0</v>
      </c>
      <c r="BB93" s="160">
        <f t="shared" si="4"/>
        <v>0</v>
      </c>
      <c r="BC93" s="160">
        <f t="shared" si="5"/>
        <v>0</v>
      </c>
      <c r="BD93" s="160">
        <f t="shared" si="6"/>
        <v>0</v>
      </c>
      <c r="BE93" s="160">
        <f t="shared" si="7"/>
        <v>0</v>
      </c>
      <c r="BF93" s="20" t="s">
        <v>81</v>
      </c>
      <c r="BG93" s="160">
        <f t="shared" si="8"/>
        <v>0</v>
      </c>
      <c r="BH93" s="20" t="s">
        <v>218</v>
      </c>
      <c r="BI93" s="20" t="s">
        <v>262</v>
      </c>
    </row>
    <row r="94" spans="2:61" s="1" customFormat="1" ht="39.950000000000003" customHeight="1" x14ac:dyDescent="0.3">
      <c r="B94" s="148"/>
      <c r="C94" s="149" t="s">
        <v>263</v>
      </c>
      <c r="D94" s="149" t="s">
        <v>214</v>
      </c>
      <c r="E94" s="150" t="s">
        <v>264</v>
      </c>
      <c r="F94" s="151" t="s">
        <v>265</v>
      </c>
      <c r="G94" s="152" t="s">
        <v>231</v>
      </c>
      <c r="H94" s="153">
        <v>8</v>
      </c>
      <c r="I94" s="542"/>
      <c r="J94" s="154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N94" s="20" t="s">
        <v>217</v>
      </c>
      <c r="AP94" s="20" t="s">
        <v>214</v>
      </c>
      <c r="AQ94" s="20" t="s">
        <v>83</v>
      </c>
      <c r="AU94" s="20" t="s">
        <v>211</v>
      </c>
      <c r="BA94" s="160">
        <f t="shared" si="3"/>
        <v>0</v>
      </c>
      <c r="BB94" s="160">
        <f t="shared" si="4"/>
        <v>0</v>
      </c>
      <c r="BC94" s="160">
        <f t="shared" si="5"/>
        <v>0</v>
      </c>
      <c r="BD94" s="160">
        <f t="shared" si="6"/>
        <v>0</v>
      </c>
      <c r="BE94" s="160">
        <f t="shared" si="7"/>
        <v>0</v>
      </c>
      <c r="BF94" s="20" t="s">
        <v>81</v>
      </c>
      <c r="BG94" s="160">
        <f t="shared" si="8"/>
        <v>0</v>
      </c>
      <c r="BH94" s="20" t="s">
        <v>218</v>
      </c>
      <c r="BI94" s="20" t="s">
        <v>266</v>
      </c>
    </row>
    <row r="95" spans="2:61" s="1" customFormat="1" ht="39.950000000000003" customHeight="1" x14ac:dyDescent="0.3">
      <c r="B95" s="148"/>
      <c r="C95" s="149" t="s">
        <v>267</v>
      </c>
      <c r="D95" s="149" t="s">
        <v>214</v>
      </c>
      <c r="E95" s="150" t="s">
        <v>268</v>
      </c>
      <c r="F95" s="151" t="s">
        <v>269</v>
      </c>
      <c r="G95" s="152" t="s">
        <v>216</v>
      </c>
      <c r="H95" s="153">
        <v>4</v>
      </c>
      <c r="I95" s="542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N95" s="20" t="s">
        <v>217</v>
      </c>
      <c r="AP95" s="20" t="s">
        <v>214</v>
      </c>
      <c r="AQ95" s="20" t="s">
        <v>83</v>
      </c>
      <c r="AU95" s="20" t="s">
        <v>211</v>
      </c>
      <c r="BA95" s="160">
        <f t="shared" si="3"/>
        <v>0</v>
      </c>
      <c r="BB95" s="160">
        <f t="shared" si="4"/>
        <v>0</v>
      </c>
      <c r="BC95" s="160">
        <f t="shared" si="5"/>
        <v>0</v>
      </c>
      <c r="BD95" s="160">
        <f t="shared" si="6"/>
        <v>0</v>
      </c>
      <c r="BE95" s="160">
        <f t="shared" si="7"/>
        <v>0</v>
      </c>
      <c r="BF95" s="20" t="s">
        <v>81</v>
      </c>
      <c r="BG95" s="160">
        <f t="shared" si="8"/>
        <v>0</v>
      </c>
      <c r="BH95" s="20" t="s">
        <v>218</v>
      </c>
      <c r="BI95" s="20" t="s">
        <v>270</v>
      </c>
    </row>
    <row r="96" spans="2:61" s="1" customFormat="1" ht="39.950000000000003" customHeight="1" x14ac:dyDescent="0.3">
      <c r="B96" s="148"/>
      <c r="C96" s="149" t="s">
        <v>271</v>
      </c>
      <c r="D96" s="149" t="s">
        <v>214</v>
      </c>
      <c r="E96" s="150" t="s">
        <v>272</v>
      </c>
      <c r="F96" s="151" t="s">
        <v>273</v>
      </c>
      <c r="G96" s="152" t="s">
        <v>216</v>
      </c>
      <c r="H96" s="153">
        <v>14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N96" s="20" t="s">
        <v>217</v>
      </c>
      <c r="AP96" s="20" t="s">
        <v>214</v>
      </c>
      <c r="AQ96" s="20" t="s">
        <v>83</v>
      </c>
      <c r="AU96" s="20" t="s">
        <v>211</v>
      </c>
      <c r="BA96" s="160">
        <f t="shared" si="3"/>
        <v>0</v>
      </c>
      <c r="BB96" s="160">
        <f t="shared" si="4"/>
        <v>0</v>
      </c>
      <c r="BC96" s="160">
        <f t="shared" si="5"/>
        <v>0</v>
      </c>
      <c r="BD96" s="160">
        <f t="shared" si="6"/>
        <v>0</v>
      </c>
      <c r="BE96" s="160">
        <f t="shared" si="7"/>
        <v>0</v>
      </c>
      <c r="BF96" s="20" t="s">
        <v>81</v>
      </c>
      <c r="BG96" s="160">
        <f t="shared" si="8"/>
        <v>0</v>
      </c>
      <c r="BH96" s="20" t="s">
        <v>218</v>
      </c>
      <c r="BI96" s="20" t="s">
        <v>274</v>
      </c>
    </row>
    <row r="97" spans="2:61" s="443" customFormat="1" ht="39.950000000000003" customHeight="1" x14ac:dyDescent="0.3">
      <c r="B97" s="148"/>
      <c r="C97" s="149" t="s">
        <v>275</v>
      </c>
      <c r="D97" s="149" t="s">
        <v>214</v>
      </c>
      <c r="E97" s="150" t="s">
        <v>276</v>
      </c>
      <c r="F97" s="151" t="s">
        <v>277</v>
      </c>
      <c r="G97" s="152" t="s">
        <v>231</v>
      </c>
      <c r="H97" s="153">
        <v>50</v>
      </c>
      <c r="I97" s="542"/>
      <c r="J97" s="154"/>
      <c r="K97" s="151"/>
      <c r="L97" s="453"/>
      <c r="M97" s="454" t="s">
        <v>5</v>
      </c>
      <c r="N97" s="455" t="s">
        <v>44</v>
      </c>
      <c r="O97" s="456">
        <v>0</v>
      </c>
      <c r="P97" s="456">
        <f t="shared" si="0"/>
        <v>0</v>
      </c>
      <c r="Q97" s="456">
        <v>0</v>
      </c>
      <c r="R97" s="456">
        <f t="shared" si="1"/>
        <v>0</v>
      </c>
      <c r="S97" s="456">
        <v>0</v>
      </c>
      <c r="T97" s="457">
        <f t="shared" si="2"/>
        <v>0</v>
      </c>
      <c r="AN97" s="20" t="s">
        <v>217</v>
      </c>
      <c r="AP97" s="20" t="s">
        <v>214</v>
      </c>
      <c r="AQ97" s="20" t="s">
        <v>83</v>
      </c>
      <c r="AU97" s="20" t="s">
        <v>211</v>
      </c>
      <c r="BA97" s="160">
        <f t="shared" si="3"/>
        <v>0</v>
      </c>
      <c r="BB97" s="160">
        <f t="shared" si="4"/>
        <v>0</v>
      </c>
      <c r="BC97" s="160">
        <f t="shared" si="5"/>
        <v>0</v>
      </c>
      <c r="BD97" s="160">
        <f t="shared" si="6"/>
        <v>0</v>
      </c>
      <c r="BE97" s="160">
        <f t="shared" si="7"/>
        <v>0</v>
      </c>
      <c r="BF97" s="20" t="s">
        <v>81</v>
      </c>
      <c r="BG97" s="160">
        <f t="shared" si="8"/>
        <v>0</v>
      </c>
      <c r="BH97" s="20" t="s">
        <v>218</v>
      </c>
      <c r="BI97" s="20" t="s">
        <v>278</v>
      </c>
    </row>
    <row r="98" spans="2:61" s="1" customFormat="1" ht="39.950000000000003" customHeight="1" x14ac:dyDescent="0.3">
      <c r="B98" s="148"/>
      <c r="C98" s="149" t="s">
        <v>279</v>
      </c>
      <c r="D98" s="149" t="s">
        <v>214</v>
      </c>
      <c r="E98" s="150" t="s">
        <v>280</v>
      </c>
      <c r="F98" s="151" t="s">
        <v>281</v>
      </c>
      <c r="G98" s="152" t="s">
        <v>231</v>
      </c>
      <c r="H98" s="153">
        <v>24</v>
      </c>
      <c r="I98" s="542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N98" s="20" t="s">
        <v>217</v>
      </c>
      <c r="AP98" s="20" t="s">
        <v>214</v>
      </c>
      <c r="AQ98" s="20" t="s">
        <v>83</v>
      </c>
      <c r="AU98" s="20" t="s">
        <v>211</v>
      </c>
      <c r="BA98" s="160">
        <f t="shared" si="3"/>
        <v>0</v>
      </c>
      <c r="BB98" s="160">
        <f t="shared" si="4"/>
        <v>0</v>
      </c>
      <c r="BC98" s="160">
        <f t="shared" si="5"/>
        <v>0</v>
      </c>
      <c r="BD98" s="160">
        <f t="shared" si="6"/>
        <v>0</v>
      </c>
      <c r="BE98" s="160">
        <f t="shared" si="7"/>
        <v>0</v>
      </c>
      <c r="BF98" s="20" t="s">
        <v>81</v>
      </c>
      <c r="BG98" s="160">
        <f t="shared" si="8"/>
        <v>0</v>
      </c>
      <c r="BH98" s="20" t="s">
        <v>218</v>
      </c>
      <c r="BI98" s="20" t="s">
        <v>282</v>
      </c>
    </row>
    <row r="99" spans="2:61" s="1" customFormat="1" ht="39.950000000000003" customHeight="1" x14ac:dyDescent="0.3">
      <c r="B99" s="148"/>
      <c r="C99" s="149" t="s">
        <v>283</v>
      </c>
      <c r="D99" s="149" t="s">
        <v>214</v>
      </c>
      <c r="E99" s="150" t="s">
        <v>284</v>
      </c>
      <c r="F99" s="151" t="s">
        <v>285</v>
      </c>
      <c r="G99" s="152" t="s">
        <v>370</v>
      </c>
      <c r="H99" s="153">
        <v>20</v>
      </c>
      <c r="I99" s="542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N99" s="20" t="s">
        <v>217</v>
      </c>
      <c r="AP99" s="20" t="s">
        <v>214</v>
      </c>
      <c r="AQ99" s="20" t="s">
        <v>83</v>
      </c>
      <c r="AU99" s="20" t="s">
        <v>211</v>
      </c>
      <c r="BA99" s="160">
        <f t="shared" si="3"/>
        <v>0</v>
      </c>
      <c r="BB99" s="160">
        <f t="shared" si="4"/>
        <v>0</v>
      </c>
      <c r="BC99" s="160">
        <f t="shared" si="5"/>
        <v>0</v>
      </c>
      <c r="BD99" s="160">
        <f t="shared" si="6"/>
        <v>0</v>
      </c>
      <c r="BE99" s="160">
        <f t="shared" si="7"/>
        <v>0</v>
      </c>
      <c r="BF99" s="20" t="s">
        <v>81</v>
      </c>
      <c r="BG99" s="160">
        <f t="shared" si="8"/>
        <v>0</v>
      </c>
      <c r="BH99" s="20" t="s">
        <v>218</v>
      </c>
      <c r="BI99" s="20" t="s">
        <v>286</v>
      </c>
    </row>
    <row r="100" spans="2:61" s="1" customFormat="1" ht="39.950000000000003" customHeight="1" x14ac:dyDescent="0.3">
      <c r="B100" s="148"/>
      <c r="C100" s="149" t="s">
        <v>287</v>
      </c>
      <c r="D100" s="149" t="s">
        <v>214</v>
      </c>
      <c r="E100" s="150" t="s">
        <v>288</v>
      </c>
      <c r="F100" s="151" t="s">
        <v>289</v>
      </c>
      <c r="G100" s="152" t="s">
        <v>231</v>
      </c>
      <c r="H100" s="153">
        <v>300</v>
      </c>
      <c r="I100" s="542"/>
      <c r="J100" s="154"/>
      <c r="K100" s="151"/>
      <c r="L100" s="155"/>
      <c r="M100" s="156" t="s">
        <v>5</v>
      </c>
      <c r="N100" s="161" t="s">
        <v>44</v>
      </c>
      <c r="O100" s="162">
        <v>0</v>
      </c>
      <c r="P100" s="162">
        <f t="shared" si="0"/>
        <v>0</v>
      </c>
      <c r="Q100" s="162">
        <v>0</v>
      </c>
      <c r="R100" s="162">
        <f t="shared" si="1"/>
        <v>0</v>
      </c>
      <c r="S100" s="162">
        <v>0</v>
      </c>
      <c r="T100" s="163">
        <f t="shared" si="2"/>
        <v>0</v>
      </c>
      <c r="AN100" s="20" t="s">
        <v>217</v>
      </c>
      <c r="AP100" s="20" t="s">
        <v>214</v>
      </c>
      <c r="AQ100" s="20" t="s">
        <v>83</v>
      </c>
      <c r="AU100" s="20" t="s">
        <v>211</v>
      </c>
      <c r="BA100" s="160">
        <f t="shared" si="3"/>
        <v>0</v>
      </c>
      <c r="BB100" s="160">
        <f t="shared" si="4"/>
        <v>0</v>
      </c>
      <c r="BC100" s="160">
        <f t="shared" si="5"/>
        <v>0</v>
      </c>
      <c r="BD100" s="160">
        <f t="shared" si="6"/>
        <v>0</v>
      </c>
      <c r="BE100" s="160">
        <f t="shared" si="7"/>
        <v>0</v>
      </c>
      <c r="BF100" s="20" t="s">
        <v>81</v>
      </c>
      <c r="BG100" s="160">
        <f t="shared" si="8"/>
        <v>0</v>
      </c>
      <c r="BH100" s="20" t="s">
        <v>218</v>
      </c>
      <c r="BI100" s="20" t="s">
        <v>290</v>
      </c>
    </row>
    <row r="101" spans="2:61" s="1" customFormat="1" ht="39.950000000000003" customHeight="1" x14ac:dyDescent="0.3">
      <c r="B101" s="148"/>
      <c r="C101" s="149" t="s">
        <v>291</v>
      </c>
      <c r="D101" s="149" t="s">
        <v>214</v>
      </c>
      <c r="E101" s="150" t="s">
        <v>292</v>
      </c>
      <c r="F101" s="151" t="s">
        <v>293</v>
      </c>
      <c r="G101" s="152" t="s">
        <v>236</v>
      </c>
      <c r="H101" s="153">
        <v>20</v>
      </c>
      <c r="I101" s="542"/>
      <c r="J101" s="154"/>
      <c r="K101" s="151"/>
      <c r="L101" s="155"/>
      <c r="M101" s="156" t="s">
        <v>5</v>
      </c>
      <c r="N101" s="161" t="s">
        <v>44</v>
      </c>
      <c r="O101" s="162">
        <v>0</v>
      </c>
      <c r="P101" s="162">
        <f t="shared" si="0"/>
        <v>0</v>
      </c>
      <c r="Q101" s="162">
        <v>0</v>
      </c>
      <c r="R101" s="162">
        <f t="shared" si="1"/>
        <v>0</v>
      </c>
      <c r="S101" s="162">
        <v>0</v>
      </c>
      <c r="T101" s="163">
        <f t="shared" si="2"/>
        <v>0</v>
      </c>
      <c r="AN101" s="20" t="s">
        <v>217</v>
      </c>
      <c r="AP101" s="20" t="s">
        <v>214</v>
      </c>
      <c r="AQ101" s="20" t="s">
        <v>83</v>
      </c>
      <c r="AU101" s="20" t="s">
        <v>211</v>
      </c>
      <c r="BA101" s="160">
        <f t="shared" si="3"/>
        <v>0</v>
      </c>
      <c r="BB101" s="160">
        <f t="shared" si="4"/>
        <v>0</v>
      </c>
      <c r="BC101" s="160">
        <f t="shared" si="5"/>
        <v>0</v>
      </c>
      <c r="BD101" s="160">
        <f t="shared" si="6"/>
        <v>0</v>
      </c>
      <c r="BE101" s="160">
        <f t="shared" si="7"/>
        <v>0</v>
      </c>
      <c r="BF101" s="20" t="s">
        <v>81</v>
      </c>
      <c r="BG101" s="160">
        <f t="shared" si="8"/>
        <v>0</v>
      </c>
      <c r="BH101" s="20" t="s">
        <v>218</v>
      </c>
      <c r="BI101" s="20" t="s">
        <v>294</v>
      </c>
    </row>
    <row r="102" spans="2:61" s="1" customFormat="1" ht="39.950000000000003" customHeight="1" x14ac:dyDescent="0.3">
      <c r="B102" s="148"/>
      <c r="C102" s="149" t="s">
        <v>295</v>
      </c>
      <c r="D102" s="149" t="s">
        <v>214</v>
      </c>
      <c r="E102" s="150" t="s">
        <v>296</v>
      </c>
      <c r="F102" s="151" t="s">
        <v>297</v>
      </c>
      <c r="G102" s="152" t="s">
        <v>216</v>
      </c>
      <c r="H102" s="153">
        <v>1</v>
      </c>
      <c r="I102" s="542"/>
      <c r="J102" s="154"/>
      <c r="K102" s="151"/>
      <c r="L102" s="155"/>
      <c r="M102" s="156" t="s">
        <v>5</v>
      </c>
      <c r="N102" s="161" t="s">
        <v>44</v>
      </c>
      <c r="O102" s="162">
        <v>0</v>
      </c>
      <c r="P102" s="162">
        <f t="shared" si="0"/>
        <v>0</v>
      </c>
      <c r="Q102" s="162">
        <v>0</v>
      </c>
      <c r="R102" s="162">
        <f t="shared" si="1"/>
        <v>0</v>
      </c>
      <c r="S102" s="162">
        <v>0</v>
      </c>
      <c r="T102" s="163">
        <f t="shared" si="2"/>
        <v>0</v>
      </c>
      <c r="AN102" s="20" t="s">
        <v>217</v>
      </c>
      <c r="AP102" s="20" t="s">
        <v>214</v>
      </c>
      <c r="AQ102" s="20" t="s">
        <v>83</v>
      </c>
      <c r="AU102" s="20" t="s">
        <v>211</v>
      </c>
      <c r="BA102" s="160">
        <f t="shared" si="3"/>
        <v>0</v>
      </c>
      <c r="BB102" s="160">
        <f t="shared" si="4"/>
        <v>0</v>
      </c>
      <c r="BC102" s="160">
        <f t="shared" si="5"/>
        <v>0</v>
      </c>
      <c r="BD102" s="160">
        <f t="shared" si="6"/>
        <v>0</v>
      </c>
      <c r="BE102" s="160">
        <f t="shared" si="7"/>
        <v>0</v>
      </c>
      <c r="BF102" s="20" t="s">
        <v>81</v>
      </c>
      <c r="BG102" s="160">
        <f t="shared" si="8"/>
        <v>0</v>
      </c>
      <c r="BH102" s="20" t="s">
        <v>218</v>
      </c>
      <c r="BI102" s="20" t="s">
        <v>298</v>
      </c>
    </row>
    <row r="103" spans="2:61" s="1" customFormat="1" ht="39.950000000000003" customHeight="1" x14ac:dyDescent="0.3">
      <c r="B103" s="148"/>
      <c r="C103" s="149" t="s">
        <v>299</v>
      </c>
      <c r="D103" s="149" t="s">
        <v>214</v>
      </c>
      <c r="E103" s="150" t="s">
        <v>300</v>
      </c>
      <c r="F103" s="151" t="s">
        <v>301</v>
      </c>
      <c r="G103" s="152" t="s">
        <v>370</v>
      </c>
      <c r="H103" s="153">
        <v>20</v>
      </c>
      <c r="I103" s="542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 t="shared" si="0"/>
        <v>0</v>
      </c>
      <c r="Q103" s="162">
        <v>0</v>
      </c>
      <c r="R103" s="162">
        <f t="shared" si="1"/>
        <v>0</v>
      </c>
      <c r="S103" s="162">
        <v>0</v>
      </c>
      <c r="T103" s="163">
        <f t="shared" si="2"/>
        <v>0</v>
      </c>
      <c r="AN103" s="20" t="s">
        <v>217</v>
      </c>
      <c r="AP103" s="20" t="s">
        <v>214</v>
      </c>
      <c r="AQ103" s="20" t="s">
        <v>83</v>
      </c>
      <c r="AU103" s="20" t="s">
        <v>211</v>
      </c>
      <c r="BA103" s="160">
        <f t="shared" si="3"/>
        <v>0</v>
      </c>
      <c r="BB103" s="160">
        <f t="shared" si="4"/>
        <v>0</v>
      </c>
      <c r="BC103" s="160">
        <f t="shared" si="5"/>
        <v>0</v>
      </c>
      <c r="BD103" s="160">
        <f t="shared" si="6"/>
        <v>0</v>
      </c>
      <c r="BE103" s="160">
        <f t="shared" si="7"/>
        <v>0</v>
      </c>
      <c r="BF103" s="20" t="s">
        <v>81</v>
      </c>
      <c r="BG103" s="160">
        <f t="shared" si="8"/>
        <v>0</v>
      </c>
      <c r="BH103" s="20" t="s">
        <v>218</v>
      </c>
      <c r="BI103" s="20" t="s">
        <v>302</v>
      </c>
    </row>
    <row r="104" spans="2:61" s="1" customFormat="1" ht="39.950000000000003" customHeight="1" x14ac:dyDescent="0.3">
      <c r="B104" s="148"/>
      <c r="C104" s="149" t="s">
        <v>303</v>
      </c>
      <c r="D104" s="149" t="s">
        <v>214</v>
      </c>
      <c r="E104" s="150" t="s">
        <v>304</v>
      </c>
      <c r="F104" s="151" t="s">
        <v>305</v>
      </c>
      <c r="G104" s="152" t="s">
        <v>236</v>
      </c>
      <c r="H104" s="153">
        <v>15</v>
      </c>
      <c r="I104" s="542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 t="shared" si="0"/>
        <v>0</v>
      </c>
      <c r="Q104" s="162">
        <v>0</v>
      </c>
      <c r="R104" s="162">
        <f t="shared" si="1"/>
        <v>0</v>
      </c>
      <c r="S104" s="162">
        <v>0</v>
      </c>
      <c r="T104" s="163">
        <f t="shared" si="2"/>
        <v>0</v>
      </c>
      <c r="AN104" s="20" t="s">
        <v>217</v>
      </c>
      <c r="AP104" s="20" t="s">
        <v>214</v>
      </c>
      <c r="AQ104" s="20" t="s">
        <v>83</v>
      </c>
      <c r="AU104" s="20" t="s">
        <v>211</v>
      </c>
      <c r="BA104" s="160">
        <f t="shared" si="3"/>
        <v>0</v>
      </c>
      <c r="BB104" s="160">
        <f t="shared" si="4"/>
        <v>0</v>
      </c>
      <c r="BC104" s="160">
        <f t="shared" si="5"/>
        <v>0</v>
      </c>
      <c r="BD104" s="160">
        <f t="shared" si="6"/>
        <v>0</v>
      </c>
      <c r="BE104" s="160">
        <f t="shared" si="7"/>
        <v>0</v>
      </c>
      <c r="BF104" s="20" t="s">
        <v>81</v>
      </c>
      <c r="BG104" s="160">
        <f t="shared" si="8"/>
        <v>0</v>
      </c>
      <c r="BH104" s="20" t="s">
        <v>218</v>
      </c>
      <c r="BI104" s="20" t="s">
        <v>306</v>
      </c>
    </row>
    <row r="105" spans="2:61" s="450" customFormat="1" ht="39.950000000000003" customHeight="1" x14ac:dyDescent="0.3">
      <c r="B105" s="444"/>
      <c r="C105" s="149" t="s">
        <v>307</v>
      </c>
      <c r="D105" s="149" t="s">
        <v>214</v>
      </c>
      <c r="E105" s="150" t="s">
        <v>308</v>
      </c>
      <c r="F105" s="151" t="s">
        <v>309</v>
      </c>
      <c r="G105" s="152" t="s">
        <v>231</v>
      </c>
      <c r="H105" s="153">
        <v>40</v>
      </c>
      <c r="I105" s="542"/>
      <c r="J105" s="154"/>
      <c r="K105" s="151"/>
      <c r="L105" s="445"/>
      <c r="M105" s="446" t="s">
        <v>5</v>
      </c>
      <c r="N105" s="447" t="s">
        <v>44</v>
      </c>
      <c r="O105" s="448">
        <v>0</v>
      </c>
      <c r="P105" s="448">
        <f t="shared" si="0"/>
        <v>0</v>
      </c>
      <c r="Q105" s="448">
        <v>0</v>
      </c>
      <c r="R105" s="448">
        <f t="shared" si="1"/>
        <v>0</v>
      </c>
      <c r="S105" s="448">
        <v>0</v>
      </c>
      <c r="T105" s="449">
        <f t="shared" si="2"/>
        <v>0</v>
      </c>
      <c r="AN105" s="451" t="s">
        <v>217</v>
      </c>
      <c r="AP105" s="451" t="s">
        <v>214</v>
      </c>
      <c r="AQ105" s="451" t="s">
        <v>83</v>
      </c>
      <c r="AU105" s="451" t="s">
        <v>211</v>
      </c>
      <c r="BA105" s="452">
        <f t="shared" si="3"/>
        <v>0</v>
      </c>
      <c r="BB105" s="452">
        <f t="shared" si="4"/>
        <v>0</v>
      </c>
      <c r="BC105" s="452">
        <f t="shared" si="5"/>
        <v>0</v>
      </c>
      <c r="BD105" s="452">
        <f t="shared" si="6"/>
        <v>0</v>
      </c>
      <c r="BE105" s="452">
        <f t="shared" si="7"/>
        <v>0</v>
      </c>
      <c r="BF105" s="451" t="s">
        <v>81</v>
      </c>
      <c r="BG105" s="452">
        <f t="shared" si="8"/>
        <v>0</v>
      </c>
      <c r="BH105" s="451" t="s">
        <v>218</v>
      </c>
      <c r="BI105" s="451" t="s">
        <v>310</v>
      </c>
    </row>
    <row r="106" spans="2:61" s="1" customFormat="1" ht="39.950000000000003" customHeight="1" x14ac:dyDescent="0.3">
      <c r="B106" s="148"/>
      <c r="C106" s="149" t="s">
        <v>311</v>
      </c>
      <c r="D106" s="149" t="s">
        <v>214</v>
      </c>
      <c r="E106" s="150" t="s">
        <v>312</v>
      </c>
      <c r="F106" s="151" t="s">
        <v>313</v>
      </c>
      <c r="G106" s="152" t="s">
        <v>231</v>
      </c>
      <c r="H106" s="153">
        <v>2</v>
      </c>
      <c r="I106" s="542"/>
      <c r="J106" s="154"/>
      <c r="K106" s="151"/>
      <c r="L106" s="155"/>
      <c r="M106" s="156" t="s">
        <v>5</v>
      </c>
      <c r="N106" s="161" t="s">
        <v>44</v>
      </c>
      <c r="O106" s="162">
        <v>0</v>
      </c>
      <c r="P106" s="162">
        <f t="shared" si="0"/>
        <v>0</v>
      </c>
      <c r="Q106" s="162">
        <v>0</v>
      </c>
      <c r="R106" s="162">
        <f t="shared" si="1"/>
        <v>0</v>
      </c>
      <c r="S106" s="162">
        <v>0</v>
      </c>
      <c r="T106" s="163">
        <f t="shared" si="2"/>
        <v>0</v>
      </c>
      <c r="AN106" s="20" t="s">
        <v>217</v>
      </c>
      <c r="AP106" s="20" t="s">
        <v>214</v>
      </c>
      <c r="AQ106" s="20" t="s">
        <v>83</v>
      </c>
      <c r="AU106" s="20" t="s">
        <v>211</v>
      </c>
      <c r="BA106" s="160">
        <f t="shared" si="3"/>
        <v>0</v>
      </c>
      <c r="BB106" s="160">
        <f t="shared" si="4"/>
        <v>0</v>
      </c>
      <c r="BC106" s="160">
        <f t="shared" si="5"/>
        <v>0</v>
      </c>
      <c r="BD106" s="160">
        <f t="shared" si="6"/>
        <v>0</v>
      </c>
      <c r="BE106" s="160">
        <f t="shared" si="7"/>
        <v>0</v>
      </c>
      <c r="BF106" s="20" t="s">
        <v>81</v>
      </c>
      <c r="BG106" s="160">
        <f t="shared" si="8"/>
        <v>0</v>
      </c>
      <c r="BH106" s="20" t="s">
        <v>218</v>
      </c>
      <c r="BI106" s="20" t="s">
        <v>314</v>
      </c>
    </row>
    <row r="107" spans="2:61" s="1" customFormat="1" ht="39.950000000000003" customHeight="1" x14ac:dyDescent="0.3">
      <c r="B107" s="148"/>
      <c r="C107" s="149" t="s">
        <v>315</v>
      </c>
      <c r="D107" s="149" t="s">
        <v>214</v>
      </c>
      <c r="E107" s="150" t="s">
        <v>316</v>
      </c>
      <c r="F107" s="151" t="s">
        <v>317</v>
      </c>
      <c r="G107" s="152" t="s">
        <v>231</v>
      </c>
      <c r="H107" s="153">
        <v>2</v>
      </c>
      <c r="I107" s="542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 t="shared" si="0"/>
        <v>0</v>
      </c>
      <c r="Q107" s="162">
        <v>0</v>
      </c>
      <c r="R107" s="162">
        <f t="shared" si="1"/>
        <v>0</v>
      </c>
      <c r="S107" s="162">
        <v>0</v>
      </c>
      <c r="T107" s="163">
        <f t="shared" si="2"/>
        <v>0</v>
      </c>
      <c r="AN107" s="20" t="s">
        <v>217</v>
      </c>
      <c r="AP107" s="20" t="s">
        <v>214</v>
      </c>
      <c r="AQ107" s="20" t="s">
        <v>83</v>
      </c>
      <c r="AU107" s="20" t="s">
        <v>211</v>
      </c>
      <c r="BA107" s="160">
        <f t="shared" si="3"/>
        <v>0</v>
      </c>
      <c r="BB107" s="160">
        <f t="shared" si="4"/>
        <v>0</v>
      </c>
      <c r="BC107" s="160">
        <f t="shared" si="5"/>
        <v>0</v>
      </c>
      <c r="BD107" s="160">
        <f t="shared" si="6"/>
        <v>0</v>
      </c>
      <c r="BE107" s="160">
        <f t="shared" si="7"/>
        <v>0</v>
      </c>
      <c r="BF107" s="20" t="s">
        <v>81</v>
      </c>
      <c r="BG107" s="160">
        <f t="shared" si="8"/>
        <v>0</v>
      </c>
      <c r="BH107" s="20" t="s">
        <v>218</v>
      </c>
      <c r="BI107" s="20" t="s">
        <v>318</v>
      </c>
    </row>
    <row r="108" spans="2:61" s="1" customFormat="1" ht="39.950000000000003" customHeight="1" x14ac:dyDescent="0.3">
      <c r="B108" s="148"/>
      <c r="C108" s="149" t="s">
        <v>319</v>
      </c>
      <c r="D108" s="149" t="s">
        <v>214</v>
      </c>
      <c r="E108" s="150" t="s">
        <v>320</v>
      </c>
      <c r="F108" s="151" t="s">
        <v>321</v>
      </c>
      <c r="G108" s="152" t="s">
        <v>231</v>
      </c>
      <c r="H108" s="153">
        <v>2</v>
      </c>
      <c r="I108" s="542"/>
      <c r="J108" s="154"/>
      <c r="K108" s="151"/>
      <c r="L108" s="155"/>
      <c r="M108" s="156" t="s">
        <v>5</v>
      </c>
      <c r="N108" s="161" t="s">
        <v>44</v>
      </c>
      <c r="O108" s="162">
        <v>0</v>
      </c>
      <c r="P108" s="162">
        <f t="shared" si="0"/>
        <v>0</v>
      </c>
      <c r="Q108" s="162">
        <v>0</v>
      </c>
      <c r="R108" s="162">
        <f t="shared" si="1"/>
        <v>0</v>
      </c>
      <c r="S108" s="162">
        <v>0</v>
      </c>
      <c r="T108" s="163">
        <f t="shared" si="2"/>
        <v>0</v>
      </c>
      <c r="AN108" s="20" t="s">
        <v>217</v>
      </c>
      <c r="AP108" s="20" t="s">
        <v>214</v>
      </c>
      <c r="AQ108" s="20" t="s">
        <v>83</v>
      </c>
      <c r="AU108" s="20" t="s">
        <v>211</v>
      </c>
      <c r="BA108" s="160">
        <f t="shared" si="3"/>
        <v>0</v>
      </c>
      <c r="BB108" s="160">
        <f t="shared" si="4"/>
        <v>0</v>
      </c>
      <c r="BC108" s="160">
        <f t="shared" si="5"/>
        <v>0</v>
      </c>
      <c r="BD108" s="160">
        <f t="shared" si="6"/>
        <v>0</v>
      </c>
      <c r="BE108" s="160">
        <f t="shared" si="7"/>
        <v>0</v>
      </c>
      <c r="BF108" s="20" t="s">
        <v>81</v>
      </c>
      <c r="BG108" s="160">
        <f t="shared" si="8"/>
        <v>0</v>
      </c>
      <c r="BH108" s="20" t="s">
        <v>218</v>
      </c>
      <c r="BI108" s="20" t="s">
        <v>322</v>
      </c>
    </row>
    <row r="109" spans="2:61" s="1" customFormat="1" ht="39.950000000000003" customHeight="1" x14ac:dyDescent="0.3">
      <c r="B109" s="148"/>
      <c r="C109" s="149" t="s">
        <v>323</v>
      </c>
      <c r="D109" s="149" t="s">
        <v>214</v>
      </c>
      <c r="E109" s="150" t="s">
        <v>324</v>
      </c>
      <c r="F109" s="151" t="s">
        <v>325</v>
      </c>
      <c r="G109" s="152" t="s">
        <v>231</v>
      </c>
      <c r="H109" s="541">
        <v>10</v>
      </c>
      <c r="I109" s="542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 t="shared" si="0"/>
        <v>0</v>
      </c>
      <c r="Q109" s="162">
        <v>0</v>
      </c>
      <c r="R109" s="162">
        <f t="shared" si="1"/>
        <v>0</v>
      </c>
      <c r="S109" s="162">
        <v>0</v>
      </c>
      <c r="T109" s="163">
        <f t="shared" si="2"/>
        <v>0</v>
      </c>
      <c r="AN109" s="20" t="s">
        <v>217</v>
      </c>
      <c r="AP109" s="20" t="s">
        <v>214</v>
      </c>
      <c r="AQ109" s="20" t="s">
        <v>83</v>
      </c>
      <c r="AU109" s="20" t="s">
        <v>211</v>
      </c>
      <c r="BA109" s="160">
        <f t="shared" si="3"/>
        <v>0</v>
      </c>
      <c r="BB109" s="160">
        <f t="shared" si="4"/>
        <v>0</v>
      </c>
      <c r="BC109" s="160">
        <f t="shared" si="5"/>
        <v>0</v>
      </c>
      <c r="BD109" s="160">
        <f t="shared" si="6"/>
        <v>0</v>
      </c>
      <c r="BE109" s="160">
        <f t="shared" si="7"/>
        <v>0</v>
      </c>
      <c r="BF109" s="20" t="s">
        <v>81</v>
      </c>
      <c r="BG109" s="160">
        <f t="shared" si="8"/>
        <v>0</v>
      </c>
      <c r="BH109" s="20" t="s">
        <v>218</v>
      </c>
      <c r="BI109" s="20" t="s">
        <v>326</v>
      </c>
    </row>
    <row r="110" spans="2:61" s="1" customFormat="1" ht="39.950000000000003" customHeight="1" x14ac:dyDescent="0.3">
      <c r="B110" s="148"/>
      <c r="C110" s="149" t="s">
        <v>327</v>
      </c>
      <c r="D110" s="149" t="s">
        <v>214</v>
      </c>
      <c r="E110" s="150" t="s">
        <v>328</v>
      </c>
      <c r="F110" s="151" t="s">
        <v>329</v>
      </c>
      <c r="G110" s="152" t="s">
        <v>216</v>
      </c>
      <c r="H110" s="153">
        <v>10</v>
      </c>
      <c r="I110" s="542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 t="shared" si="0"/>
        <v>0</v>
      </c>
      <c r="Q110" s="162">
        <v>0</v>
      </c>
      <c r="R110" s="162">
        <f t="shared" si="1"/>
        <v>0</v>
      </c>
      <c r="S110" s="162">
        <v>0</v>
      </c>
      <c r="T110" s="163">
        <f t="shared" si="2"/>
        <v>0</v>
      </c>
      <c r="AN110" s="20" t="s">
        <v>217</v>
      </c>
      <c r="AP110" s="20" t="s">
        <v>214</v>
      </c>
      <c r="AQ110" s="20" t="s">
        <v>83</v>
      </c>
      <c r="AU110" s="20" t="s">
        <v>211</v>
      </c>
      <c r="BA110" s="160">
        <f t="shared" si="3"/>
        <v>0</v>
      </c>
      <c r="BB110" s="160">
        <f t="shared" si="4"/>
        <v>0</v>
      </c>
      <c r="BC110" s="160">
        <f t="shared" si="5"/>
        <v>0</v>
      </c>
      <c r="BD110" s="160">
        <f t="shared" si="6"/>
        <v>0</v>
      </c>
      <c r="BE110" s="160">
        <f t="shared" si="7"/>
        <v>0</v>
      </c>
      <c r="BF110" s="20" t="s">
        <v>81</v>
      </c>
      <c r="BG110" s="160">
        <f t="shared" si="8"/>
        <v>0</v>
      </c>
      <c r="BH110" s="20" t="s">
        <v>218</v>
      </c>
      <c r="BI110" s="20" t="s">
        <v>330</v>
      </c>
    </row>
    <row r="111" spans="2:61" s="1" customFormat="1" ht="39.950000000000003" customHeight="1" x14ac:dyDescent="0.3">
      <c r="B111" s="148"/>
      <c r="C111" s="149" t="s">
        <v>331</v>
      </c>
      <c r="D111" s="149" t="s">
        <v>214</v>
      </c>
      <c r="E111" s="150" t="s">
        <v>332</v>
      </c>
      <c r="F111" s="151" t="s">
        <v>333</v>
      </c>
      <c r="G111" s="152" t="s">
        <v>231</v>
      </c>
      <c r="H111" s="153">
        <v>6</v>
      </c>
      <c r="I111" s="542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 t="shared" si="0"/>
        <v>0</v>
      </c>
      <c r="Q111" s="162">
        <v>0</v>
      </c>
      <c r="R111" s="162">
        <f t="shared" si="1"/>
        <v>0</v>
      </c>
      <c r="S111" s="162">
        <v>0</v>
      </c>
      <c r="T111" s="163">
        <f t="shared" si="2"/>
        <v>0</v>
      </c>
      <c r="AN111" s="20" t="s">
        <v>217</v>
      </c>
      <c r="AP111" s="20" t="s">
        <v>214</v>
      </c>
      <c r="AQ111" s="20" t="s">
        <v>83</v>
      </c>
      <c r="AU111" s="20" t="s">
        <v>211</v>
      </c>
      <c r="BA111" s="160">
        <f t="shared" si="3"/>
        <v>0</v>
      </c>
      <c r="BB111" s="160">
        <f t="shared" si="4"/>
        <v>0</v>
      </c>
      <c r="BC111" s="160">
        <f t="shared" si="5"/>
        <v>0</v>
      </c>
      <c r="BD111" s="160">
        <f t="shared" si="6"/>
        <v>0</v>
      </c>
      <c r="BE111" s="160">
        <f t="shared" si="7"/>
        <v>0</v>
      </c>
      <c r="BF111" s="20" t="s">
        <v>81</v>
      </c>
      <c r="BG111" s="160">
        <f t="shared" si="8"/>
        <v>0</v>
      </c>
      <c r="BH111" s="20" t="s">
        <v>218</v>
      </c>
      <c r="BI111" s="20" t="s">
        <v>334</v>
      </c>
    </row>
    <row r="112" spans="2:61" s="1" customFormat="1" ht="39.950000000000003" customHeight="1" x14ac:dyDescent="0.3">
      <c r="B112" s="148"/>
      <c r="C112" s="149" t="s">
        <v>335</v>
      </c>
      <c r="D112" s="149" t="s">
        <v>214</v>
      </c>
      <c r="E112" s="150" t="s">
        <v>336</v>
      </c>
      <c r="F112" s="151" t="s">
        <v>337</v>
      </c>
      <c r="G112" s="152" t="s">
        <v>231</v>
      </c>
      <c r="H112" s="153">
        <v>8</v>
      </c>
      <c r="I112" s="542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 t="shared" si="0"/>
        <v>0</v>
      </c>
      <c r="Q112" s="162">
        <v>0</v>
      </c>
      <c r="R112" s="162">
        <f t="shared" si="1"/>
        <v>0</v>
      </c>
      <c r="S112" s="162">
        <v>0</v>
      </c>
      <c r="T112" s="163">
        <f t="shared" si="2"/>
        <v>0</v>
      </c>
      <c r="AN112" s="20" t="s">
        <v>217</v>
      </c>
      <c r="AP112" s="20" t="s">
        <v>214</v>
      </c>
      <c r="AQ112" s="20" t="s">
        <v>83</v>
      </c>
      <c r="AU112" s="20" t="s">
        <v>211</v>
      </c>
      <c r="BA112" s="160">
        <f t="shared" si="3"/>
        <v>0</v>
      </c>
      <c r="BB112" s="160">
        <f t="shared" si="4"/>
        <v>0</v>
      </c>
      <c r="BC112" s="160">
        <f t="shared" si="5"/>
        <v>0</v>
      </c>
      <c r="BD112" s="160">
        <f t="shared" si="6"/>
        <v>0</v>
      </c>
      <c r="BE112" s="160">
        <f t="shared" si="7"/>
        <v>0</v>
      </c>
      <c r="BF112" s="20" t="s">
        <v>81</v>
      </c>
      <c r="BG112" s="160">
        <f t="shared" si="8"/>
        <v>0</v>
      </c>
      <c r="BH112" s="20" t="s">
        <v>218</v>
      </c>
      <c r="BI112" s="20" t="s">
        <v>338</v>
      </c>
    </row>
    <row r="113" spans="2:61" s="1" customFormat="1" ht="39.950000000000003" customHeight="1" x14ac:dyDescent="0.3">
      <c r="B113" s="148"/>
      <c r="C113" s="149" t="s">
        <v>339</v>
      </c>
      <c r="D113" s="149" t="s">
        <v>214</v>
      </c>
      <c r="E113" s="150" t="s">
        <v>340</v>
      </c>
      <c r="F113" s="151" t="s">
        <v>341</v>
      </c>
      <c r="G113" s="152" t="s">
        <v>231</v>
      </c>
      <c r="H113" s="153">
        <v>30</v>
      </c>
      <c r="I113" s="542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 t="shared" si="0"/>
        <v>0</v>
      </c>
      <c r="Q113" s="162">
        <v>0</v>
      </c>
      <c r="R113" s="162">
        <f t="shared" si="1"/>
        <v>0</v>
      </c>
      <c r="S113" s="162">
        <v>0</v>
      </c>
      <c r="T113" s="163">
        <f t="shared" si="2"/>
        <v>0</v>
      </c>
      <c r="AN113" s="20" t="s">
        <v>217</v>
      </c>
      <c r="AP113" s="20" t="s">
        <v>214</v>
      </c>
      <c r="AQ113" s="20" t="s">
        <v>83</v>
      </c>
      <c r="AU113" s="20" t="s">
        <v>211</v>
      </c>
      <c r="BA113" s="160">
        <f t="shared" si="3"/>
        <v>0</v>
      </c>
      <c r="BB113" s="160">
        <f t="shared" si="4"/>
        <v>0</v>
      </c>
      <c r="BC113" s="160">
        <f t="shared" si="5"/>
        <v>0</v>
      </c>
      <c r="BD113" s="160">
        <f t="shared" si="6"/>
        <v>0</v>
      </c>
      <c r="BE113" s="160">
        <f t="shared" si="7"/>
        <v>0</v>
      </c>
      <c r="BF113" s="20" t="s">
        <v>81</v>
      </c>
      <c r="BG113" s="160">
        <f t="shared" si="8"/>
        <v>0</v>
      </c>
      <c r="BH113" s="20" t="s">
        <v>218</v>
      </c>
      <c r="BI113" s="20" t="s">
        <v>342</v>
      </c>
    </row>
    <row r="114" spans="2:61" s="1" customFormat="1" ht="39.950000000000003" customHeight="1" x14ac:dyDescent="0.3">
      <c r="B114" s="148"/>
      <c r="C114" s="149" t="s">
        <v>343</v>
      </c>
      <c r="D114" s="149" t="s">
        <v>214</v>
      </c>
      <c r="E114" s="150" t="s">
        <v>344</v>
      </c>
      <c r="F114" s="151" t="s">
        <v>345</v>
      </c>
      <c r="G114" s="152" t="s">
        <v>231</v>
      </c>
      <c r="H114" s="153">
        <v>35</v>
      </c>
      <c r="I114" s="542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 t="shared" si="0"/>
        <v>0</v>
      </c>
      <c r="Q114" s="162">
        <v>0</v>
      </c>
      <c r="R114" s="162">
        <f t="shared" si="1"/>
        <v>0</v>
      </c>
      <c r="S114" s="162">
        <v>0</v>
      </c>
      <c r="T114" s="163">
        <f t="shared" si="2"/>
        <v>0</v>
      </c>
      <c r="AN114" s="20" t="s">
        <v>217</v>
      </c>
      <c r="AP114" s="20" t="s">
        <v>214</v>
      </c>
      <c r="AQ114" s="20" t="s">
        <v>83</v>
      </c>
      <c r="AU114" s="20" t="s">
        <v>211</v>
      </c>
      <c r="BA114" s="160">
        <f t="shared" si="3"/>
        <v>0</v>
      </c>
      <c r="BB114" s="160">
        <f t="shared" si="4"/>
        <v>0</v>
      </c>
      <c r="BC114" s="160">
        <f t="shared" si="5"/>
        <v>0</v>
      </c>
      <c r="BD114" s="160">
        <f t="shared" si="6"/>
        <v>0</v>
      </c>
      <c r="BE114" s="160">
        <f t="shared" si="7"/>
        <v>0</v>
      </c>
      <c r="BF114" s="20" t="s">
        <v>81</v>
      </c>
      <c r="BG114" s="160">
        <f t="shared" si="8"/>
        <v>0</v>
      </c>
      <c r="BH114" s="20" t="s">
        <v>218</v>
      </c>
      <c r="BI114" s="20" t="s">
        <v>346</v>
      </c>
    </row>
    <row r="115" spans="2:61" s="1" customFormat="1" ht="39.950000000000003" customHeight="1" x14ac:dyDescent="0.3">
      <c r="B115" s="148"/>
      <c r="C115" s="149" t="s">
        <v>347</v>
      </c>
      <c r="D115" s="149" t="s">
        <v>214</v>
      </c>
      <c r="E115" s="150" t="s">
        <v>348</v>
      </c>
      <c r="F115" s="151" t="s">
        <v>349</v>
      </c>
      <c r="G115" s="152" t="s">
        <v>231</v>
      </c>
      <c r="H115" s="153">
        <v>40</v>
      </c>
      <c r="I115" s="542"/>
      <c r="J115" s="154"/>
      <c r="K115" s="151"/>
      <c r="L115" s="155"/>
      <c r="M115" s="156" t="s">
        <v>5</v>
      </c>
      <c r="N115" s="161" t="s">
        <v>44</v>
      </c>
      <c r="O115" s="162">
        <v>0</v>
      </c>
      <c r="P115" s="162">
        <f t="shared" si="0"/>
        <v>0</v>
      </c>
      <c r="Q115" s="162">
        <v>0</v>
      </c>
      <c r="R115" s="162">
        <f t="shared" si="1"/>
        <v>0</v>
      </c>
      <c r="S115" s="162">
        <v>0</v>
      </c>
      <c r="T115" s="163">
        <f t="shared" si="2"/>
        <v>0</v>
      </c>
      <c r="AN115" s="20" t="s">
        <v>217</v>
      </c>
      <c r="AP115" s="20" t="s">
        <v>214</v>
      </c>
      <c r="AQ115" s="20" t="s">
        <v>83</v>
      </c>
      <c r="AU115" s="20" t="s">
        <v>211</v>
      </c>
      <c r="BA115" s="160">
        <f t="shared" si="3"/>
        <v>0</v>
      </c>
      <c r="BB115" s="160">
        <f t="shared" si="4"/>
        <v>0</v>
      </c>
      <c r="BC115" s="160">
        <f t="shared" si="5"/>
        <v>0</v>
      </c>
      <c r="BD115" s="160">
        <f t="shared" si="6"/>
        <v>0</v>
      </c>
      <c r="BE115" s="160">
        <f t="shared" si="7"/>
        <v>0</v>
      </c>
      <c r="BF115" s="20" t="s">
        <v>81</v>
      </c>
      <c r="BG115" s="160">
        <f t="shared" si="8"/>
        <v>0</v>
      </c>
      <c r="BH115" s="20" t="s">
        <v>218</v>
      </c>
      <c r="BI115" s="20" t="s">
        <v>350</v>
      </c>
    </row>
    <row r="116" spans="2:61" s="1" customFormat="1" ht="39.950000000000003" customHeight="1" x14ac:dyDescent="0.3">
      <c r="B116" s="148"/>
      <c r="C116" s="149" t="s">
        <v>351</v>
      </c>
      <c r="D116" s="149" t="s">
        <v>214</v>
      </c>
      <c r="E116" s="150" t="s">
        <v>352</v>
      </c>
      <c r="F116" s="151" t="s">
        <v>353</v>
      </c>
      <c r="G116" s="152" t="s">
        <v>231</v>
      </c>
      <c r="H116" s="153">
        <v>50</v>
      </c>
      <c r="I116" s="542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 t="shared" si="0"/>
        <v>0</v>
      </c>
      <c r="Q116" s="162">
        <v>0</v>
      </c>
      <c r="R116" s="162">
        <f t="shared" si="1"/>
        <v>0</v>
      </c>
      <c r="S116" s="162">
        <v>0</v>
      </c>
      <c r="T116" s="163">
        <f t="shared" si="2"/>
        <v>0</v>
      </c>
      <c r="AN116" s="20" t="s">
        <v>217</v>
      </c>
      <c r="AP116" s="20" t="s">
        <v>214</v>
      </c>
      <c r="AQ116" s="20" t="s">
        <v>83</v>
      </c>
      <c r="AU116" s="20" t="s">
        <v>211</v>
      </c>
      <c r="BA116" s="160">
        <f t="shared" si="3"/>
        <v>0</v>
      </c>
      <c r="BB116" s="160">
        <f t="shared" si="4"/>
        <v>0</v>
      </c>
      <c r="BC116" s="160">
        <f t="shared" si="5"/>
        <v>0</v>
      </c>
      <c r="BD116" s="160">
        <f t="shared" si="6"/>
        <v>0</v>
      </c>
      <c r="BE116" s="160">
        <f t="shared" si="7"/>
        <v>0</v>
      </c>
      <c r="BF116" s="20" t="s">
        <v>81</v>
      </c>
      <c r="BG116" s="160">
        <f t="shared" si="8"/>
        <v>0</v>
      </c>
      <c r="BH116" s="20" t="s">
        <v>218</v>
      </c>
      <c r="BI116" s="20" t="s">
        <v>354</v>
      </c>
    </row>
    <row r="117" spans="2:61" s="1" customFormat="1" ht="39.950000000000003" customHeight="1" x14ac:dyDescent="0.3">
      <c r="B117" s="148"/>
      <c r="C117" s="149" t="s">
        <v>355</v>
      </c>
      <c r="D117" s="149" t="s">
        <v>214</v>
      </c>
      <c r="E117" s="150" t="s">
        <v>356</v>
      </c>
      <c r="F117" s="151" t="s">
        <v>357</v>
      </c>
      <c r="G117" s="152" t="s">
        <v>231</v>
      </c>
      <c r="H117" s="153">
        <v>80</v>
      </c>
      <c r="I117" s="542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 t="shared" si="0"/>
        <v>0</v>
      </c>
      <c r="Q117" s="162">
        <v>0</v>
      </c>
      <c r="R117" s="162">
        <f t="shared" si="1"/>
        <v>0</v>
      </c>
      <c r="S117" s="162">
        <v>0</v>
      </c>
      <c r="T117" s="163">
        <f t="shared" si="2"/>
        <v>0</v>
      </c>
      <c r="AN117" s="20" t="s">
        <v>217</v>
      </c>
      <c r="AP117" s="20" t="s">
        <v>214</v>
      </c>
      <c r="AQ117" s="20" t="s">
        <v>83</v>
      </c>
      <c r="AU117" s="20" t="s">
        <v>211</v>
      </c>
      <c r="BA117" s="160">
        <f t="shared" si="3"/>
        <v>0</v>
      </c>
      <c r="BB117" s="160">
        <f t="shared" si="4"/>
        <v>0</v>
      </c>
      <c r="BC117" s="160">
        <f t="shared" si="5"/>
        <v>0</v>
      </c>
      <c r="BD117" s="160">
        <f t="shared" si="6"/>
        <v>0</v>
      </c>
      <c r="BE117" s="160">
        <f t="shared" si="7"/>
        <v>0</v>
      </c>
      <c r="BF117" s="20" t="s">
        <v>81</v>
      </c>
      <c r="BG117" s="160">
        <f t="shared" si="8"/>
        <v>0</v>
      </c>
      <c r="BH117" s="20" t="s">
        <v>218</v>
      </c>
      <c r="BI117" s="20" t="s">
        <v>358</v>
      </c>
    </row>
    <row r="118" spans="2:61" s="1" customFormat="1" ht="39.950000000000003" customHeight="1" x14ac:dyDescent="0.3">
      <c r="B118" s="148"/>
      <c r="C118" s="149" t="s">
        <v>359</v>
      </c>
      <c r="D118" s="149" t="s">
        <v>214</v>
      </c>
      <c r="E118" s="150" t="s">
        <v>360</v>
      </c>
      <c r="F118" s="151" t="s">
        <v>361</v>
      </c>
      <c r="G118" s="152" t="s">
        <v>236</v>
      </c>
      <c r="H118" s="153">
        <v>1.5</v>
      </c>
      <c r="I118" s="542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 t="shared" si="0"/>
        <v>0</v>
      </c>
      <c r="Q118" s="162">
        <v>0</v>
      </c>
      <c r="R118" s="162">
        <f t="shared" si="1"/>
        <v>0</v>
      </c>
      <c r="S118" s="162">
        <v>0</v>
      </c>
      <c r="T118" s="163">
        <f t="shared" si="2"/>
        <v>0</v>
      </c>
      <c r="AN118" s="20" t="s">
        <v>217</v>
      </c>
      <c r="AP118" s="20" t="s">
        <v>214</v>
      </c>
      <c r="AQ118" s="20" t="s">
        <v>83</v>
      </c>
      <c r="AU118" s="20" t="s">
        <v>211</v>
      </c>
      <c r="BA118" s="160">
        <f t="shared" si="3"/>
        <v>0</v>
      </c>
      <c r="BB118" s="160">
        <f t="shared" si="4"/>
        <v>0</v>
      </c>
      <c r="BC118" s="160">
        <f t="shared" si="5"/>
        <v>0</v>
      </c>
      <c r="BD118" s="160">
        <f t="shared" si="6"/>
        <v>0</v>
      </c>
      <c r="BE118" s="160">
        <f t="shared" si="7"/>
        <v>0</v>
      </c>
      <c r="BF118" s="20" t="s">
        <v>81</v>
      </c>
      <c r="BG118" s="160">
        <f t="shared" si="8"/>
        <v>0</v>
      </c>
      <c r="BH118" s="20" t="s">
        <v>218</v>
      </c>
      <c r="BI118" s="20" t="s">
        <v>362</v>
      </c>
    </row>
    <row r="119" spans="2:61" s="1" customFormat="1" ht="39.950000000000003" customHeight="1" x14ac:dyDescent="0.3">
      <c r="B119" s="148"/>
      <c r="C119" s="149" t="s">
        <v>363</v>
      </c>
      <c r="D119" s="149" t="s">
        <v>214</v>
      </c>
      <c r="E119" s="150" t="s">
        <v>364</v>
      </c>
      <c r="F119" s="151" t="s">
        <v>365</v>
      </c>
      <c r="G119" s="152" t="s">
        <v>216</v>
      </c>
      <c r="H119" s="153">
        <v>45</v>
      </c>
      <c r="I119" s="542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 t="shared" si="0"/>
        <v>0</v>
      </c>
      <c r="Q119" s="162">
        <v>0</v>
      </c>
      <c r="R119" s="162">
        <f t="shared" si="1"/>
        <v>0</v>
      </c>
      <c r="S119" s="162">
        <v>0</v>
      </c>
      <c r="T119" s="163">
        <f t="shared" si="2"/>
        <v>0</v>
      </c>
      <c r="AN119" s="20" t="s">
        <v>217</v>
      </c>
      <c r="AP119" s="20" t="s">
        <v>214</v>
      </c>
      <c r="AQ119" s="20" t="s">
        <v>83</v>
      </c>
      <c r="AU119" s="20" t="s">
        <v>211</v>
      </c>
      <c r="BA119" s="160">
        <f t="shared" si="3"/>
        <v>0</v>
      </c>
      <c r="BB119" s="160">
        <f t="shared" si="4"/>
        <v>0</v>
      </c>
      <c r="BC119" s="160">
        <f t="shared" si="5"/>
        <v>0</v>
      </c>
      <c r="BD119" s="160">
        <f t="shared" si="6"/>
        <v>0</v>
      </c>
      <c r="BE119" s="160">
        <f t="shared" si="7"/>
        <v>0</v>
      </c>
      <c r="BF119" s="20" t="s">
        <v>81</v>
      </c>
      <c r="BG119" s="160">
        <f t="shared" si="8"/>
        <v>0</v>
      </c>
      <c r="BH119" s="20" t="s">
        <v>218</v>
      </c>
      <c r="BI119" s="20" t="s">
        <v>366</v>
      </c>
    </row>
    <row r="120" spans="2:61" s="1" customFormat="1" ht="39.950000000000003" customHeight="1" x14ac:dyDescent="0.3">
      <c r="B120" s="148"/>
      <c r="C120" s="149" t="s">
        <v>367</v>
      </c>
      <c r="D120" s="149" t="s">
        <v>214</v>
      </c>
      <c r="E120" s="150" t="s">
        <v>368</v>
      </c>
      <c r="F120" s="151" t="s">
        <v>369</v>
      </c>
      <c r="G120" s="152" t="s">
        <v>370</v>
      </c>
      <c r="H120" s="153">
        <v>80</v>
      </c>
      <c r="I120" s="542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 t="shared" si="0"/>
        <v>0</v>
      </c>
      <c r="Q120" s="162">
        <v>0</v>
      </c>
      <c r="R120" s="162">
        <f t="shared" si="1"/>
        <v>0</v>
      </c>
      <c r="S120" s="162">
        <v>0</v>
      </c>
      <c r="T120" s="163">
        <f t="shared" si="2"/>
        <v>0</v>
      </c>
      <c r="AN120" s="20" t="s">
        <v>217</v>
      </c>
      <c r="AP120" s="20" t="s">
        <v>214</v>
      </c>
      <c r="AQ120" s="20" t="s">
        <v>83</v>
      </c>
      <c r="AU120" s="20" t="s">
        <v>211</v>
      </c>
      <c r="BA120" s="160">
        <f t="shared" si="3"/>
        <v>0</v>
      </c>
      <c r="BB120" s="160">
        <f t="shared" si="4"/>
        <v>0</v>
      </c>
      <c r="BC120" s="160">
        <f t="shared" si="5"/>
        <v>0</v>
      </c>
      <c r="BD120" s="160">
        <f t="shared" si="6"/>
        <v>0</v>
      </c>
      <c r="BE120" s="160">
        <f t="shared" si="7"/>
        <v>0</v>
      </c>
      <c r="BF120" s="20" t="s">
        <v>81</v>
      </c>
      <c r="BG120" s="160">
        <f t="shared" si="8"/>
        <v>0</v>
      </c>
      <c r="BH120" s="20" t="s">
        <v>218</v>
      </c>
      <c r="BI120" s="20" t="s">
        <v>371</v>
      </c>
    </row>
    <row r="121" spans="2:61" s="1" customFormat="1" ht="39.950000000000003" customHeight="1" x14ac:dyDescent="0.3">
      <c r="B121" s="148"/>
      <c r="C121" s="149" t="s">
        <v>372</v>
      </c>
      <c r="D121" s="149" t="s">
        <v>214</v>
      </c>
      <c r="E121" s="150" t="s">
        <v>373</v>
      </c>
      <c r="F121" s="151" t="s">
        <v>374</v>
      </c>
      <c r="G121" s="152" t="s">
        <v>370</v>
      </c>
      <c r="H121" s="153">
        <v>30</v>
      </c>
      <c r="I121" s="542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 t="shared" si="0"/>
        <v>0</v>
      </c>
      <c r="Q121" s="162">
        <v>0</v>
      </c>
      <c r="R121" s="162">
        <f t="shared" si="1"/>
        <v>0</v>
      </c>
      <c r="S121" s="162">
        <v>0</v>
      </c>
      <c r="T121" s="163">
        <f t="shared" si="2"/>
        <v>0</v>
      </c>
      <c r="AN121" s="20" t="s">
        <v>217</v>
      </c>
      <c r="AP121" s="20" t="s">
        <v>214</v>
      </c>
      <c r="AQ121" s="20" t="s">
        <v>83</v>
      </c>
      <c r="AU121" s="20" t="s">
        <v>211</v>
      </c>
      <c r="BA121" s="160">
        <f t="shared" si="3"/>
        <v>0</v>
      </c>
      <c r="BB121" s="160">
        <f t="shared" si="4"/>
        <v>0</v>
      </c>
      <c r="BC121" s="160">
        <f t="shared" si="5"/>
        <v>0</v>
      </c>
      <c r="BD121" s="160">
        <f t="shared" si="6"/>
        <v>0</v>
      </c>
      <c r="BE121" s="160">
        <f t="shared" si="7"/>
        <v>0</v>
      </c>
      <c r="BF121" s="20" t="s">
        <v>81</v>
      </c>
      <c r="BG121" s="160">
        <f t="shared" si="8"/>
        <v>0</v>
      </c>
      <c r="BH121" s="20" t="s">
        <v>218</v>
      </c>
      <c r="BI121" s="20" t="s">
        <v>375</v>
      </c>
    </row>
    <row r="122" spans="2:61" s="554" customFormat="1" ht="39.950000000000003" customHeight="1" x14ac:dyDescent="0.3">
      <c r="B122" s="148"/>
      <c r="C122" s="149">
        <v>175</v>
      </c>
      <c r="D122" s="149" t="s">
        <v>214</v>
      </c>
      <c r="E122" s="150" t="s">
        <v>376</v>
      </c>
      <c r="F122" s="151" t="s">
        <v>377</v>
      </c>
      <c r="G122" s="152" t="s">
        <v>370</v>
      </c>
      <c r="H122" s="153">
        <v>150</v>
      </c>
      <c r="I122" s="542"/>
      <c r="J122" s="154"/>
      <c r="K122" s="151"/>
      <c r="L122" s="155"/>
      <c r="M122" s="156"/>
      <c r="N122" s="543"/>
      <c r="O122" s="544"/>
      <c r="P122" s="544"/>
      <c r="Q122" s="544"/>
      <c r="R122" s="544"/>
      <c r="S122" s="544"/>
      <c r="T122" s="163"/>
      <c r="AN122" s="20"/>
      <c r="AP122" s="20"/>
      <c r="AQ122" s="20"/>
      <c r="AU122" s="20"/>
      <c r="BA122" s="160"/>
      <c r="BB122" s="160"/>
      <c r="BC122" s="160"/>
      <c r="BD122" s="160"/>
      <c r="BE122" s="160"/>
      <c r="BF122" s="20"/>
      <c r="BG122" s="160"/>
      <c r="BH122" s="20"/>
      <c r="BI122" s="20"/>
    </row>
    <row r="123" spans="2:61" s="595" customFormat="1" ht="39.950000000000003" customHeight="1" x14ac:dyDescent="0.3">
      <c r="B123" s="148"/>
      <c r="C123" s="149">
        <v>176</v>
      </c>
      <c r="D123" s="149" t="s">
        <v>214</v>
      </c>
      <c r="E123" s="150" t="s">
        <v>4886</v>
      </c>
      <c r="F123" s="151" t="s">
        <v>4895</v>
      </c>
      <c r="G123" s="152" t="s">
        <v>370</v>
      </c>
      <c r="H123" s="153">
        <v>100</v>
      </c>
      <c r="I123" s="542"/>
      <c r="J123" s="154"/>
      <c r="K123" s="151"/>
      <c r="L123" s="155"/>
      <c r="M123" s="156"/>
      <c r="N123" s="543"/>
      <c r="O123" s="544"/>
      <c r="P123" s="544"/>
      <c r="Q123" s="544"/>
      <c r="R123" s="544"/>
      <c r="S123" s="544"/>
      <c r="T123" s="163"/>
      <c r="AN123" s="20"/>
      <c r="AP123" s="20"/>
      <c r="AQ123" s="20"/>
      <c r="AU123" s="20"/>
      <c r="BA123" s="160"/>
      <c r="BB123" s="160"/>
      <c r="BC123" s="160"/>
      <c r="BD123" s="160"/>
      <c r="BE123" s="160"/>
      <c r="BF123" s="20"/>
      <c r="BG123" s="160"/>
      <c r="BH123" s="20"/>
      <c r="BI123" s="20"/>
    </row>
    <row r="124" spans="2:61" s="1" customFormat="1" ht="39.950000000000003" customHeight="1" x14ac:dyDescent="0.3">
      <c r="B124" s="148"/>
      <c r="C124" s="149">
        <v>177</v>
      </c>
      <c r="D124" s="149" t="s">
        <v>214</v>
      </c>
      <c r="E124" s="150" t="s">
        <v>4894</v>
      </c>
      <c r="F124" s="151" t="s">
        <v>4887</v>
      </c>
      <c r="G124" s="152" t="s">
        <v>370</v>
      </c>
      <c r="H124" s="153">
        <v>50</v>
      </c>
      <c r="I124" s="542"/>
      <c r="J124" s="154"/>
      <c r="K124" s="151"/>
      <c r="L124" s="155"/>
      <c r="M124" s="156" t="s">
        <v>5</v>
      </c>
      <c r="N124" s="161" t="s">
        <v>44</v>
      </c>
      <c r="O124" s="162">
        <v>0</v>
      </c>
      <c r="P124" s="162">
        <f t="shared" si="0"/>
        <v>0</v>
      </c>
      <c r="Q124" s="162">
        <v>0</v>
      </c>
      <c r="R124" s="162">
        <f t="shared" si="1"/>
        <v>0</v>
      </c>
      <c r="S124" s="162">
        <v>0</v>
      </c>
      <c r="T124" s="163">
        <f t="shared" si="2"/>
        <v>0</v>
      </c>
      <c r="AN124" s="20" t="s">
        <v>217</v>
      </c>
      <c r="AP124" s="20" t="s">
        <v>214</v>
      </c>
      <c r="AQ124" s="20" t="s">
        <v>83</v>
      </c>
      <c r="AU124" s="20" t="s">
        <v>211</v>
      </c>
      <c r="BA124" s="160">
        <f t="shared" si="3"/>
        <v>0</v>
      </c>
      <c r="BB124" s="160">
        <f t="shared" si="4"/>
        <v>0</v>
      </c>
      <c r="BC124" s="160">
        <f t="shared" si="5"/>
        <v>0</v>
      </c>
      <c r="BD124" s="160">
        <f t="shared" si="6"/>
        <v>0</v>
      </c>
      <c r="BE124" s="160">
        <f t="shared" si="7"/>
        <v>0</v>
      </c>
      <c r="BF124" s="20" t="s">
        <v>81</v>
      </c>
      <c r="BG124" s="160">
        <f t="shared" si="8"/>
        <v>0</v>
      </c>
      <c r="BH124" s="20" t="s">
        <v>218</v>
      </c>
      <c r="BI124" s="20" t="s">
        <v>378</v>
      </c>
    </row>
    <row r="125" spans="2:61" s="10" customFormat="1" ht="29.85" customHeight="1" x14ac:dyDescent="0.3">
      <c r="B125" s="136"/>
      <c r="D125" s="137" t="s">
        <v>72</v>
      </c>
      <c r="E125" s="146" t="s">
        <v>379</v>
      </c>
      <c r="F125" s="146" t="s">
        <v>380</v>
      </c>
      <c r="I125" s="547"/>
      <c r="J125" s="147"/>
      <c r="L125" s="136"/>
      <c r="M125" s="140"/>
      <c r="N125" s="141"/>
      <c r="O125" s="141"/>
      <c r="P125" s="142">
        <f>SUM(P126:P147)</f>
        <v>0</v>
      </c>
      <c r="Q125" s="141"/>
      <c r="R125" s="142">
        <f>SUM(R126:R147)</f>
        <v>0</v>
      </c>
      <c r="S125" s="141"/>
      <c r="T125" s="143">
        <f>SUM(T126:T147)</f>
        <v>0</v>
      </c>
      <c r="AN125" s="137" t="s">
        <v>83</v>
      </c>
      <c r="AP125" s="144" t="s">
        <v>72</v>
      </c>
      <c r="AQ125" s="144" t="s">
        <v>81</v>
      </c>
      <c r="AU125" s="137" t="s">
        <v>211</v>
      </c>
      <c r="BG125" s="145">
        <f>SUM(BG126:BG147)</f>
        <v>0</v>
      </c>
    </row>
    <row r="126" spans="2:61" s="1" customFormat="1" ht="140.25" customHeight="1" x14ac:dyDescent="0.3">
      <c r="B126" s="148"/>
      <c r="C126" s="149" t="s">
        <v>381</v>
      </c>
      <c r="D126" s="149" t="s">
        <v>214</v>
      </c>
      <c r="E126" s="150" t="s">
        <v>382</v>
      </c>
      <c r="F126" s="151" t="s">
        <v>4888</v>
      </c>
      <c r="G126" s="152" t="s">
        <v>216</v>
      </c>
      <c r="H126" s="153">
        <v>1</v>
      </c>
      <c r="I126" s="542"/>
      <c r="J126" s="154"/>
      <c r="K126" s="151"/>
      <c r="L126" s="155"/>
      <c r="M126" s="156" t="s">
        <v>5</v>
      </c>
      <c r="N126" s="161" t="s">
        <v>44</v>
      </c>
      <c r="O126" s="162">
        <v>0</v>
      </c>
      <c r="P126" s="162">
        <f t="shared" ref="P126:P147" si="9">O126*H126</f>
        <v>0</v>
      </c>
      <c r="Q126" s="162">
        <v>0</v>
      </c>
      <c r="R126" s="162">
        <f t="shared" ref="R126:R147" si="10">Q126*H126</f>
        <v>0</v>
      </c>
      <c r="S126" s="162">
        <v>0</v>
      </c>
      <c r="T126" s="163">
        <f t="shared" ref="T126:T147" si="11">S126*H126</f>
        <v>0</v>
      </c>
      <c r="AN126" s="20" t="s">
        <v>217</v>
      </c>
      <c r="AP126" s="20" t="s">
        <v>214</v>
      </c>
      <c r="AQ126" s="20" t="s">
        <v>83</v>
      </c>
      <c r="AU126" s="20" t="s">
        <v>211</v>
      </c>
      <c r="BA126" s="160">
        <f t="shared" ref="BA126:BA147" si="12">IF(N126="základní",J126,0)</f>
        <v>0</v>
      </c>
      <c r="BB126" s="160">
        <f t="shared" ref="BB126:BB147" si="13">IF(N126="snížená",J126,0)</f>
        <v>0</v>
      </c>
      <c r="BC126" s="160">
        <f t="shared" ref="BC126:BC147" si="14">IF(N126="zákl. přenesená",J126,0)</f>
        <v>0</v>
      </c>
      <c r="BD126" s="160">
        <f t="shared" ref="BD126:BD147" si="15">IF(N126="sníž. přenesená",J126,0)</f>
        <v>0</v>
      </c>
      <c r="BE126" s="160">
        <f t="shared" ref="BE126:BE147" si="16">IF(N126="nulová",J126,0)</f>
        <v>0</v>
      </c>
      <c r="BF126" s="20" t="s">
        <v>81</v>
      </c>
      <c r="BG126" s="160">
        <f t="shared" ref="BG126:BG147" si="17">ROUND(I126*H126,2)</f>
        <v>0</v>
      </c>
      <c r="BH126" s="20" t="s">
        <v>218</v>
      </c>
      <c r="BI126" s="20" t="s">
        <v>383</v>
      </c>
    </row>
    <row r="127" spans="2:61" s="1" customFormat="1" ht="140.25" customHeight="1" x14ac:dyDescent="0.3">
      <c r="B127" s="148"/>
      <c r="C127" s="149" t="s">
        <v>384</v>
      </c>
      <c r="D127" s="149" t="s">
        <v>214</v>
      </c>
      <c r="E127" s="150" t="s">
        <v>385</v>
      </c>
      <c r="F127" s="151" t="s">
        <v>4889</v>
      </c>
      <c r="G127" s="152" t="s">
        <v>216</v>
      </c>
      <c r="H127" s="153">
        <v>1</v>
      </c>
      <c r="I127" s="542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 t="shared" si="9"/>
        <v>0</v>
      </c>
      <c r="Q127" s="162">
        <v>0</v>
      </c>
      <c r="R127" s="162">
        <f t="shared" si="10"/>
        <v>0</v>
      </c>
      <c r="S127" s="162">
        <v>0</v>
      </c>
      <c r="T127" s="163">
        <f t="shared" si="11"/>
        <v>0</v>
      </c>
      <c r="AN127" s="20" t="s">
        <v>217</v>
      </c>
      <c r="AP127" s="20" t="s">
        <v>214</v>
      </c>
      <c r="AQ127" s="20" t="s">
        <v>83</v>
      </c>
      <c r="AU127" s="20" t="s">
        <v>211</v>
      </c>
      <c r="BA127" s="160">
        <f t="shared" si="12"/>
        <v>0</v>
      </c>
      <c r="BB127" s="160">
        <f t="shared" si="13"/>
        <v>0</v>
      </c>
      <c r="BC127" s="160">
        <f t="shared" si="14"/>
        <v>0</v>
      </c>
      <c r="BD127" s="160">
        <f t="shared" si="15"/>
        <v>0</v>
      </c>
      <c r="BE127" s="160">
        <f t="shared" si="16"/>
        <v>0</v>
      </c>
      <c r="BF127" s="20" t="s">
        <v>81</v>
      </c>
      <c r="BG127" s="160">
        <f t="shared" si="17"/>
        <v>0</v>
      </c>
      <c r="BH127" s="20" t="s">
        <v>218</v>
      </c>
      <c r="BI127" s="20" t="s">
        <v>386</v>
      </c>
    </row>
    <row r="128" spans="2:61" s="1" customFormat="1" ht="76.5" customHeight="1" x14ac:dyDescent="0.3">
      <c r="B128" s="148"/>
      <c r="C128" s="149" t="s">
        <v>387</v>
      </c>
      <c r="D128" s="149" t="s">
        <v>214</v>
      </c>
      <c r="E128" s="150" t="s">
        <v>388</v>
      </c>
      <c r="F128" s="151" t="s">
        <v>4892</v>
      </c>
      <c r="G128" s="152" t="s">
        <v>216</v>
      </c>
      <c r="H128" s="153">
        <v>1</v>
      </c>
      <c r="I128" s="542"/>
      <c r="J128" s="154"/>
      <c r="K128" s="151"/>
      <c r="L128" s="155"/>
      <c r="M128" s="156" t="s">
        <v>5</v>
      </c>
      <c r="N128" s="161" t="s">
        <v>44</v>
      </c>
      <c r="O128" s="162">
        <v>0</v>
      </c>
      <c r="P128" s="162">
        <f t="shared" si="9"/>
        <v>0</v>
      </c>
      <c r="Q128" s="162">
        <v>0</v>
      </c>
      <c r="R128" s="162">
        <f t="shared" si="10"/>
        <v>0</v>
      </c>
      <c r="S128" s="162">
        <v>0</v>
      </c>
      <c r="T128" s="163">
        <f t="shared" si="11"/>
        <v>0</v>
      </c>
      <c r="AN128" s="20" t="s">
        <v>217</v>
      </c>
      <c r="AP128" s="20" t="s">
        <v>214</v>
      </c>
      <c r="AQ128" s="20" t="s">
        <v>83</v>
      </c>
      <c r="AU128" s="20" t="s">
        <v>211</v>
      </c>
      <c r="BA128" s="160">
        <f t="shared" si="12"/>
        <v>0</v>
      </c>
      <c r="BB128" s="160">
        <f t="shared" si="13"/>
        <v>0</v>
      </c>
      <c r="BC128" s="160">
        <f t="shared" si="14"/>
        <v>0</v>
      </c>
      <c r="BD128" s="160">
        <f t="shared" si="15"/>
        <v>0</v>
      </c>
      <c r="BE128" s="160">
        <f t="shared" si="16"/>
        <v>0</v>
      </c>
      <c r="BF128" s="20" t="s">
        <v>81</v>
      </c>
      <c r="BG128" s="160">
        <f t="shared" si="17"/>
        <v>0</v>
      </c>
      <c r="BH128" s="20" t="s">
        <v>218</v>
      </c>
      <c r="BI128" s="20" t="s">
        <v>389</v>
      </c>
    </row>
    <row r="129" spans="2:61" s="1" customFormat="1" ht="102" customHeight="1" x14ac:dyDescent="0.3">
      <c r="B129" s="148"/>
      <c r="C129" s="149" t="s">
        <v>390</v>
      </c>
      <c r="D129" s="149" t="s">
        <v>214</v>
      </c>
      <c r="E129" s="150" t="s">
        <v>391</v>
      </c>
      <c r="F129" s="151" t="s">
        <v>392</v>
      </c>
      <c r="G129" s="152" t="s">
        <v>216</v>
      </c>
      <c r="H129" s="153">
        <v>1</v>
      </c>
      <c r="I129" s="542"/>
      <c r="J129" s="154"/>
      <c r="K129" s="151"/>
      <c r="L129" s="155"/>
      <c r="M129" s="156" t="s">
        <v>5</v>
      </c>
      <c r="N129" s="161" t="s">
        <v>44</v>
      </c>
      <c r="O129" s="162">
        <v>0</v>
      </c>
      <c r="P129" s="162">
        <f t="shared" si="9"/>
        <v>0</v>
      </c>
      <c r="Q129" s="162">
        <v>0</v>
      </c>
      <c r="R129" s="162">
        <f t="shared" si="10"/>
        <v>0</v>
      </c>
      <c r="S129" s="162">
        <v>0</v>
      </c>
      <c r="T129" s="163">
        <f t="shared" si="11"/>
        <v>0</v>
      </c>
      <c r="AN129" s="20" t="s">
        <v>217</v>
      </c>
      <c r="AP129" s="20" t="s">
        <v>214</v>
      </c>
      <c r="AQ129" s="20" t="s">
        <v>83</v>
      </c>
      <c r="AU129" s="20" t="s">
        <v>211</v>
      </c>
      <c r="BA129" s="160">
        <f t="shared" si="12"/>
        <v>0</v>
      </c>
      <c r="BB129" s="160">
        <f t="shared" si="13"/>
        <v>0</v>
      </c>
      <c r="BC129" s="160">
        <f t="shared" si="14"/>
        <v>0</v>
      </c>
      <c r="BD129" s="160">
        <f t="shared" si="15"/>
        <v>0</v>
      </c>
      <c r="BE129" s="160">
        <f t="shared" si="16"/>
        <v>0</v>
      </c>
      <c r="BF129" s="20" t="s">
        <v>81</v>
      </c>
      <c r="BG129" s="160">
        <f t="shared" si="17"/>
        <v>0</v>
      </c>
      <c r="BH129" s="20" t="s">
        <v>218</v>
      </c>
      <c r="BI129" s="20" t="s">
        <v>393</v>
      </c>
    </row>
    <row r="130" spans="2:61" s="1" customFormat="1" ht="89.25" customHeight="1" x14ac:dyDescent="0.3">
      <c r="B130" s="148"/>
      <c r="C130" s="149" t="s">
        <v>394</v>
      </c>
      <c r="D130" s="149" t="s">
        <v>214</v>
      </c>
      <c r="E130" s="150" t="s">
        <v>395</v>
      </c>
      <c r="F130" s="151" t="s">
        <v>396</v>
      </c>
      <c r="G130" s="152" t="s">
        <v>216</v>
      </c>
      <c r="H130" s="153">
        <v>1</v>
      </c>
      <c r="I130" s="542"/>
      <c r="J130" s="154"/>
      <c r="K130" s="151"/>
      <c r="L130" s="155"/>
      <c r="M130" s="156" t="s">
        <v>5</v>
      </c>
      <c r="N130" s="161" t="s">
        <v>44</v>
      </c>
      <c r="O130" s="162">
        <v>0</v>
      </c>
      <c r="P130" s="162">
        <f t="shared" si="9"/>
        <v>0</v>
      </c>
      <c r="Q130" s="162">
        <v>0</v>
      </c>
      <c r="R130" s="162">
        <f t="shared" si="10"/>
        <v>0</v>
      </c>
      <c r="S130" s="162">
        <v>0</v>
      </c>
      <c r="T130" s="163">
        <f t="shared" si="11"/>
        <v>0</v>
      </c>
      <c r="AN130" s="20" t="s">
        <v>217</v>
      </c>
      <c r="AP130" s="20" t="s">
        <v>214</v>
      </c>
      <c r="AQ130" s="20" t="s">
        <v>83</v>
      </c>
      <c r="AU130" s="20" t="s">
        <v>211</v>
      </c>
      <c r="BA130" s="160">
        <f t="shared" si="12"/>
        <v>0</v>
      </c>
      <c r="BB130" s="160">
        <f t="shared" si="13"/>
        <v>0</v>
      </c>
      <c r="BC130" s="160">
        <f t="shared" si="14"/>
        <v>0</v>
      </c>
      <c r="BD130" s="160">
        <f t="shared" si="15"/>
        <v>0</v>
      </c>
      <c r="BE130" s="160">
        <f t="shared" si="16"/>
        <v>0</v>
      </c>
      <c r="BF130" s="20" t="s">
        <v>81</v>
      </c>
      <c r="BG130" s="160">
        <f t="shared" si="17"/>
        <v>0</v>
      </c>
      <c r="BH130" s="20" t="s">
        <v>218</v>
      </c>
      <c r="BI130" s="20" t="s">
        <v>397</v>
      </c>
    </row>
    <row r="131" spans="2:61" s="1" customFormat="1" ht="63.75" customHeight="1" x14ac:dyDescent="0.3">
      <c r="B131" s="148"/>
      <c r="C131" s="149" t="s">
        <v>398</v>
      </c>
      <c r="D131" s="149" t="s">
        <v>214</v>
      </c>
      <c r="E131" s="150" t="s">
        <v>399</v>
      </c>
      <c r="F131" s="151" t="s">
        <v>400</v>
      </c>
      <c r="G131" s="152" t="s">
        <v>216</v>
      </c>
      <c r="H131" s="153">
        <v>1</v>
      </c>
      <c r="I131" s="542"/>
      <c r="J131" s="154"/>
      <c r="K131" s="151"/>
      <c r="L131" s="155"/>
      <c r="M131" s="156" t="s">
        <v>5</v>
      </c>
      <c r="N131" s="161" t="s">
        <v>44</v>
      </c>
      <c r="O131" s="162">
        <v>0</v>
      </c>
      <c r="P131" s="162">
        <f t="shared" si="9"/>
        <v>0</v>
      </c>
      <c r="Q131" s="162">
        <v>0</v>
      </c>
      <c r="R131" s="162">
        <f t="shared" si="10"/>
        <v>0</v>
      </c>
      <c r="S131" s="162">
        <v>0</v>
      </c>
      <c r="T131" s="163">
        <f t="shared" si="11"/>
        <v>0</v>
      </c>
      <c r="AN131" s="20" t="s">
        <v>217</v>
      </c>
      <c r="AP131" s="20" t="s">
        <v>214</v>
      </c>
      <c r="AQ131" s="20" t="s">
        <v>83</v>
      </c>
      <c r="AU131" s="20" t="s">
        <v>211</v>
      </c>
      <c r="BA131" s="160">
        <f t="shared" si="12"/>
        <v>0</v>
      </c>
      <c r="BB131" s="160">
        <f t="shared" si="13"/>
        <v>0</v>
      </c>
      <c r="BC131" s="160">
        <f t="shared" si="14"/>
        <v>0</v>
      </c>
      <c r="BD131" s="160">
        <f t="shared" si="15"/>
        <v>0</v>
      </c>
      <c r="BE131" s="160">
        <f t="shared" si="16"/>
        <v>0</v>
      </c>
      <c r="BF131" s="20" t="s">
        <v>81</v>
      </c>
      <c r="BG131" s="160">
        <f t="shared" si="17"/>
        <v>0</v>
      </c>
      <c r="BH131" s="20" t="s">
        <v>218</v>
      </c>
      <c r="BI131" s="20" t="s">
        <v>401</v>
      </c>
    </row>
    <row r="132" spans="2:61" s="1" customFormat="1" ht="76.5" customHeight="1" x14ac:dyDescent="0.3">
      <c r="B132" s="148"/>
      <c r="C132" s="149" t="s">
        <v>402</v>
      </c>
      <c r="D132" s="149" t="s">
        <v>214</v>
      </c>
      <c r="E132" s="150" t="s">
        <v>403</v>
      </c>
      <c r="F132" s="151" t="s">
        <v>404</v>
      </c>
      <c r="G132" s="152" t="s">
        <v>216</v>
      </c>
      <c r="H132" s="153">
        <v>2</v>
      </c>
      <c r="I132" s="542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N132" s="20" t="s">
        <v>217</v>
      </c>
      <c r="AP132" s="20" t="s">
        <v>214</v>
      </c>
      <c r="AQ132" s="20" t="s">
        <v>83</v>
      </c>
      <c r="AU132" s="20" t="s">
        <v>211</v>
      </c>
      <c r="BA132" s="160">
        <f t="shared" si="12"/>
        <v>0</v>
      </c>
      <c r="BB132" s="160">
        <f t="shared" si="13"/>
        <v>0</v>
      </c>
      <c r="BC132" s="160">
        <f t="shared" si="14"/>
        <v>0</v>
      </c>
      <c r="BD132" s="160">
        <f t="shared" si="15"/>
        <v>0</v>
      </c>
      <c r="BE132" s="160">
        <f t="shared" si="16"/>
        <v>0</v>
      </c>
      <c r="BF132" s="20" t="s">
        <v>81</v>
      </c>
      <c r="BG132" s="160">
        <f t="shared" si="17"/>
        <v>0</v>
      </c>
      <c r="BH132" s="20" t="s">
        <v>218</v>
      </c>
      <c r="BI132" s="20" t="s">
        <v>405</v>
      </c>
    </row>
    <row r="133" spans="2:61" s="1" customFormat="1" ht="89.25" customHeight="1" x14ac:dyDescent="0.3">
      <c r="B133" s="148"/>
      <c r="C133" s="149" t="s">
        <v>406</v>
      </c>
      <c r="D133" s="149" t="s">
        <v>214</v>
      </c>
      <c r="E133" s="150" t="s">
        <v>407</v>
      </c>
      <c r="F133" s="151" t="s">
        <v>408</v>
      </c>
      <c r="G133" s="152" t="s">
        <v>216</v>
      </c>
      <c r="H133" s="153">
        <v>1</v>
      </c>
      <c r="I133" s="542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 t="shared" si="9"/>
        <v>0</v>
      </c>
      <c r="Q133" s="162">
        <v>0</v>
      </c>
      <c r="R133" s="162">
        <f t="shared" si="10"/>
        <v>0</v>
      </c>
      <c r="S133" s="162">
        <v>0</v>
      </c>
      <c r="T133" s="163">
        <f t="shared" si="11"/>
        <v>0</v>
      </c>
      <c r="AN133" s="20" t="s">
        <v>217</v>
      </c>
      <c r="AP133" s="20" t="s">
        <v>214</v>
      </c>
      <c r="AQ133" s="20" t="s">
        <v>83</v>
      </c>
      <c r="AU133" s="20" t="s">
        <v>211</v>
      </c>
      <c r="BA133" s="160">
        <f t="shared" si="12"/>
        <v>0</v>
      </c>
      <c r="BB133" s="160">
        <f t="shared" si="13"/>
        <v>0</v>
      </c>
      <c r="BC133" s="160">
        <f t="shared" si="14"/>
        <v>0</v>
      </c>
      <c r="BD133" s="160">
        <f t="shared" si="15"/>
        <v>0</v>
      </c>
      <c r="BE133" s="160">
        <f t="shared" si="16"/>
        <v>0</v>
      </c>
      <c r="BF133" s="20" t="s">
        <v>81</v>
      </c>
      <c r="BG133" s="160">
        <f t="shared" si="17"/>
        <v>0</v>
      </c>
      <c r="BH133" s="20" t="s">
        <v>218</v>
      </c>
      <c r="BI133" s="20" t="s">
        <v>409</v>
      </c>
    </row>
    <row r="134" spans="2:61" s="1" customFormat="1" ht="63.75" customHeight="1" x14ac:dyDescent="0.3">
      <c r="B134" s="148"/>
      <c r="C134" s="149" t="s">
        <v>410</v>
      </c>
      <c r="D134" s="149" t="s">
        <v>214</v>
      </c>
      <c r="E134" s="150" t="s">
        <v>411</v>
      </c>
      <c r="F134" s="151" t="s">
        <v>412</v>
      </c>
      <c r="G134" s="152" t="s">
        <v>216</v>
      </c>
      <c r="H134" s="153">
        <v>2</v>
      </c>
      <c r="I134" s="542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 t="shared" si="9"/>
        <v>0</v>
      </c>
      <c r="Q134" s="162">
        <v>0</v>
      </c>
      <c r="R134" s="162">
        <f t="shared" si="10"/>
        <v>0</v>
      </c>
      <c r="S134" s="162">
        <v>0</v>
      </c>
      <c r="T134" s="163">
        <f t="shared" si="11"/>
        <v>0</v>
      </c>
      <c r="AN134" s="20" t="s">
        <v>217</v>
      </c>
      <c r="AP134" s="20" t="s">
        <v>214</v>
      </c>
      <c r="AQ134" s="20" t="s">
        <v>83</v>
      </c>
      <c r="AU134" s="20" t="s">
        <v>211</v>
      </c>
      <c r="BA134" s="160">
        <f t="shared" si="12"/>
        <v>0</v>
      </c>
      <c r="BB134" s="160">
        <f t="shared" si="13"/>
        <v>0</v>
      </c>
      <c r="BC134" s="160">
        <f t="shared" si="14"/>
        <v>0</v>
      </c>
      <c r="BD134" s="160">
        <f t="shared" si="15"/>
        <v>0</v>
      </c>
      <c r="BE134" s="160">
        <f t="shared" si="16"/>
        <v>0</v>
      </c>
      <c r="BF134" s="20" t="s">
        <v>81</v>
      </c>
      <c r="BG134" s="160">
        <f t="shared" si="17"/>
        <v>0</v>
      </c>
      <c r="BH134" s="20" t="s">
        <v>218</v>
      </c>
      <c r="BI134" s="20" t="s">
        <v>413</v>
      </c>
    </row>
    <row r="135" spans="2:61" s="1" customFormat="1" ht="102" customHeight="1" x14ac:dyDescent="0.3">
      <c r="B135" s="148"/>
      <c r="C135" s="149" t="s">
        <v>414</v>
      </c>
      <c r="D135" s="149" t="s">
        <v>214</v>
      </c>
      <c r="E135" s="150" t="s">
        <v>415</v>
      </c>
      <c r="F135" s="151" t="s">
        <v>416</v>
      </c>
      <c r="G135" s="152" t="s">
        <v>216</v>
      </c>
      <c r="H135" s="153">
        <v>1</v>
      </c>
      <c r="I135" s="542"/>
      <c r="J135" s="154"/>
      <c r="K135" s="151"/>
      <c r="L135" s="155"/>
      <c r="M135" s="156" t="s">
        <v>5</v>
      </c>
      <c r="N135" s="161" t="s">
        <v>44</v>
      </c>
      <c r="O135" s="162">
        <v>0</v>
      </c>
      <c r="P135" s="162">
        <f t="shared" si="9"/>
        <v>0</v>
      </c>
      <c r="Q135" s="162">
        <v>0</v>
      </c>
      <c r="R135" s="162">
        <f t="shared" si="10"/>
        <v>0</v>
      </c>
      <c r="S135" s="162">
        <v>0</v>
      </c>
      <c r="T135" s="163">
        <f t="shared" si="11"/>
        <v>0</v>
      </c>
      <c r="AN135" s="20" t="s">
        <v>217</v>
      </c>
      <c r="AP135" s="20" t="s">
        <v>214</v>
      </c>
      <c r="AQ135" s="20" t="s">
        <v>83</v>
      </c>
      <c r="AU135" s="20" t="s">
        <v>211</v>
      </c>
      <c r="BA135" s="160">
        <f t="shared" si="12"/>
        <v>0</v>
      </c>
      <c r="BB135" s="160">
        <f t="shared" si="13"/>
        <v>0</v>
      </c>
      <c r="BC135" s="160">
        <f t="shared" si="14"/>
        <v>0</v>
      </c>
      <c r="BD135" s="160">
        <f t="shared" si="15"/>
        <v>0</v>
      </c>
      <c r="BE135" s="160">
        <f t="shared" si="16"/>
        <v>0</v>
      </c>
      <c r="BF135" s="20" t="s">
        <v>81</v>
      </c>
      <c r="BG135" s="160">
        <f t="shared" si="17"/>
        <v>0</v>
      </c>
      <c r="BH135" s="20" t="s">
        <v>218</v>
      </c>
      <c r="BI135" s="20" t="s">
        <v>417</v>
      </c>
    </row>
    <row r="136" spans="2:61" s="1" customFormat="1" ht="89.25" customHeight="1" x14ac:dyDescent="0.3">
      <c r="B136" s="148"/>
      <c r="C136" s="149" t="s">
        <v>418</v>
      </c>
      <c r="D136" s="149" t="s">
        <v>214</v>
      </c>
      <c r="E136" s="150" t="s">
        <v>419</v>
      </c>
      <c r="F136" s="151" t="s">
        <v>4891</v>
      </c>
      <c r="G136" s="152" t="s">
        <v>216</v>
      </c>
      <c r="H136" s="153">
        <v>1</v>
      </c>
      <c r="I136" s="542"/>
      <c r="J136" s="154"/>
      <c r="K136" s="151"/>
      <c r="L136" s="155"/>
      <c r="M136" s="156" t="s">
        <v>5</v>
      </c>
      <c r="N136" s="161" t="s">
        <v>44</v>
      </c>
      <c r="O136" s="162">
        <v>0</v>
      </c>
      <c r="P136" s="162">
        <f t="shared" si="9"/>
        <v>0</v>
      </c>
      <c r="Q136" s="162">
        <v>0</v>
      </c>
      <c r="R136" s="162">
        <f t="shared" si="10"/>
        <v>0</v>
      </c>
      <c r="S136" s="162">
        <v>0</v>
      </c>
      <c r="T136" s="163">
        <f t="shared" si="11"/>
        <v>0</v>
      </c>
      <c r="AN136" s="20" t="s">
        <v>217</v>
      </c>
      <c r="AP136" s="20" t="s">
        <v>214</v>
      </c>
      <c r="AQ136" s="20" t="s">
        <v>83</v>
      </c>
      <c r="AU136" s="20" t="s">
        <v>211</v>
      </c>
      <c r="BA136" s="160">
        <f t="shared" si="12"/>
        <v>0</v>
      </c>
      <c r="BB136" s="160">
        <f t="shared" si="13"/>
        <v>0</v>
      </c>
      <c r="BC136" s="160">
        <f t="shared" si="14"/>
        <v>0</v>
      </c>
      <c r="BD136" s="160">
        <f t="shared" si="15"/>
        <v>0</v>
      </c>
      <c r="BE136" s="160">
        <f t="shared" si="16"/>
        <v>0</v>
      </c>
      <c r="BF136" s="20" t="s">
        <v>81</v>
      </c>
      <c r="BG136" s="160">
        <f t="shared" si="17"/>
        <v>0</v>
      </c>
      <c r="BH136" s="20" t="s">
        <v>218</v>
      </c>
      <c r="BI136" s="20" t="s">
        <v>420</v>
      </c>
    </row>
    <row r="137" spans="2:61" s="1" customFormat="1" ht="51" customHeight="1" x14ac:dyDescent="0.3">
      <c r="B137" s="148"/>
      <c r="C137" s="149" t="s">
        <v>421</v>
      </c>
      <c r="D137" s="149" t="s">
        <v>214</v>
      </c>
      <c r="E137" s="150" t="s">
        <v>422</v>
      </c>
      <c r="F137" s="151" t="s">
        <v>4890</v>
      </c>
      <c r="G137" s="152" t="s">
        <v>216</v>
      </c>
      <c r="H137" s="153">
        <v>2</v>
      </c>
      <c r="I137" s="542"/>
      <c r="J137" s="154"/>
      <c r="K137" s="151"/>
      <c r="L137" s="155"/>
      <c r="M137" s="156" t="s">
        <v>5</v>
      </c>
      <c r="N137" s="161" t="s">
        <v>44</v>
      </c>
      <c r="O137" s="162">
        <v>0</v>
      </c>
      <c r="P137" s="162">
        <f t="shared" si="9"/>
        <v>0</v>
      </c>
      <c r="Q137" s="162">
        <v>0</v>
      </c>
      <c r="R137" s="162">
        <f t="shared" si="10"/>
        <v>0</v>
      </c>
      <c r="S137" s="162">
        <v>0</v>
      </c>
      <c r="T137" s="163">
        <f t="shared" si="11"/>
        <v>0</v>
      </c>
      <c r="AN137" s="20" t="s">
        <v>217</v>
      </c>
      <c r="AP137" s="20" t="s">
        <v>214</v>
      </c>
      <c r="AQ137" s="20" t="s">
        <v>83</v>
      </c>
      <c r="AU137" s="20" t="s">
        <v>211</v>
      </c>
      <c r="BA137" s="160">
        <f t="shared" si="12"/>
        <v>0</v>
      </c>
      <c r="BB137" s="160">
        <f t="shared" si="13"/>
        <v>0</v>
      </c>
      <c r="BC137" s="160">
        <f t="shared" si="14"/>
        <v>0</v>
      </c>
      <c r="BD137" s="160">
        <f t="shared" si="15"/>
        <v>0</v>
      </c>
      <c r="BE137" s="160">
        <f t="shared" si="16"/>
        <v>0</v>
      </c>
      <c r="BF137" s="20" t="s">
        <v>81</v>
      </c>
      <c r="BG137" s="160">
        <f t="shared" si="17"/>
        <v>0</v>
      </c>
      <c r="BH137" s="20" t="s">
        <v>218</v>
      </c>
      <c r="BI137" s="20" t="s">
        <v>423</v>
      </c>
    </row>
    <row r="138" spans="2:61" s="1" customFormat="1" ht="102" customHeight="1" x14ac:dyDescent="0.3">
      <c r="B138" s="148"/>
      <c r="C138" s="149" t="s">
        <v>424</v>
      </c>
      <c r="D138" s="149" t="s">
        <v>214</v>
      </c>
      <c r="E138" s="150" t="s">
        <v>425</v>
      </c>
      <c r="F138" s="151" t="s">
        <v>426</v>
      </c>
      <c r="G138" s="152" t="s">
        <v>216</v>
      </c>
      <c r="H138" s="153">
        <v>2</v>
      </c>
      <c r="I138" s="542"/>
      <c r="J138" s="154"/>
      <c r="K138" s="151"/>
      <c r="L138" s="155"/>
      <c r="M138" s="156" t="s">
        <v>5</v>
      </c>
      <c r="N138" s="161" t="s">
        <v>44</v>
      </c>
      <c r="O138" s="162">
        <v>0</v>
      </c>
      <c r="P138" s="162">
        <f t="shared" si="9"/>
        <v>0</v>
      </c>
      <c r="Q138" s="162">
        <v>0</v>
      </c>
      <c r="R138" s="162">
        <f t="shared" si="10"/>
        <v>0</v>
      </c>
      <c r="S138" s="162">
        <v>0</v>
      </c>
      <c r="T138" s="163">
        <f t="shared" si="11"/>
        <v>0</v>
      </c>
      <c r="AN138" s="20" t="s">
        <v>217</v>
      </c>
      <c r="AP138" s="20" t="s">
        <v>214</v>
      </c>
      <c r="AQ138" s="20" t="s">
        <v>83</v>
      </c>
      <c r="AU138" s="20" t="s">
        <v>211</v>
      </c>
      <c r="BA138" s="160">
        <f t="shared" si="12"/>
        <v>0</v>
      </c>
      <c r="BB138" s="160">
        <f t="shared" si="13"/>
        <v>0</v>
      </c>
      <c r="BC138" s="160">
        <f t="shared" si="14"/>
        <v>0</v>
      </c>
      <c r="BD138" s="160">
        <f t="shared" si="15"/>
        <v>0</v>
      </c>
      <c r="BE138" s="160">
        <f t="shared" si="16"/>
        <v>0</v>
      </c>
      <c r="BF138" s="20" t="s">
        <v>81</v>
      </c>
      <c r="BG138" s="160">
        <f t="shared" si="17"/>
        <v>0</v>
      </c>
      <c r="BH138" s="20" t="s">
        <v>218</v>
      </c>
      <c r="BI138" s="20" t="s">
        <v>427</v>
      </c>
    </row>
    <row r="139" spans="2:61" s="1" customFormat="1" ht="51" customHeight="1" x14ac:dyDescent="0.3">
      <c r="B139" s="148"/>
      <c r="C139" s="149" t="s">
        <v>428</v>
      </c>
      <c r="D139" s="149" t="s">
        <v>214</v>
      </c>
      <c r="E139" s="150" t="s">
        <v>429</v>
      </c>
      <c r="F139" s="151" t="s">
        <v>430</v>
      </c>
      <c r="G139" s="152" t="s">
        <v>216</v>
      </c>
      <c r="H139" s="153">
        <v>1</v>
      </c>
      <c r="I139" s="542"/>
      <c r="J139" s="154"/>
      <c r="K139" s="151"/>
      <c r="L139" s="155"/>
      <c r="M139" s="156" t="s">
        <v>5</v>
      </c>
      <c r="N139" s="161" t="s">
        <v>44</v>
      </c>
      <c r="O139" s="162">
        <v>0</v>
      </c>
      <c r="P139" s="162">
        <f t="shared" si="9"/>
        <v>0</v>
      </c>
      <c r="Q139" s="162">
        <v>0</v>
      </c>
      <c r="R139" s="162">
        <f t="shared" si="10"/>
        <v>0</v>
      </c>
      <c r="S139" s="162">
        <v>0</v>
      </c>
      <c r="T139" s="163">
        <f t="shared" si="11"/>
        <v>0</v>
      </c>
      <c r="AN139" s="20" t="s">
        <v>217</v>
      </c>
      <c r="AP139" s="20" t="s">
        <v>214</v>
      </c>
      <c r="AQ139" s="20" t="s">
        <v>83</v>
      </c>
      <c r="AU139" s="20" t="s">
        <v>211</v>
      </c>
      <c r="BA139" s="160">
        <f t="shared" si="12"/>
        <v>0</v>
      </c>
      <c r="BB139" s="160">
        <f t="shared" si="13"/>
        <v>0</v>
      </c>
      <c r="BC139" s="160">
        <f t="shared" si="14"/>
        <v>0</v>
      </c>
      <c r="BD139" s="160">
        <f t="shared" si="15"/>
        <v>0</v>
      </c>
      <c r="BE139" s="160">
        <f t="shared" si="16"/>
        <v>0</v>
      </c>
      <c r="BF139" s="20" t="s">
        <v>81</v>
      </c>
      <c r="BG139" s="160">
        <f t="shared" si="17"/>
        <v>0</v>
      </c>
      <c r="BH139" s="20" t="s">
        <v>218</v>
      </c>
      <c r="BI139" s="20" t="s">
        <v>431</v>
      </c>
    </row>
    <row r="140" spans="2:61" s="1" customFormat="1" ht="76.5" customHeight="1" x14ac:dyDescent="0.3">
      <c r="B140" s="148"/>
      <c r="C140" s="149" t="s">
        <v>432</v>
      </c>
      <c r="D140" s="149" t="s">
        <v>214</v>
      </c>
      <c r="E140" s="150" t="s">
        <v>433</v>
      </c>
      <c r="F140" s="151" t="s">
        <v>434</v>
      </c>
      <c r="G140" s="152" t="s">
        <v>216</v>
      </c>
      <c r="H140" s="153">
        <v>1</v>
      </c>
      <c r="I140" s="542"/>
      <c r="J140" s="154"/>
      <c r="K140" s="151"/>
      <c r="L140" s="155"/>
      <c r="M140" s="156" t="s">
        <v>5</v>
      </c>
      <c r="N140" s="161" t="s">
        <v>44</v>
      </c>
      <c r="O140" s="162">
        <v>0</v>
      </c>
      <c r="P140" s="162">
        <f t="shared" si="9"/>
        <v>0</v>
      </c>
      <c r="Q140" s="162">
        <v>0</v>
      </c>
      <c r="R140" s="162">
        <f t="shared" si="10"/>
        <v>0</v>
      </c>
      <c r="S140" s="162">
        <v>0</v>
      </c>
      <c r="T140" s="163">
        <f t="shared" si="11"/>
        <v>0</v>
      </c>
      <c r="AN140" s="20" t="s">
        <v>217</v>
      </c>
      <c r="AP140" s="20" t="s">
        <v>214</v>
      </c>
      <c r="AQ140" s="20" t="s">
        <v>83</v>
      </c>
      <c r="AU140" s="20" t="s">
        <v>211</v>
      </c>
      <c r="BA140" s="160">
        <f t="shared" si="12"/>
        <v>0</v>
      </c>
      <c r="BB140" s="160">
        <f t="shared" si="13"/>
        <v>0</v>
      </c>
      <c r="BC140" s="160">
        <f t="shared" si="14"/>
        <v>0</v>
      </c>
      <c r="BD140" s="160">
        <f t="shared" si="15"/>
        <v>0</v>
      </c>
      <c r="BE140" s="160">
        <f t="shared" si="16"/>
        <v>0</v>
      </c>
      <c r="BF140" s="20" t="s">
        <v>81</v>
      </c>
      <c r="BG140" s="160">
        <f t="shared" si="17"/>
        <v>0</v>
      </c>
      <c r="BH140" s="20" t="s">
        <v>218</v>
      </c>
      <c r="BI140" s="20" t="s">
        <v>435</v>
      </c>
    </row>
    <row r="141" spans="2:61" s="1" customFormat="1" ht="63.75" customHeight="1" x14ac:dyDescent="0.3">
      <c r="B141" s="148"/>
      <c r="C141" s="149" t="s">
        <v>436</v>
      </c>
      <c r="D141" s="149" t="s">
        <v>214</v>
      </c>
      <c r="E141" s="150" t="s">
        <v>437</v>
      </c>
      <c r="F141" s="151" t="s">
        <v>438</v>
      </c>
      <c r="G141" s="152" t="s">
        <v>216</v>
      </c>
      <c r="H141" s="153">
        <v>1</v>
      </c>
      <c r="I141" s="542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9"/>
        <v>0</v>
      </c>
      <c r="Q141" s="162">
        <v>0</v>
      </c>
      <c r="R141" s="162">
        <f t="shared" si="10"/>
        <v>0</v>
      </c>
      <c r="S141" s="162">
        <v>0</v>
      </c>
      <c r="T141" s="163">
        <f t="shared" si="11"/>
        <v>0</v>
      </c>
      <c r="AN141" s="20" t="s">
        <v>217</v>
      </c>
      <c r="AP141" s="20" t="s">
        <v>214</v>
      </c>
      <c r="AQ141" s="20" t="s">
        <v>83</v>
      </c>
      <c r="AU141" s="20" t="s">
        <v>211</v>
      </c>
      <c r="BA141" s="160">
        <f t="shared" si="12"/>
        <v>0</v>
      </c>
      <c r="BB141" s="160">
        <f t="shared" si="13"/>
        <v>0</v>
      </c>
      <c r="BC141" s="160">
        <f t="shared" si="14"/>
        <v>0</v>
      </c>
      <c r="BD141" s="160">
        <f t="shared" si="15"/>
        <v>0</v>
      </c>
      <c r="BE141" s="160">
        <f t="shared" si="16"/>
        <v>0</v>
      </c>
      <c r="BF141" s="20" t="s">
        <v>81</v>
      </c>
      <c r="BG141" s="160">
        <f t="shared" si="17"/>
        <v>0</v>
      </c>
      <c r="BH141" s="20" t="s">
        <v>218</v>
      </c>
      <c r="BI141" s="20" t="s">
        <v>439</v>
      </c>
    </row>
    <row r="142" spans="2:61" s="1" customFormat="1" ht="63.75" customHeight="1" x14ac:dyDescent="0.3">
      <c r="B142" s="148"/>
      <c r="C142" s="149" t="s">
        <v>440</v>
      </c>
      <c r="D142" s="149" t="s">
        <v>214</v>
      </c>
      <c r="E142" s="150" t="s">
        <v>441</v>
      </c>
      <c r="F142" s="151" t="s">
        <v>442</v>
      </c>
      <c r="G142" s="152" t="s">
        <v>216</v>
      </c>
      <c r="H142" s="153">
        <v>1</v>
      </c>
      <c r="I142" s="542"/>
      <c r="J142" s="154"/>
      <c r="K142" s="151"/>
      <c r="L142" s="155"/>
      <c r="M142" s="156" t="s">
        <v>5</v>
      </c>
      <c r="N142" s="161" t="s">
        <v>44</v>
      </c>
      <c r="O142" s="162">
        <v>0</v>
      </c>
      <c r="P142" s="162">
        <f t="shared" si="9"/>
        <v>0</v>
      </c>
      <c r="Q142" s="162">
        <v>0</v>
      </c>
      <c r="R142" s="162">
        <f t="shared" si="10"/>
        <v>0</v>
      </c>
      <c r="S142" s="162">
        <v>0</v>
      </c>
      <c r="T142" s="163">
        <f t="shared" si="11"/>
        <v>0</v>
      </c>
      <c r="AN142" s="20" t="s">
        <v>217</v>
      </c>
      <c r="AP142" s="20" t="s">
        <v>214</v>
      </c>
      <c r="AQ142" s="20" t="s">
        <v>83</v>
      </c>
      <c r="AU142" s="20" t="s">
        <v>211</v>
      </c>
      <c r="BA142" s="160">
        <f t="shared" si="12"/>
        <v>0</v>
      </c>
      <c r="BB142" s="160">
        <f t="shared" si="13"/>
        <v>0</v>
      </c>
      <c r="BC142" s="160">
        <f t="shared" si="14"/>
        <v>0</v>
      </c>
      <c r="BD142" s="160">
        <f t="shared" si="15"/>
        <v>0</v>
      </c>
      <c r="BE142" s="160">
        <f t="shared" si="16"/>
        <v>0</v>
      </c>
      <c r="BF142" s="20" t="s">
        <v>81</v>
      </c>
      <c r="BG142" s="160">
        <f t="shared" si="17"/>
        <v>0</v>
      </c>
      <c r="BH142" s="20" t="s">
        <v>218</v>
      </c>
      <c r="BI142" s="20" t="s">
        <v>443</v>
      </c>
    </row>
    <row r="143" spans="2:61" s="1" customFormat="1" ht="76.5" customHeight="1" x14ac:dyDescent="0.3">
      <c r="B143" s="148"/>
      <c r="C143" s="149" t="s">
        <v>444</v>
      </c>
      <c r="D143" s="149" t="s">
        <v>214</v>
      </c>
      <c r="E143" s="150" t="s">
        <v>445</v>
      </c>
      <c r="F143" s="151" t="s">
        <v>446</v>
      </c>
      <c r="G143" s="152" t="s">
        <v>216</v>
      </c>
      <c r="H143" s="153">
        <v>1</v>
      </c>
      <c r="I143" s="542"/>
      <c r="J143" s="154"/>
      <c r="K143" s="151"/>
      <c r="L143" s="155"/>
      <c r="M143" s="156" t="s">
        <v>5</v>
      </c>
      <c r="N143" s="161" t="s">
        <v>44</v>
      </c>
      <c r="O143" s="162">
        <v>0</v>
      </c>
      <c r="P143" s="162">
        <f t="shared" si="9"/>
        <v>0</v>
      </c>
      <c r="Q143" s="162">
        <v>0</v>
      </c>
      <c r="R143" s="162">
        <f t="shared" si="10"/>
        <v>0</v>
      </c>
      <c r="S143" s="162">
        <v>0</v>
      </c>
      <c r="T143" s="163">
        <f t="shared" si="11"/>
        <v>0</v>
      </c>
      <c r="AN143" s="20" t="s">
        <v>217</v>
      </c>
      <c r="AP143" s="20" t="s">
        <v>214</v>
      </c>
      <c r="AQ143" s="20" t="s">
        <v>83</v>
      </c>
      <c r="AU143" s="20" t="s">
        <v>211</v>
      </c>
      <c r="BA143" s="160">
        <f t="shared" si="12"/>
        <v>0</v>
      </c>
      <c r="BB143" s="160">
        <f t="shared" si="13"/>
        <v>0</v>
      </c>
      <c r="BC143" s="160">
        <f t="shared" si="14"/>
        <v>0</v>
      </c>
      <c r="BD143" s="160">
        <f t="shared" si="15"/>
        <v>0</v>
      </c>
      <c r="BE143" s="160">
        <f t="shared" si="16"/>
        <v>0</v>
      </c>
      <c r="BF143" s="20" t="s">
        <v>81</v>
      </c>
      <c r="BG143" s="160">
        <f t="shared" si="17"/>
        <v>0</v>
      </c>
      <c r="BH143" s="20" t="s">
        <v>218</v>
      </c>
      <c r="BI143" s="20" t="s">
        <v>447</v>
      </c>
    </row>
    <row r="144" spans="2:61" s="1" customFormat="1" ht="38.25" customHeight="1" x14ac:dyDescent="0.3">
      <c r="B144" s="148"/>
      <c r="C144" s="149" t="s">
        <v>448</v>
      </c>
      <c r="D144" s="149" t="s">
        <v>214</v>
      </c>
      <c r="E144" s="150" t="s">
        <v>449</v>
      </c>
      <c r="F144" s="151" t="s">
        <v>450</v>
      </c>
      <c r="G144" s="152" t="s">
        <v>216</v>
      </c>
      <c r="H144" s="153">
        <v>1</v>
      </c>
      <c r="I144" s="542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9"/>
        <v>0</v>
      </c>
      <c r="Q144" s="162">
        <v>0</v>
      </c>
      <c r="R144" s="162">
        <f t="shared" si="10"/>
        <v>0</v>
      </c>
      <c r="S144" s="162">
        <v>0</v>
      </c>
      <c r="T144" s="163">
        <f t="shared" si="11"/>
        <v>0</v>
      </c>
      <c r="AN144" s="20" t="s">
        <v>217</v>
      </c>
      <c r="AP144" s="20" t="s">
        <v>214</v>
      </c>
      <c r="AQ144" s="20" t="s">
        <v>83</v>
      </c>
      <c r="AU144" s="20" t="s">
        <v>211</v>
      </c>
      <c r="BA144" s="160">
        <f t="shared" si="12"/>
        <v>0</v>
      </c>
      <c r="BB144" s="160">
        <f t="shared" si="13"/>
        <v>0</v>
      </c>
      <c r="BC144" s="160">
        <f t="shared" si="14"/>
        <v>0</v>
      </c>
      <c r="BD144" s="160">
        <f t="shared" si="15"/>
        <v>0</v>
      </c>
      <c r="BE144" s="160">
        <f t="shared" si="16"/>
        <v>0</v>
      </c>
      <c r="BF144" s="20" t="s">
        <v>81</v>
      </c>
      <c r="BG144" s="160">
        <f t="shared" si="17"/>
        <v>0</v>
      </c>
      <c r="BH144" s="20" t="s">
        <v>218</v>
      </c>
      <c r="BI144" s="20" t="s">
        <v>451</v>
      </c>
    </row>
    <row r="145" spans="2:61" s="1" customFormat="1" ht="76.5" customHeight="1" x14ac:dyDescent="0.3">
      <c r="B145" s="148"/>
      <c r="C145" s="149" t="s">
        <v>452</v>
      </c>
      <c r="D145" s="149" t="s">
        <v>214</v>
      </c>
      <c r="E145" s="150" t="s">
        <v>453</v>
      </c>
      <c r="F145" s="151" t="s">
        <v>454</v>
      </c>
      <c r="G145" s="152" t="s">
        <v>216</v>
      </c>
      <c r="H145" s="153">
        <v>2</v>
      </c>
      <c r="I145" s="542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9"/>
        <v>0</v>
      </c>
      <c r="Q145" s="162">
        <v>0</v>
      </c>
      <c r="R145" s="162">
        <f t="shared" si="10"/>
        <v>0</v>
      </c>
      <c r="S145" s="162">
        <v>0</v>
      </c>
      <c r="T145" s="163">
        <f t="shared" si="11"/>
        <v>0</v>
      </c>
      <c r="AN145" s="20" t="s">
        <v>217</v>
      </c>
      <c r="AP145" s="20" t="s">
        <v>214</v>
      </c>
      <c r="AQ145" s="20" t="s">
        <v>83</v>
      </c>
      <c r="AU145" s="20" t="s">
        <v>211</v>
      </c>
      <c r="BA145" s="160">
        <f t="shared" si="12"/>
        <v>0</v>
      </c>
      <c r="BB145" s="160">
        <f t="shared" si="13"/>
        <v>0</v>
      </c>
      <c r="BC145" s="160">
        <f t="shared" si="14"/>
        <v>0</v>
      </c>
      <c r="BD145" s="160">
        <f t="shared" si="15"/>
        <v>0</v>
      </c>
      <c r="BE145" s="160">
        <f t="shared" si="16"/>
        <v>0</v>
      </c>
      <c r="BF145" s="20" t="s">
        <v>81</v>
      </c>
      <c r="BG145" s="160">
        <f t="shared" si="17"/>
        <v>0</v>
      </c>
      <c r="BH145" s="20" t="s">
        <v>218</v>
      </c>
      <c r="BI145" s="20" t="s">
        <v>455</v>
      </c>
    </row>
    <row r="146" spans="2:61" s="1" customFormat="1" ht="63.75" customHeight="1" x14ac:dyDescent="0.3">
      <c r="B146" s="148"/>
      <c r="C146" s="149" t="s">
        <v>456</v>
      </c>
      <c r="D146" s="149" t="s">
        <v>214</v>
      </c>
      <c r="E146" s="150" t="s">
        <v>457</v>
      </c>
      <c r="F146" s="151" t="s">
        <v>458</v>
      </c>
      <c r="G146" s="152" t="s">
        <v>216</v>
      </c>
      <c r="H146" s="153">
        <v>2</v>
      </c>
      <c r="I146" s="542"/>
      <c r="J146" s="154"/>
      <c r="K146" s="151"/>
      <c r="L146" s="155"/>
      <c r="M146" s="156" t="s">
        <v>5</v>
      </c>
      <c r="N146" s="161" t="s">
        <v>44</v>
      </c>
      <c r="O146" s="162">
        <v>0</v>
      </c>
      <c r="P146" s="162">
        <f t="shared" si="9"/>
        <v>0</v>
      </c>
      <c r="Q146" s="162">
        <v>0</v>
      </c>
      <c r="R146" s="162">
        <f t="shared" si="10"/>
        <v>0</v>
      </c>
      <c r="S146" s="162">
        <v>0</v>
      </c>
      <c r="T146" s="163">
        <f t="shared" si="11"/>
        <v>0</v>
      </c>
      <c r="AN146" s="20" t="s">
        <v>217</v>
      </c>
      <c r="AP146" s="20" t="s">
        <v>214</v>
      </c>
      <c r="AQ146" s="20" t="s">
        <v>83</v>
      </c>
      <c r="AU146" s="20" t="s">
        <v>211</v>
      </c>
      <c r="BA146" s="160">
        <f t="shared" si="12"/>
        <v>0</v>
      </c>
      <c r="BB146" s="160">
        <f t="shared" si="13"/>
        <v>0</v>
      </c>
      <c r="BC146" s="160">
        <f t="shared" si="14"/>
        <v>0</v>
      </c>
      <c r="BD146" s="160">
        <f t="shared" si="15"/>
        <v>0</v>
      </c>
      <c r="BE146" s="160">
        <f t="shared" si="16"/>
        <v>0</v>
      </c>
      <c r="BF146" s="20" t="s">
        <v>81</v>
      </c>
      <c r="BG146" s="160">
        <f t="shared" si="17"/>
        <v>0</v>
      </c>
      <c r="BH146" s="20" t="s">
        <v>218</v>
      </c>
      <c r="BI146" s="20" t="s">
        <v>459</v>
      </c>
    </row>
    <row r="147" spans="2:61" s="1" customFormat="1" ht="63.75" customHeight="1" x14ac:dyDescent="0.3">
      <c r="B147" s="148"/>
      <c r="C147" s="149" t="s">
        <v>460</v>
      </c>
      <c r="D147" s="149" t="s">
        <v>214</v>
      </c>
      <c r="E147" s="150" t="s">
        <v>461</v>
      </c>
      <c r="F147" s="151" t="s">
        <v>462</v>
      </c>
      <c r="G147" s="152" t="s">
        <v>216</v>
      </c>
      <c r="H147" s="153">
        <v>1</v>
      </c>
      <c r="I147" s="542"/>
      <c r="J147" s="154"/>
      <c r="K147" s="151"/>
      <c r="L147" s="155"/>
      <c r="M147" s="156" t="s">
        <v>5</v>
      </c>
      <c r="N147" s="161" t="s">
        <v>44</v>
      </c>
      <c r="O147" s="162">
        <v>0</v>
      </c>
      <c r="P147" s="162">
        <f t="shared" si="9"/>
        <v>0</v>
      </c>
      <c r="Q147" s="162">
        <v>0</v>
      </c>
      <c r="R147" s="162">
        <f t="shared" si="10"/>
        <v>0</v>
      </c>
      <c r="S147" s="162">
        <v>0</v>
      </c>
      <c r="T147" s="163">
        <f t="shared" si="11"/>
        <v>0</v>
      </c>
      <c r="AN147" s="20" t="s">
        <v>217</v>
      </c>
      <c r="AP147" s="20" t="s">
        <v>214</v>
      </c>
      <c r="AQ147" s="20" t="s">
        <v>83</v>
      </c>
      <c r="AU147" s="20" t="s">
        <v>211</v>
      </c>
      <c r="BA147" s="160">
        <f t="shared" si="12"/>
        <v>0</v>
      </c>
      <c r="BB147" s="160">
        <f t="shared" si="13"/>
        <v>0</v>
      </c>
      <c r="BC147" s="160">
        <f t="shared" si="14"/>
        <v>0</v>
      </c>
      <c r="BD147" s="160">
        <f t="shared" si="15"/>
        <v>0</v>
      </c>
      <c r="BE147" s="160">
        <f t="shared" si="16"/>
        <v>0</v>
      </c>
      <c r="BF147" s="20" t="s">
        <v>81</v>
      </c>
      <c r="BG147" s="160">
        <f t="shared" si="17"/>
        <v>0</v>
      </c>
      <c r="BH147" s="20" t="s">
        <v>218</v>
      </c>
      <c r="BI147" s="20" t="s">
        <v>463</v>
      </c>
    </row>
    <row r="148" spans="2:61" s="10" customFormat="1" ht="29.85" customHeight="1" x14ac:dyDescent="0.3">
      <c r="B148" s="136"/>
      <c r="D148" s="137" t="s">
        <v>72</v>
      </c>
      <c r="E148" s="146" t="s">
        <v>464</v>
      </c>
      <c r="F148" s="146" t="s">
        <v>465</v>
      </c>
      <c r="I148" s="547"/>
      <c r="J148" s="147"/>
      <c r="L148" s="136"/>
      <c r="M148" s="140"/>
      <c r="N148" s="141"/>
      <c r="O148" s="141"/>
      <c r="P148" s="142">
        <f>SUM(P149:P195)</f>
        <v>691.36799999999994</v>
      </c>
      <c r="Q148" s="141"/>
      <c r="R148" s="142">
        <f>SUM(R149:R195)</f>
        <v>11.895209999999999</v>
      </c>
      <c r="S148" s="141"/>
      <c r="T148" s="143">
        <f>SUM(T149:T195)</f>
        <v>0</v>
      </c>
      <c r="AN148" s="137" t="s">
        <v>83</v>
      </c>
      <c r="AP148" s="144" t="s">
        <v>72</v>
      </c>
      <c r="AQ148" s="144" t="s">
        <v>81</v>
      </c>
      <c r="AU148" s="137" t="s">
        <v>211</v>
      </c>
      <c r="BG148" s="145">
        <f>SUM(BG149:BG195)</f>
        <v>0</v>
      </c>
    </row>
    <row r="149" spans="2:61" s="1" customFormat="1" ht="38.25" customHeight="1" x14ac:dyDescent="0.3">
      <c r="B149" s="148"/>
      <c r="C149" s="164" t="s">
        <v>11</v>
      </c>
      <c r="D149" s="164" t="s">
        <v>466</v>
      </c>
      <c r="E149" s="165" t="s">
        <v>467</v>
      </c>
      <c r="F149" s="166" t="s">
        <v>468</v>
      </c>
      <c r="G149" s="167" t="s">
        <v>469</v>
      </c>
      <c r="H149" s="168">
        <v>9</v>
      </c>
      <c r="I149" s="552"/>
      <c r="J149" s="169"/>
      <c r="K149" s="166"/>
      <c r="L149" s="34"/>
      <c r="M149" s="170" t="s">
        <v>5</v>
      </c>
      <c r="N149" s="171" t="s">
        <v>44</v>
      </c>
      <c r="O149" s="162">
        <v>0.317</v>
      </c>
      <c r="P149" s="162">
        <f>O149*H149</f>
        <v>2.8530000000000002</v>
      </c>
      <c r="Q149" s="162">
        <v>1.41E-3</v>
      </c>
      <c r="R149" s="162">
        <f>Q149*H149</f>
        <v>1.269E-2</v>
      </c>
      <c r="S149" s="162">
        <v>0</v>
      </c>
      <c r="T149" s="163">
        <f>S149*H149</f>
        <v>0</v>
      </c>
      <c r="AN149" s="20" t="s">
        <v>218</v>
      </c>
      <c r="AP149" s="20" t="s">
        <v>466</v>
      </c>
      <c r="AQ149" s="20" t="s">
        <v>83</v>
      </c>
      <c r="AU149" s="20" t="s">
        <v>211</v>
      </c>
      <c r="BA149" s="160">
        <f>IF(N149="základní",J149,0)</f>
        <v>0</v>
      </c>
      <c r="BB149" s="160">
        <f>IF(N149="snížená",J149,0)</f>
        <v>0</v>
      </c>
      <c r="BC149" s="160">
        <f>IF(N149="zákl. přenesená",J149,0)</f>
        <v>0</v>
      </c>
      <c r="BD149" s="160">
        <f>IF(N149="sníž. přenesená",J149,0)</f>
        <v>0</v>
      </c>
      <c r="BE149" s="160">
        <f>IF(N149="nulová",J149,0)</f>
        <v>0</v>
      </c>
      <c r="BF149" s="20" t="s">
        <v>81</v>
      </c>
      <c r="BG149" s="160">
        <f>ROUND(I149*H149,2)</f>
        <v>0</v>
      </c>
      <c r="BH149" s="20" t="s">
        <v>218</v>
      </c>
      <c r="BI149" s="20" t="s">
        <v>470</v>
      </c>
    </row>
    <row r="150" spans="2:61" s="1" customFormat="1" ht="94.5" hidden="1" x14ac:dyDescent="0.3">
      <c r="B150" s="34"/>
      <c r="D150" s="172" t="s">
        <v>471</v>
      </c>
      <c r="F150" s="173" t="s">
        <v>472</v>
      </c>
      <c r="I150" s="553"/>
      <c r="L150" s="34"/>
      <c r="M150" s="174"/>
      <c r="N150" s="35"/>
      <c r="O150" s="35"/>
      <c r="P150" s="35"/>
      <c r="Q150" s="35"/>
      <c r="R150" s="35"/>
      <c r="S150" s="35"/>
      <c r="T150" s="63"/>
      <c r="AP150" s="20" t="s">
        <v>471</v>
      </c>
      <c r="AQ150" s="20" t="s">
        <v>83</v>
      </c>
    </row>
    <row r="151" spans="2:61" s="1" customFormat="1" ht="38.25" customHeight="1" x14ac:dyDescent="0.3">
      <c r="B151" s="148"/>
      <c r="C151" s="164" t="s">
        <v>218</v>
      </c>
      <c r="D151" s="164" t="s">
        <v>466</v>
      </c>
      <c r="E151" s="165" t="s">
        <v>473</v>
      </c>
      <c r="F151" s="166" t="s">
        <v>474</v>
      </c>
      <c r="G151" s="167" t="s">
        <v>469</v>
      </c>
      <c r="H151" s="168">
        <v>24</v>
      </c>
      <c r="I151" s="552"/>
      <c r="J151" s="169"/>
      <c r="K151" s="166"/>
      <c r="L151" s="34"/>
      <c r="M151" s="170" t="s">
        <v>5</v>
      </c>
      <c r="N151" s="171" t="s">
        <v>44</v>
      </c>
      <c r="O151" s="162">
        <v>0.31</v>
      </c>
      <c r="P151" s="162">
        <f>O151*H151</f>
        <v>7.4399999999999995</v>
      </c>
      <c r="Q151" s="162">
        <v>1.8799999999999999E-3</v>
      </c>
      <c r="R151" s="162">
        <f>Q151*H151</f>
        <v>4.512E-2</v>
      </c>
      <c r="S151" s="162">
        <v>0</v>
      </c>
      <c r="T151" s="163">
        <f>S151*H151</f>
        <v>0</v>
      </c>
      <c r="AN151" s="20" t="s">
        <v>218</v>
      </c>
      <c r="AP151" s="20" t="s">
        <v>466</v>
      </c>
      <c r="AQ151" s="20" t="s">
        <v>83</v>
      </c>
      <c r="AU151" s="20" t="s">
        <v>211</v>
      </c>
      <c r="BA151" s="160">
        <f>IF(N151="základní",J151,0)</f>
        <v>0</v>
      </c>
      <c r="BB151" s="160">
        <f>IF(N151="snížená",J151,0)</f>
        <v>0</v>
      </c>
      <c r="BC151" s="160">
        <f>IF(N151="zákl. přenesená",J151,0)</f>
        <v>0</v>
      </c>
      <c r="BD151" s="160">
        <f>IF(N151="sníž. přenesená",J151,0)</f>
        <v>0</v>
      </c>
      <c r="BE151" s="160">
        <f>IF(N151="nulová",J151,0)</f>
        <v>0</v>
      </c>
      <c r="BF151" s="20" t="s">
        <v>81</v>
      </c>
      <c r="BG151" s="160">
        <f>ROUND(I151*H151,2)</f>
        <v>0</v>
      </c>
      <c r="BH151" s="20" t="s">
        <v>218</v>
      </c>
      <c r="BI151" s="20" t="s">
        <v>475</v>
      </c>
    </row>
    <row r="152" spans="2:61" s="1" customFormat="1" ht="94.5" hidden="1" x14ac:dyDescent="0.3">
      <c r="B152" s="34"/>
      <c r="D152" s="172" t="s">
        <v>471</v>
      </c>
      <c r="F152" s="173" t="s">
        <v>472</v>
      </c>
      <c r="I152" s="553"/>
      <c r="L152" s="34"/>
      <c r="M152" s="174"/>
      <c r="N152" s="35"/>
      <c r="O152" s="35"/>
      <c r="P152" s="35"/>
      <c r="Q152" s="35"/>
      <c r="R152" s="35"/>
      <c r="S152" s="35"/>
      <c r="T152" s="63"/>
      <c r="AP152" s="20" t="s">
        <v>471</v>
      </c>
      <c r="AQ152" s="20" t="s">
        <v>83</v>
      </c>
    </row>
    <row r="153" spans="2:61" s="1" customFormat="1" ht="38.25" customHeight="1" x14ac:dyDescent="0.3">
      <c r="B153" s="148"/>
      <c r="C153" s="164" t="s">
        <v>476</v>
      </c>
      <c r="D153" s="164" t="s">
        <v>466</v>
      </c>
      <c r="E153" s="165" t="s">
        <v>477</v>
      </c>
      <c r="F153" s="166" t="s">
        <v>478</v>
      </c>
      <c r="G153" s="167" t="s">
        <v>469</v>
      </c>
      <c r="H153" s="168">
        <v>96</v>
      </c>
      <c r="I153" s="552"/>
      <c r="J153" s="169"/>
      <c r="K153" s="166"/>
      <c r="L153" s="34"/>
      <c r="M153" s="170" t="s">
        <v>5</v>
      </c>
      <c r="N153" s="171" t="s">
        <v>44</v>
      </c>
      <c r="O153" s="162">
        <v>0.33100000000000002</v>
      </c>
      <c r="P153" s="162">
        <f>O153*H153</f>
        <v>31.776000000000003</v>
      </c>
      <c r="Q153" s="162">
        <v>2.15E-3</v>
      </c>
      <c r="R153" s="162">
        <f>Q153*H153</f>
        <v>0.2064</v>
      </c>
      <c r="S153" s="162">
        <v>0</v>
      </c>
      <c r="T153" s="163">
        <f>S153*H153</f>
        <v>0</v>
      </c>
      <c r="AN153" s="20" t="s">
        <v>218</v>
      </c>
      <c r="AP153" s="20" t="s">
        <v>466</v>
      </c>
      <c r="AQ153" s="20" t="s">
        <v>83</v>
      </c>
      <c r="AU153" s="20" t="s">
        <v>211</v>
      </c>
      <c r="BA153" s="160">
        <f>IF(N153="základní",J153,0)</f>
        <v>0</v>
      </c>
      <c r="BB153" s="160">
        <f>IF(N153="snížená",J153,0)</f>
        <v>0</v>
      </c>
      <c r="BC153" s="160">
        <f>IF(N153="zákl. přenesená",J153,0)</f>
        <v>0</v>
      </c>
      <c r="BD153" s="160">
        <f>IF(N153="sníž. přenesená",J153,0)</f>
        <v>0</v>
      </c>
      <c r="BE153" s="160">
        <f>IF(N153="nulová",J153,0)</f>
        <v>0</v>
      </c>
      <c r="BF153" s="20" t="s">
        <v>81</v>
      </c>
      <c r="BG153" s="160">
        <f>ROUND(I153*H153,2)</f>
        <v>0</v>
      </c>
      <c r="BH153" s="20" t="s">
        <v>218</v>
      </c>
      <c r="BI153" s="20" t="s">
        <v>479</v>
      </c>
    </row>
    <row r="154" spans="2:61" s="1" customFormat="1" ht="94.5" hidden="1" x14ac:dyDescent="0.3">
      <c r="B154" s="34"/>
      <c r="D154" s="172" t="s">
        <v>471</v>
      </c>
      <c r="F154" s="173" t="s">
        <v>472</v>
      </c>
      <c r="I154" s="553"/>
      <c r="L154" s="34"/>
      <c r="M154" s="174"/>
      <c r="N154" s="35"/>
      <c r="O154" s="35"/>
      <c r="P154" s="35"/>
      <c r="Q154" s="35"/>
      <c r="R154" s="35"/>
      <c r="S154" s="35"/>
      <c r="T154" s="63"/>
      <c r="AP154" s="20" t="s">
        <v>471</v>
      </c>
      <c r="AQ154" s="20" t="s">
        <v>83</v>
      </c>
    </row>
    <row r="155" spans="2:61" s="1" customFormat="1" ht="38.25" customHeight="1" x14ac:dyDescent="0.3">
      <c r="B155" s="148"/>
      <c r="C155" s="164" t="s">
        <v>480</v>
      </c>
      <c r="D155" s="164" t="s">
        <v>466</v>
      </c>
      <c r="E155" s="165" t="s">
        <v>481</v>
      </c>
      <c r="F155" s="166" t="s">
        <v>482</v>
      </c>
      <c r="G155" s="167" t="s">
        <v>469</v>
      </c>
      <c r="H155" s="168">
        <v>3</v>
      </c>
      <c r="I155" s="552"/>
      <c r="J155" s="169"/>
      <c r="K155" s="166"/>
      <c r="L155" s="34"/>
      <c r="M155" s="170" t="s">
        <v>5</v>
      </c>
      <c r="N155" s="171" t="s">
        <v>44</v>
      </c>
      <c r="O155" s="162">
        <v>0.42399999999999999</v>
      </c>
      <c r="P155" s="162">
        <f>O155*H155</f>
        <v>1.272</v>
      </c>
      <c r="Q155" s="162">
        <v>3.9300000000000003E-3</v>
      </c>
      <c r="R155" s="162">
        <f>Q155*H155</f>
        <v>1.1790000000000002E-2</v>
      </c>
      <c r="S155" s="162">
        <v>0</v>
      </c>
      <c r="T155" s="163">
        <f>S155*H155</f>
        <v>0</v>
      </c>
      <c r="AN155" s="20" t="s">
        <v>218</v>
      </c>
      <c r="AP155" s="20" t="s">
        <v>466</v>
      </c>
      <c r="AQ155" s="20" t="s">
        <v>83</v>
      </c>
      <c r="AU155" s="20" t="s">
        <v>211</v>
      </c>
      <c r="BA155" s="160">
        <f>IF(N155="základní",J155,0)</f>
        <v>0</v>
      </c>
      <c r="BB155" s="160">
        <f>IF(N155="snížená",J155,0)</f>
        <v>0</v>
      </c>
      <c r="BC155" s="160">
        <f>IF(N155="zákl. přenesená",J155,0)</f>
        <v>0</v>
      </c>
      <c r="BD155" s="160">
        <f>IF(N155="sníž. přenesená",J155,0)</f>
        <v>0</v>
      </c>
      <c r="BE155" s="160">
        <f>IF(N155="nulová",J155,0)</f>
        <v>0</v>
      </c>
      <c r="BF155" s="20" t="s">
        <v>81</v>
      </c>
      <c r="BG155" s="160">
        <f>ROUND(I155*H155,2)</f>
        <v>0</v>
      </c>
      <c r="BH155" s="20" t="s">
        <v>218</v>
      </c>
      <c r="BI155" s="20" t="s">
        <v>483</v>
      </c>
    </row>
    <row r="156" spans="2:61" s="1" customFormat="1" ht="94.5" hidden="1" x14ac:dyDescent="0.3">
      <c r="B156" s="34"/>
      <c r="D156" s="172" t="s">
        <v>471</v>
      </c>
      <c r="F156" s="173" t="s">
        <v>472</v>
      </c>
      <c r="I156" s="553"/>
      <c r="L156" s="34"/>
      <c r="M156" s="174"/>
      <c r="N156" s="35"/>
      <c r="O156" s="35"/>
      <c r="P156" s="35"/>
      <c r="Q156" s="35"/>
      <c r="R156" s="35"/>
      <c r="S156" s="35"/>
      <c r="T156" s="63"/>
      <c r="AP156" s="20" t="s">
        <v>471</v>
      </c>
      <c r="AQ156" s="20" t="s">
        <v>83</v>
      </c>
    </row>
    <row r="157" spans="2:61" s="1" customFormat="1" ht="38.25" customHeight="1" x14ac:dyDescent="0.3">
      <c r="B157" s="148"/>
      <c r="C157" s="164" t="s">
        <v>484</v>
      </c>
      <c r="D157" s="164" t="s">
        <v>466</v>
      </c>
      <c r="E157" s="165" t="s">
        <v>485</v>
      </c>
      <c r="F157" s="166" t="s">
        <v>486</v>
      </c>
      <c r="G157" s="167" t="s">
        <v>469</v>
      </c>
      <c r="H157" s="168">
        <v>21</v>
      </c>
      <c r="I157" s="552"/>
      <c r="J157" s="169"/>
      <c r="K157" s="166"/>
      <c r="L157" s="34"/>
      <c r="M157" s="170" t="s">
        <v>5</v>
      </c>
      <c r="N157" s="171" t="s">
        <v>44</v>
      </c>
      <c r="O157" s="162">
        <v>0.44500000000000001</v>
      </c>
      <c r="P157" s="162">
        <f>O157*H157</f>
        <v>9.3450000000000006</v>
      </c>
      <c r="Q157" s="162">
        <v>5.0099999999999997E-3</v>
      </c>
      <c r="R157" s="162">
        <f>Q157*H157</f>
        <v>0.10521</v>
      </c>
      <c r="S157" s="162">
        <v>0</v>
      </c>
      <c r="T157" s="163">
        <f>S157*H157</f>
        <v>0</v>
      </c>
      <c r="AN157" s="20" t="s">
        <v>218</v>
      </c>
      <c r="AP157" s="20" t="s">
        <v>466</v>
      </c>
      <c r="AQ157" s="20" t="s">
        <v>83</v>
      </c>
      <c r="AU157" s="20" t="s">
        <v>211</v>
      </c>
      <c r="BA157" s="160">
        <f>IF(N157="základní",J157,0)</f>
        <v>0</v>
      </c>
      <c r="BB157" s="160">
        <f>IF(N157="snížená",J157,0)</f>
        <v>0</v>
      </c>
      <c r="BC157" s="160">
        <f>IF(N157="zákl. přenesená",J157,0)</f>
        <v>0</v>
      </c>
      <c r="BD157" s="160">
        <f>IF(N157="sníž. přenesená",J157,0)</f>
        <v>0</v>
      </c>
      <c r="BE157" s="160">
        <f>IF(N157="nulová",J157,0)</f>
        <v>0</v>
      </c>
      <c r="BF157" s="20" t="s">
        <v>81</v>
      </c>
      <c r="BG157" s="160">
        <f>ROUND(I157*H157,2)</f>
        <v>0</v>
      </c>
      <c r="BH157" s="20" t="s">
        <v>218</v>
      </c>
      <c r="BI157" s="20" t="s">
        <v>487</v>
      </c>
    </row>
    <row r="158" spans="2:61" s="1" customFormat="1" ht="94.5" hidden="1" x14ac:dyDescent="0.3">
      <c r="B158" s="34"/>
      <c r="D158" s="172" t="s">
        <v>471</v>
      </c>
      <c r="F158" s="173" t="s">
        <v>472</v>
      </c>
      <c r="I158" s="553"/>
      <c r="L158" s="34"/>
      <c r="M158" s="174"/>
      <c r="N158" s="35"/>
      <c r="O158" s="35"/>
      <c r="P158" s="35"/>
      <c r="Q158" s="35"/>
      <c r="R158" s="35"/>
      <c r="S158" s="35"/>
      <c r="T158" s="63"/>
      <c r="AP158" s="20" t="s">
        <v>471</v>
      </c>
      <c r="AQ158" s="20" t="s">
        <v>83</v>
      </c>
    </row>
    <row r="159" spans="2:61" s="1" customFormat="1" ht="38.25" customHeight="1" x14ac:dyDescent="0.3">
      <c r="B159" s="148"/>
      <c r="C159" s="164" t="s">
        <v>212</v>
      </c>
      <c r="D159" s="164" t="s">
        <v>466</v>
      </c>
      <c r="E159" s="165" t="s">
        <v>488</v>
      </c>
      <c r="F159" s="166" t="s">
        <v>489</v>
      </c>
      <c r="G159" s="167" t="s">
        <v>469</v>
      </c>
      <c r="H159" s="168">
        <v>18</v>
      </c>
      <c r="I159" s="552"/>
      <c r="J159" s="169"/>
      <c r="K159" s="166"/>
      <c r="L159" s="34"/>
      <c r="M159" s="170" t="s">
        <v>5</v>
      </c>
      <c r="N159" s="171" t="s">
        <v>44</v>
      </c>
      <c r="O159" s="162">
        <v>0.49099999999999999</v>
      </c>
      <c r="P159" s="162">
        <f>O159*H159</f>
        <v>8.8379999999999992</v>
      </c>
      <c r="Q159" s="162">
        <v>5.6699999999999997E-3</v>
      </c>
      <c r="R159" s="162">
        <f>Q159*H159</f>
        <v>0.10206</v>
      </c>
      <c r="S159" s="162">
        <v>0</v>
      </c>
      <c r="T159" s="163">
        <f>S159*H159</f>
        <v>0</v>
      </c>
      <c r="AN159" s="20" t="s">
        <v>218</v>
      </c>
      <c r="AP159" s="20" t="s">
        <v>466</v>
      </c>
      <c r="AQ159" s="20" t="s">
        <v>83</v>
      </c>
      <c r="AU159" s="20" t="s">
        <v>211</v>
      </c>
      <c r="BA159" s="160">
        <f>IF(N159="základní",J159,0)</f>
        <v>0</v>
      </c>
      <c r="BB159" s="160">
        <f>IF(N159="snížená",J159,0)</f>
        <v>0</v>
      </c>
      <c r="BC159" s="160">
        <f>IF(N159="zákl. přenesená",J159,0)</f>
        <v>0</v>
      </c>
      <c r="BD159" s="160">
        <f>IF(N159="sníž. přenesená",J159,0)</f>
        <v>0</v>
      </c>
      <c r="BE159" s="160">
        <f>IF(N159="nulová",J159,0)</f>
        <v>0</v>
      </c>
      <c r="BF159" s="20" t="s">
        <v>81</v>
      </c>
      <c r="BG159" s="160">
        <f>ROUND(I159*H159,2)</f>
        <v>0</v>
      </c>
      <c r="BH159" s="20" t="s">
        <v>218</v>
      </c>
      <c r="BI159" s="20" t="s">
        <v>490</v>
      </c>
    </row>
    <row r="160" spans="2:61" s="1" customFormat="1" ht="94.5" hidden="1" x14ac:dyDescent="0.3">
      <c r="B160" s="34"/>
      <c r="D160" s="172" t="s">
        <v>471</v>
      </c>
      <c r="F160" s="173" t="s">
        <v>472</v>
      </c>
      <c r="I160" s="553"/>
      <c r="L160" s="34"/>
      <c r="M160" s="174"/>
      <c r="N160" s="35"/>
      <c r="O160" s="35"/>
      <c r="P160" s="35"/>
      <c r="Q160" s="35"/>
      <c r="R160" s="35"/>
      <c r="S160" s="35"/>
      <c r="T160" s="63"/>
      <c r="AP160" s="20" t="s">
        <v>471</v>
      </c>
      <c r="AQ160" s="20" t="s">
        <v>83</v>
      </c>
    </row>
    <row r="161" spans="2:61" s="1" customFormat="1" ht="38.25" customHeight="1" x14ac:dyDescent="0.3">
      <c r="B161" s="148"/>
      <c r="C161" s="164" t="s">
        <v>491</v>
      </c>
      <c r="D161" s="164" t="s">
        <v>466</v>
      </c>
      <c r="E161" s="165" t="s">
        <v>492</v>
      </c>
      <c r="F161" s="166" t="s">
        <v>493</v>
      </c>
      <c r="G161" s="167" t="s">
        <v>469</v>
      </c>
      <c r="H161" s="168">
        <v>42</v>
      </c>
      <c r="I161" s="552"/>
      <c r="J161" s="169"/>
      <c r="K161" s="166"/>
      <c r="L161" s="34"/>
      <c r="M161" s="170" t="s">
        <v>5</v>
      </c>
      <c r="N161" s="171" t="s">
        <v>44</v>
      </c>
      <c r="O161" s="162">
        <v>0.55000000000000004</v>
      </c>
      <c r="P161" s="162">
        <f>O161*H161</f>
        <v>23.1</v>
      </c>
      <c r="Q161" s="162">
        <v>5.7499999999999999E-3</v>
      </c>
      <c r="R161" s="162">
        <f>Q161*H161</f>
        <v>0.24149999999999999</v>
      </c>
      <c r="S161" s="162">
        <v>0</v>
      </c>
      <c r="T161" s="163">
        <f>S161*H161</f>
        <v>0</v>
      </c>
      <c r="AN161" s="20" t="s">
        <v>218</v>
      </c>
      <c r="AP161" s="20" t="s">
        <v>466</v>
      </c>
      <c r="AQ161" s="20" t="s">
        <v>83</v>
      </c>
      <c r="AU161" s="20" t="s">
        <v>211</v>
      </c>
      <c r="BA161" s="160">
        <f>IF(N161="základní",J161,0)</f>
        <v>0</v>
      </c>
      <c r="BB161" s="160">
        <f>IF(N161="snížená",J161,0)</f>
        <v>0</v>
      </c>
      <c r="BC161" s="160">
        <f>IF(N161="zákl. přenesená",J161,0)</f>
        <v>0</v>
      </c>
      <c r="BD161" s="160">
        <f>IF(N161="sníž. přenesená",J161,0)</f>
        <v>0</v>
      </c>
      <c r="BE161" s="160">
        <f>IF(N161="nulová",J161,0)</f>
        <v>0</v>
      </c>
      <c r="BF161" s="20" t="s">
        <v>81</v>
      </c>
      <c r="BG161" s="160">
        <f>ROUND(I161*H161,2)</f>
        <v>0</v>
      </c>
      <c r="BH161" s="20" t="s">
        <v>218</v>
      </c>
      <c r="BI161" s="20" t="s">
        <v>494</v>
      </c>
    </row>
    <row r="162" spans="2:61" s="1" customFormat="1" ht="94.5" hidden="1" x14ac:dyDescent="0.3">
      <c r="B162" s="34"/>
      <c r="D162" s="172" t="s">
        <v>471</v>
      </c>
      <c r="F162" s="173" t="s">
        <v>472</v>
      </c>
      <c r="I162" s="553"/>
      <c r="L162" s="34"/>
      <c r="M162" s="174"/>
      <c r="N162" s="35"/>
      <c r="O162" s="35"/>
      <c r="P162" s="35"/>
      <c r="Q162" s="35"/>
      <c r="R162" s="35"/>
      <c r="S162" s="35"/>
      <c r="T162" s="63"/>
      <c r="AP162" s="20" t="s">
        <v>471</v>
      </c>
      <c r="AQ162" s="20" t="s">
        <v>83</v>
      </c>
    </row>
    <row r="163" spans="2:61" s="1" customFormat="1" ht="38.25" customHeight="1" x14ac:dyDescent="0.3">
      <c r="B163" s="148"/>
      <c r="C163" s="164" t="s">
        <v>495</v>
      </c>
      <c r="D163" s="164" t="s">
        <v>466</v>
      </c>
      <c r="E163" s="165" t="s">
        <v>496</v>
      </c>
      <c r="F163" s="166" t="s">
        <v>497</v>
      </c>
      <c r="G163" s="167" t="s">
        <v>469</v>
      </c>
      <c r="H163" s="168">
        <v>15</v>
      </c>
      <c r="I163" s="552"/>
      <c r="J163" s="169"/>
      <c r="K163" s="166"/>
      <c r="L163" s="34"/>
      <c r="M163" s="170" t="s">
        <v>5</v>
      </c>
      <c r="N163" s="171" t="s">
        <v>44</v>
      </c>
      <c r="O163" s="162">
        <v>0.74399999999999999</v>
      </c>
      <c r="P163" s="162">
        <f>O163*H163</f>
        <v>11.16</v>
      </c>
      <c r="Q163" s="162">
        <v>9.8799999999999999E-3</v>
      </c>
      <c r="R163" s="162">
        <f>Q163*H163</f>
        <v>0.1482</v>
      </c>
      <c r="S163" s="162">
        <v>0</v>
      </c>
      <c r="T163" s="163">
        <f>S163*H163</f>
        <v>0</v>
      </c>
      <c r="AN163" s="20" t="s">
        <v>218</v>
      </c>
      <c r="AP163" s="20" t="s">
        <v>466</v>
      </c>
      <c r="AQ163" s="20" t="s">
        <v>83</v>
      </c>
      <c r="AU163" s="20" t="s">
        <v>211</v>
      </c>
      <c r="BA163" s="160">
        <f>IF(N163="základní",J163,0)</f>
        <v>0</v>
      </c>
      <c r="BB163" s="160">
        <f>IF(N163="snížená",J163,0)</f>
        <v>0</v>
      </c>
      <c r="BC163" s="160">
        <f>IF(N163="zákl. přenesená",J163,0)</f>
        <v>0</v>
      </c>
      <c r="BD163" s="160">
        <f>IF(N163="sníž. přenesená",J163,0)</f>
        <v>0</v>
      </c>
      <c r="BE163" s="160">
        <f>IF(N163="nulová",J163,0)</f>
        <v>0</v>
      </c>
      <c r="BF163" s="20" t="s">
        <v>81</v>
      </c>
      <c r="BG163" s="160">
        <f>ROUND(I163*H163,2)</f>
        <v>0</v>
      </c>
      <c r="BH163" s="20" t="s">
        <v>218</v>
      </c>
      <c r="BI163" s="20" t="s">
        <v>498</v>
      </c>
    </row>
    <row r="164" spans="2:61" s="1" customFormat="1" ht="94.5" hidden="1" x14ac:dyDescent="0.3">
      <c r="B164" s="34"/>
      <c r="D164" s="172" t="s">
        <v>471</v>
      </c>
      <c r="F164" s="173" t="s">
        <v>472</v>
      </c>
      <c r="I164" s="553"/>
      <c r="L164" s="34"/>
      <c r="M164" s="174"/>
      <c r="N164" s="35"/>
      <c r="O164" s="35"/>
      <c r="P164" s="35"/>
      <c r="Q164" s="35"/>
      <c r="R164" s="35"/>
      <c r="S164" s="35"/>
      <c r="T164" s="63"/>
      <c r="AP164" s="20" t="s">
        <v>471</v>
      </c>
      <c r="AQ164" s="20" t="s">
        <v>83</v>
      </c>
    </row>
    <row r="165" spans="2:61" s="1" customFormat="1" ht="38.25" customHeight="1" x14ac:dyDescent="0.3">
      <c r="B165" s="148"/>
      <c r="C165" s="164" t="s">
        <v>10</v>
      </c>
      <c r="D165" s="164" t="s">
        <v>466</v>
      </c>
      <c r="E165" s="165" t="s">
        <v>499</v>
      </c>
      <c r="F165" s="166" t="s">
        <v>500</v>
      </c>
      <c r="G165" s="167" t="s">
        <v>469</v>
      </c>
      <c r="H165" s="168">
        <v>102</v>
      </c>
      <c r="I165" s="552"/>
      <c r="J165" s="169"/>
      <c r="K165" s="166"/>
      <c r="L165" s="34"/>
      <c r="M165" s="170" t="s">
        <v>5</v>
      </c>
      <c r="N165" s="171" t="s">
        <v>44</v>
      </c>
      <c r="O165" s="162">
        <v>0.80500000000000005</v>
      </c>
      <c r="P165" s="162">
        <f>O165*H165</f>
        <v>82.11</v>
      </c>
      <c r="Q165" s="162">
        <v>1.601E-2</v>
      </c>
      <c r="R165" s="162">
        <f>Q165*H165</f>
        <v>1.6330199999999999</v>
      </c>
      <c r="S165" s="162">
        <v>0</v>
      </c>
      <c r="T165" s="163">
        <f>S165*H165</f>
        <v>0</v>
      </c>
      <c r="AN165" s="20" t="s">
        <v>218</v>
      </c>
      <c r="AP165" s="20" t="s">
        <v>466</v>
      </c>
      <c r="AQ165" s="20" t="s">
        <v>83</v>
      </c>
      <c r="AU165" s="20" t="s">
        <v>211</v>
      </c>
      <c r="BA165" s="160">
        <f>IF(N165="základní",J165,0)</f>
        <v>0</v>
      </c>
      <c r="BB165" s="160">
        <f>IF(N165="snížená",J165,0)</f>
        <v>0</v>
      </c>
      <c r="BC165" s="160">
        <f>IF(N165="zákl. přenesená",J165,0)</f>
        <v>0</v>
      </c>
      <c r="BD165" s="160">
        <f>IF(N165="sníž. přenesená",J165,0)</f>
        <v>0</v>
      </c>
      <c r="BE165" s="160">
        <f>IF(N165="nulová",J165,0)</f>
        <v>0</v>
      </c>
      <c r="BF165" s="20" t="s">
        <v>81</v>
      </c>
      <c r="BG165" s="160">
        <f>ROUND(I165*H165,2)</f>
        <v>0</v>
      </c>
      <c r="BH165" s="20" t="s">
        <v>218</v>
      </c>
      <c r="BI165" s="20" t="s">
        <v>501</v>
      </c>
    </row>
    <row r="166" spans="2:61" s="1" customFormat="1" ht="94.5" hidden="1" x14ac:dyDescent="0.3">
      <c r="B166" s="34"/>
      <c r="D166" s="172" t="s">
        <v>471</v>
      </c>
      <c r="F166" s="173" t="s">
        <v>472</v>
      </c>
      <c r="I166" s="553"/>
      <c r="L166" s="34"/>
      <c r="M166" s="174"/>
      <c r="N166" s="35"/>
      <c r="O166" s="35"/>
      <c r="P166" s="35"/>
      <c r="Q166" s="35"/>
      <c r="R166" s="35"/>
      <c r="S166" s="35"/>
      <c r="T166" s="63"/>
      <c r="AP166" s="20" t="s">
        <v>471</v>
      </c>
      <c r="AQ166" s="20" t="s">
        <v>83</v>
      </c>
    </row>
    <row r="167" spans="2:61" s="1" customFormat="1" ht="38.25" customHeight="1" x14ac:dyDescent="0.3">
      <c r="B167" s="148"/>
      <c r="C167" s="164" t="s">
        <v>502</v>
      </c>
      <c r="D167" s="164" t="s">
        <v>466</v>
      </c>
      <c r="E167" s="165" t="s">
        <v>503</v>
      </c>
      <c r="F167" s="166" t="s">
        <v>504</v>
      </c>
      <c r="G167" s="167" t="s">
        <v>469</v>
      </c>
      <c r="H167" s="168">
        <v>222</v>
      </c>
      <c r="I167" s="552"/>
      <c r="J167" s="169"/>
      <c r="K167" s="166"/>
      <c r="L167" s="34"/>
      <c r="M167" s="170" t="s">
        <v>5</v>
      </c>
      <c r="N167" s="171" t="s">
        <v>44</v>
      </c>
      <c r="O167" s="162">
        <v>0.93300000000000005</v>
      </c>
      <c r="P167" s="162">
        <f>O167*H167</f>
        <v>207.126</v>
      </c>
      <c r="Q167" s="162">
        <v>1.6140000000000002E-2</v>
      </c>
      <c r="R167" s="162">
        <f>Q167*H167</f>
        <v>3.5830800000000003</v>
      </c>
      <c r="S167" s="162">
        <v>0</v>
      </c>
      <c r="T167" s="163">
        <f>S167*H167</f>
        <v>0</v>
      </c>
      <c r="AN167" s="20" t="s">
        <v>218</v>
      </c>
      <c r="AP167" s="20" t="s">
        <v>466</v>
      </c>
      <c r="AQ167" s="20" t="s">
        <v>83</v>
      </c>
      <c r="AU167" s="20" t="s">
        <v>211</v>
      </c>
      <c r="BA167" s="160">
        <f>IF(N167="základní",J167,0)</f>
        <v>0</v>
      </c>
      <c r="BB167" s="160">
        <f>IF(N167="snížená",J167,0)</f>
        <v>0</v>
      </c>
      <c r="BC167" s="160">
        <f>IF(N167="zákl. přenesená",J167,0)</f>
        <v>0</v>
      </c>
      <c r="BD167" s="160">
        <f>IF(N167="sníž. přenesená",J167,0)</f>
        <v>0</v>
      </c>
      <c r="BE167" s="160">
        <f>IF(N167="nulová",J167,0)</f>
        <v>0</v>
      </c>
      <c r="BF167" s="20" t="s">
        <v>81</v>
      </c>
      <c r="BG167" s="160">
        <f>ROUND(I167*H167,2)</f>
        <v>0</v>
      </c>
      <c r="BH167" s="20" t="s">
        <v>218</v>
      </c>
      <c r="BI167" s="20" t="s">
        <v>505</v>
      </c>
    </row>
    <row r="168" spans="2:61" s="1" customFormat="1" ht="94.5" hidden="1" x14ac:dyDescent="0.3">
      <c r="B168" s="34"/>
      <c r="D168" s="172" t="s">
        <v>471</v>
      </c>
      <c r="F168" s="173" t="s">
        <v>472</v>
      </c>
      <c r="I168" s="553"/>
      <c r="L168" s="34"/>
      <c r="M168" s="174"/>
      <c r="N168" s="35"/>
      <c r="O168" s="35"/>
      <c r="P168" s="35"/>
      <c r="Q168" s="35"/>
      <c r="R168" s="35"/>
      <c r="S168" s="35"/>
      <c r="T168" s="63"/>
      <c r="AP168" s="20" t="s">
        <v>471</v>
      </c>
      <c r="AQ168" s="20" t="s">
        <v>83</v>
      </c>
    </row>
    <row r="169" spans="2:61" s="1" customFormat="1" ht="38.25" customHeight="1" x14ac:dyDescent="0.3">
      <c r="B169" s="148"/>
      <c r="C169" s="164" t="s">
        <v>506</v>
      </c>
      <c r="D169" s="164" t="s">
        <v>466</v>
      </c>
      <c r="E169" s="165" t="s">
        <v>507</v>
      </c>
      <c r="F169" s="166" t="s">
        <v>508</v>
      </c>
      <c r="G169" s="167" t="s">
        <v>469</v>
      </c>
      <c r="H169" s="168">
        <v>114</v>
      </c>
      <c r="I169" s="552"/>
      <c r="J169" s="169"/>
      <c r="K169" s="166"/>
      <c r="L169" s="34"/>
      <c r="M169" s="170" t="s">
        <v>5</v>
      </c>
      <c r="N169" s="171" t="s">
        <v>44</v>
      </c>
      <c r="O169" s="162">
        <v>1.304</v>
      </c>
      <c r="P169" s="162">
        <f>O169*H169</f>
        <v>148.65600000000001</v>
      </c>
      <c r="Q169" s="162">
        <v>2.7609999999999999E-2</v>
      </c>
      <c r="R169" s="162">
        <f>Q169*H169</f>
        <v>3.1475399999999998</v>
      </c>
      <c r="S169" s="162">
        <v>0</v>
      </c>
      <c r="T169" s="163">
        <f>S169*H169</f>
        <v>0</v>
      </c>
      <c r="AN169" s="20" t="s">
        <v>218</v>
      </c>
      <c r="AP169" s="20" t="s">
        <v>466</v>
      </c>
      <c r="AQ169" s="20" t="s">
        <v>83</v>
      </c>
      <c r="AU169" s="20" t="s">
        <v>211</v>
      </c>
      <c r="BA169" s="160">
        <f>IF(N169="základní",J169,0)</f>
        <v>0</v>
      </c>
      <c r="BB169" s="160">
        <f>IF(N169="snížená",J169,0)</f>
        <v>0</v>
      </c>
      <c r="BC169" s="160">
        <f>IF(N169="zákl. přenesená",J169,0)</f>
        <v>0</v>
      </c>
      <c r="BD169" s="160">
        <f>IF(N169="sníž. přenesená",J169,0)</f>
        <v>0</v>
      </c>
      <c r="BE169" s="160">
        <f>IF(N169="nulová",J169,0)</f>
        <v>0</v>
      </c>
      <c r="BF169" s="20" t="s">
        <v>81</v>
      </c>
      <c r="BG169" s="160">
        <f>ROUND(I169*H169,2)</f>
        <v>0</v>
      </c>
      <c r="BH169" s="20" t="s">
        <v>218</v>
      </c>
      <c r="BI169" s="20" t="s">
        <v>509</v>
      </c>
    </row>
    <row r="170" spans="2:61" s="1" customFormat="1" ht="94.5" hidden="1" x14ac:dyDescent="0.3">
      <c r="B170" s="34"/>
      <c r="D170" s="172" t="s">
        <v>471</v>
      </c>
      <c r="F170" s="173" t="s">
        <v>472</v>
      </c>
      <c r="I170" s="553"/>
      <c r="L170" s="34"/>
      <c r="M170" s="174"/>
      <c r="N170" s="35"/>
      <c r="O170" s="35"/>
      <c r="P170" s="35"/>
      <c r="Q170" s="35"/>
      <c r="R170" s="35"/>
      <c r="S170" s="35"/>
      <c r="T170" s="63"/>
      <c r="AP170" s="20" t="s">
        <v>471</v>
      </c>
      <c r="AQ170" s="20" t="s">
        <v>83</v>
      </c>
    </row>
    <row r="171" spans="2:61" s="1" customFormat="1" ht="38.25" customHeight="1" x14ac:dyDescent="0.3">
      <c r="B171" s="148"/>
      <c r="C171" s="164" t="s">
        <v>510</v>
      </c>
      <c r="D171" s="164" t="s">
        <v>466</v>
      </c>
      <c r="E171" s="165" t="s">
        <v>511</v>
      </c>
      <c r="F171" s="166" t="s">
        <v>512</v>
      </c>
      <c r="G171" s="167" t="s">
        <v>469</v>
      </c>
      <c r="H171" s="168">
        <v>24</v>
      </c>
      <c r="I171" s="552"/>
      <c r="J171" s="169"/>
      <c r="K171" s="166"/>
      <c r="L171" s="34"/>
      <c r="M171" s="170" t="s">
        <v>5</v>
      </c>
      <c r="N171" s="171" t="s">
        <v>44</v>
      </c>
      <c r="O171" s="162">
        <v>2.423</v>
      </c>
      <c r="P171" s="162">
        <f>O171*H171</f>
        <v>58.152000000000001</v>
      </c>
      <c r="Q171" s="162">
        <v>4.4299999999999999E-2</v>
      </c>
      <c r="R171" s="162">
        <f>Q171*H171</f>
        <v>1.0631999999999999</v>
      </c>
      <c r="S171" s="162">
        <v>0</v>
      </c>
      <c r="T171" s="163">
        <f>S171*H171</f>
        <v>0</v>
      </c>
      <c r="AN171" s="20" t="s">
        <v>218</v>
      </c>
      <c r="AP171" s="20" t="s">
        <v>466</v>
      </c>
      <c r="AQ171" s="20" t="s">
        <v>83</v>
      </c>
      <c r="AU171" s="20" t="s">
        <v>211</v>
      </c>
      <c r="BA171" s="160">
        <f>IF(N171="základní",J171,0)</f>
        <v>0</v>
      </c>
      <c r="BB171" s="160">
        <f>IF(N171="snížená",J171,0)</f>
        <v>0</v>
      </c>
      <c r="BC171" s="160">
        <f>IF(N171="zákl. přenesená",J171,0)</f>
        <v>0</v>
      </c>
      <c r="BD171" s="160">
        <f>IF(N171="sníž. přenesená",J171,0)</f>
        <v>0</v>
      </c>
      <c r="BE171" s="160">
        <f>IF(N171="nulová",J171,0)</f>
        <v>0</v>
      </c>
      <c r="BF171" s="20" t="s">
        <v>81</v>
      </c>
      <c r="BG171" s="160">
        <f>ROUND(I171*H171,2)</f>
        <v>0</v>
      </c>
      <c r="BH171" s="20" t="s">
        <v>218</v>
      </c>
      <c r="BI171" s="20" t="s">
        <v>513</v>
      </c>
    </row>
    <row r="172" spans="2:61" s="1" customFormat="1" ht="94.5" hidden="1" x14ac:dyDescent="0.3">
      <c r="B172" s="34"/>
      <c r="D172" s="172" t="s">
        <v>471</v>
      </c>
      <c r="F172" s="173" t="s">
        <v>472</v>
      </c>
      <c r="I172" s="553"/>
      <c r="L172" s="34"/>
      <c r="M172" s="174"/>
      <c r="N172" s="35"/>
      <c r="O172" s="35"/>
      <c r="P172" s="35"/>
      <c r="Q172" s="35"/>
      <c r="R172" s="35"/>
      <c r="S172" s="35"/>
      <c r="T172" s="63"/>
      <c r="AP172" s="20" t="s">
        <v>471</v>
      </c>
      <c r="AQ172" s="20" t="s">
        <v>83</v>
      </c>
    </row>
    <row r="173" spans="2:61" s="1" customFormat="1" ht="38.25" customHeight="1" x14ac:dyDescent="0.3">
      <c r="B173" s="148"/>
      <c r="C173" s="164" t="s">
        <v>514</v>
      </c>
      <c r="D173" s="164" t="s">
        <v>466</v>
      </c>
      <c r="E173" s="165" t="s">
        <v>515</v>
      </c>
      <c r="F173" s="166" t="s">
        <v>516</v>
      </c>
      <c r="G173" s="167" t="s">
        <v>469</v>
      </c>
      <c r="H173" s="168">
        <v>30</v>
      </c>
      <c r="I173" s="552"/>
      <c r="J173" s="169"/>
      <c r="K173" s="166"/>
      <c r="L173" s="34"/>
      <c r="M173" s="170" t="s">
        <v>5</v>
      </c>
      <c r="N173" s="171" t="s">
        <v>44</v>
      </c>
      <c r="O173" s="162">
        <v>3.3180000000000001</v>
      </c>
      <c r="P173" s="162">
        <f>O173*H173</f>
        <v>99.54</v>
      </c>
      <c r="Q173" s="162">
        <v>5.3179999999999998E-2</v>
      </c>
      <c r="R173" s="162">
        <f>Q173*H173</f>
        <v>1.5953999999999999</v>
      </c>
      <c r="S173" s="162">
        <v>0</v>
      </c>
      <c r="T173" s="163">
        <f>S173*H173</f>
        <v>0</v>
      </c>
      <c r="AN173" s="20" t="s">
        <v>218</v>
      </c>
      <c r="AP173" s="20" t="s">
        <v>466</v>
      </c>
      <c r="AQ173" s="20" t="s">
        <v>83</v>
      </c>
      <c r="AU173" s="20" t="s">
        <v>211</v>
      </c>
      <c r="BA173" s="160">
        <f>IF(N173="základní",J173,0)</f>
        <v>0</v>
      </c>
      <c r="BB173" s="160">
        <f>IF(N173="snížená",J173,0)</f>
        <v>0</v>
      </c>
      <c r="BC173" s="160">
        <f>IF(N173="zákl. přenesená",J173,0)</f>
        <v>0</v>
      </c>
      <c r="BD173" s="160">
        <f>IF(N173="sníž. přenesená",J173,0)</f>
        <v>0</v>
      </c>
      <c r="BE173" s="160">
        <f>IF(N173="nulová",J173,0)</f>
        <v>0</v>
      </c>
      <c r="BF173" s="20" t="s">
        <v>81</v>
      </c>
      <c r="BG173" s="160">
        <f>ROUND(I173*H173,2)</f>
        <v>0</v>
      </c>
      <c r="BH173" s="20" t="s">
        <v>218</v>
      </c>
      <c r="BI173" s="20" t="s">
        <v>517</v>
      </c>
    </row>
    <row r="174" spans="2:61" s="1" customFormat="1" ht="94.5" hidden="1" x14ac:dyDescent="0.3">
      <c r="B174" s="34"/>
      <c r="D174" s="172" t="s">
        <v>471</v>
      </c>
      <c r="F174" s="173" t="s">
        <v>472</v>
      </c>
      <c r="I174" s="553"/>
      <c r="L174" s="34"/>
      <c r="M174" s="174"/>
      <c r="N174" s="35"/>
      <c r="O174" s="35"/>
      <c r="P174" s="35"/>
      <c r="Q174" s="35"/>
      <c r="R174" s="35"/>
      <c r="S174" s="35"/>
      <c r="T174" s="63"/>
      <c r="AP174" s="20" t="s">
        <v>471</v>
      </c>
      <c r="AQ174" s="20" t="s">
        <v>83</v>
      </c>
    </row>
    <row r="175" spans="2:61" s="1" customFormat="1" ht="39.950000000000003" customHeight="1" x14ac:dyDescent="0.3">
      <c r="B175" s="148"/>
      <c r="C175" s="149" t="s">
        <v>518</v>
      </c>
      <c r="D175" s="149" t="s">
        <v>214</v>
      </c>
      <c r="E175" s="150" t="s">
        <v>519</v>
      </c>
      <c r="F175" s="151" t="s">
        <v>520</v>
      </c>
      <c r="G175" s="152" t="s">
        <v>216</v>
      </c>
      <c r="H175" s="153">
        <v>4</v>
      </c>
      <c r="I175" s="542"/>
      <c r="J175" s="154"/>
      <c r="K175" s="151"/>
      <c r="L175" s="155"/>
      <c r="M175" s="156" t="s">
        <v>5</v>
      </c>
      <c r="N175" s="161" t="s">
        <v>44</v>
      </c>
      <c r="O175" s="162">
        <v>0</v>
      </c>
      <c r="P175" s="162">
        <f t="shared" ref="P175:P186" si="18">O175*H175</f>
        <v>0</v>
      </c>
      <c r="Q175" s="162">
        <v>0</v>
      </c>
      <c r="R175" s="162">
        <f t="shared" ref="R175:R186" si="19">Q175*H175</f>
        <v>0</v>
      </c>
      <c r="S175" s="162">
        <v>0</v>
      </c>
      <c r="T175" s="163">
        <f t="shared" ref="T175:T186" si="20">S175*H175</f>
        <v>0</v>
      </c>
      <c r="AN175" s="20" t="s">
        <v>217</v>
      </c>
      <c r="AP175" s="20" t="s">
        <v>214</v>
      </c>
      <c r="AQ175" s="20" t="s">
        <v>83</v>
      </c>
      <c r="AU175" s="20" t="s">
        <v>211</v>
      </c>
      <c r="BA175" s="160">
        <f t="shared" ref="BA175:BA186" si="21">IF(N175="základní",J175,0)</f>
        <v>0</v>
      </c>
      <c r="BB175" s="160">
        <f t="shared" ref="BB175:BB186" si="22">IF(N175="snížená",J175,0)</f>
        <v>0</v>
      </c>
      <c r="BC175" s="160">
        <f t="shared" ref="BC175:BC186" si="23">IF(N175="zákl. přenesená",J175,0)</f>
        <v>0</v>
      </c>
      <c r="BD175" s="160">
        <f t="shared" ref="BD175:BD186" si="24">IF(N175="sníž. přenesená",J175,0)</f>
        <v>0</v>
      </c>
      <c r="BE175" s="160">
        <f t="shared" ref="BE175:BE186" si="25">IF(N175="nulová",J175,0)</f>
        <v>0</v>
      </c>
      <c r="BF175" s="20" t="s">
        <v>81</v>
      </c>
      <c r="BG175" s="160">
        <f t="shared" ref="BG175:BG186" si="26">ROUND(I175*H175,2)</f>
        <v>0</v>
      </c>
      <c r="BH175" s="20" t="s">
        <v>218</v>
      </c>
      <c r="BI175" s="20" t="s">
        <v>521</v>
      </c>
    </row>
    <row r="176" spans="2:61" s="1" customFormat="1" ht="39.950000000000003" customHeight="1" x14ac:dyDescent="0.3">
      <c r="B176" s="148"/>
      <c r="C176" s="149" t="s">
        <v>522</v>
      </c>
      <c r="D176" s="149" t="s">
        <v>214</v>
      </c>
      <c r="E176" s="150" t="s">
        <v>523</v>
      </c>
      <c r="F176" s="151" t="s">
        <v>524</v>
      </c>
      <c r="G176" s="152" t="s">
        <v>216</v>
      </c>
      <c r="H176" s="153">
        <v>4</v>
      </c>
      <c r="I176" s="542"/>
      <c r="J176" s="154"/>
      <c r="K176" s="151"/>
      <c r="L176" s="155"/>
      <c r="M176" s="156" t="s">
        <v>5</v>
      </c>
      <c r="N176" s="161" t="s">
        <v>44</v>
      </c>
      <c r="O176" s="162">
        <v>0</v>
      </c>
      <c r="P176" s="162">
        <f t="shared" si="18"/>
        <v>0</v>
      </c>
      <c r="Q176" s="162">
        <v>0</v>
      </c>
      <c r="R176" s="162">
        <f t="shared" si="19"/>
        <v>0</v>
      </c>
      <c r="S176" s="162">
        <v>0</v>
      </c>
      <c r="T176" s="163">
        <f t="shared" si="20"/>
        <v>0</v>
      </c>
      <c r="AN176" s="20" t="s">
        <v>217</v>
      </c>
      <c r="AP176" s="20" t="s">
        <v>214</v>
      </c>
      <c r="AQ176" s="20" t="s">
        <v>83</v>
      </c>
      <c r="AU176" s="20" t="s">
        <v>211</v>
      </c>
      <c r="BA176" s="160">
        <f t="shared" si="21"/>
        <v>0</v>
      </c>
      <c r="BB176" s="160">
        <f t="shared" si="22"/>
        <v>0</v>
      </c>
      <c r="BC176" s="160">
        <f t="shared" si="23"/>
        <v>0</v>
      </c>
      <c r="BD176" s="160">
        <f t="shared" si="24"/>
        <v>0</v>
      </c>
      <c r="BE176" s="160">
        <f t="shared" si="25"/>
        <v>0</v>
      </c>
      <c r="BF176" s="20" t="s">
        <v>81</v>
      </c>
      <c r="BG176" s="160">
        <f t="shared" si="26"/>
        <v>0</v>
      </c>
      <c r="BH176" s="20" t="s">
        <v>218</v>
      </c>
      <c r="BI176" s="20" t="s">
        <v>525</v>
      </c>
    </row>
    <row r="177" spans="2:61" s="1" customFormat="1" ht="39.950000000000003" customHeight="1" x14ac:dyDescent="0.3">
      <c r="B177" s="148"/>
      <c r="C177" s="149" t="s">
        <v>526</v>
      </c>
      <c r="D177" s="149" t="s">
        <v>214</v>
      </c>
      <c r="E177" s="150" t="s">
        <v>527</v>
      </c>
      <c r="F177" s="151" t="s">
        <v>528</v>
      </c>
      <c r="G177" s="152" t="s">
        <v>216</v>
      </c>
      <c r="H177" s="153">
        <v>4</v>
      </c>
      <c r="I177" s="542"/>
      <c r="J177" s="154"/>
      <c r="K177" s="151"/>
      <c r="L177" s="155"/>
      <c r="M177" s="156" t="s">
        <v>5</v>
      </c>
      <c r="N177" s="161" t="s">
        <v>44</v>
      </c>
      <c r="O177" s="162">
        <v>0</v>
      </c>
      <c r="P177" s="162">
        <f t="shared" si="18"/>
        <v>0</v>
      </c>
      <c r="Q177" s="162">
        <v>0</v>
      </c>
      <c r="R177" s="162">
        <f t="shared" si="19"/>
        <v>0</v>
      </c>
      <c r="S177" s="162">
        <v>0</v>
      </c>
      <c r="T177" s="163">
        <f t="shared" si="20"/>
        <v>0</v>
      </c>
      <c r="AN177" s="20" t="s">
        <v>217</v>
      </c>
      <c r="AP177" s="20" t="s">
        <v>214</v>
      </c>
      <c r="AQ177" s="20" t="s">
        <v>83</v>
      </c>
      <c r="AU177" s="20" t="s">
        <v>211</v>
      </c>
      <c r="BA177" s="160">
        <f t="shared" si="21"/>
        <v>0</v>
      </c>
      <c r="BB177" s="160">
        <f t="shared" si="22"/>
        <v>0</v>
      </c>
      <c r="BC177" s="160">
        <f t="shared" si="23"/>
        <v>0</v>
      </c>
      <c r="BD177" s="160">
        <f t="shared" si="24"/>
        <v>0</v>
      </c>
      <c r="BE177" s="160">
        <f t="shared" si="25"/>
        <v>0</v>
      </c>
      <c r="BF177" s="20" t="s">
        <v>81</v>
      </c>
      <c r="BG177" s="160">
        <f t="shared" si="26"/>
        <v>0</v>
      </c>
      <c r="BH177" s="20" t="s">
        <v>218</v>
      </c>
      <c r="BI177" s="20" t="s">
        <v>529</v>
      </c>
    </row>
    <row r="178" spans="2:61" s="1" customFormat="1" ht="39.950000000000003" customHeight="1" x14ac:dyDescent="0.3">
      <c r="B178" s="148"/>
      <c r="C178" s="149" t="s">
        <v>530</v>
      </c>
      <c r="D178" s="149" t="s">
        <v>214</v>
      </c>
      <c r="E178" s="150" t="s">
        <v>531</v>
      </c>
      <c r="F178" s="151" t="s">
        <v>532</v>
      </c>
      <c r="G178" s="152" t="s">
        <v>216</v>
      </c>
      <c r="H178" s="153">
        <v>3</v>
      </c>
      <c r="I178" s="542"/>
      <c r="J178" s="154"/>
      <c r="K178" s="151"/>
      <c r="L178" s="155"/>
      <c r="M178" s="156" t="s">
        <v>5</v>
      </c>
      <c r="N178" s="161" t="s">
        <v>44</v>
      </c>
      <c r="O178" s="162">
        <v>0</v>
      </c>
      <c r="P178" s="162">
        <f t="shared" si="18"/>
        <v>0</v>
      </c>
      <c r="Q178" s="162">
        <v>0</v>
      </c>
      <c r="R178" s="162">
        <f t="shared" si="19"/>
        <v>0</v>
      </c>
      <c r="S178" s="162">
        <v>0</v>
      </c>
      <c r="T178" s="163">
        <f t="shared" si="20"/>
        <v>0</v>
      </c>
      <c r="AN178" s="20" t="s">
        <v>217</v>
      </c>
      <c r="AP178" s="20" t="s">
        <v>214</v>
      </c>
      <c r="AQ178" s="20" t="s">
        <v>83</v>
      </c>
      <c r="AU178" s="20" t="s">
        <v>211</v>
      </c>
      <c r="BA178" s="160">
        <f t="shared" si="21"/>
        <v>0</v>
      </c>
      <c r="BB178" s="160">
        <f t="shared" si="22"/>
        <v>0</v>
      </c>
      <c r="BC178" s="160">
        <f t="shared" si="23"/>
        <v>0</v>
      </c>
      <c r="BD178" s="160">
        <f t="shared" si="24"/>
        <v>0</v>
      </c>
      <c r="BE178" s="160">
        <f t="shared" si="25"/>
        <v>0</v>
      </c>
      <c r="BF178" s="20" t="s">
        <v>81</v>
      </c>
      <c r="BG178" s="160">
        <f t="shared" si="26"/>
        <v>0</v>
      </c>
      <c r="BH178" s="20" t="s">
        <v>218</v>
      </c>
      <c r="BI178" s="20" t="s">
        <v>533</v>
      </c>
    </row>
    <row r="179" spans="2:61" s="1" customFormat="1" ht="39.950000000000003" customHeight="1" x14ac:dyDescent="0.3">
      <c r="B179" s="148"/>
      <c r="C179" s="149" t="s">
        <v>534</v>
      </c>
      <c r="D179" s="149" t="s">
        <v>214</v>
      </c>
      <c r="E179" s="150" t="s">
        <v>535</v>
      </c>
      <c r="F179" s="151" t="s">
        <v>536</v>
      </c>
      <c r="G179" s="152" t="s">
        <v>216</v>
      </c>
      <c r="H179" s="153">
        <v>6</v>
      </c>
      <c r="I179" s="542"/>
      <c r="J179" s="154"/>
      <c r="K179" s="151"/>
      <c r="L179" s="155"/>
      <c r="M179" s="156" t="s">
        <v>5</v>
      </c>
      <c r="N179" s="161" t="s">
        <v>44</v>
      </c>
      <c r="O179" s="162">
        <v>0</v>
      </c>
      <c r="P179" s="162">
        <f t="shared" si="18"/>
        <v>0</v>
      </c>
      <c r="Q179" s="162">
        <v>0</v>
      </c>
      <c r="R179" s="162">
        <f t="shared" si="19"/>
        <v>0</v>
      </c>
      <c r="S179" s="162">
        <v>0</v>
      </c>
      <c r="T179" s="163">
        <f t="shared" si="20"/>
        <v>0</v>
      </c>
      <c r="AN179" s="20" t="s">
        <v>217</v>
      </c>
      <c r="AP179" s="20" t="s">
        <v>214</v>
      </c>
      <c r="AQ179" s="20" t="s">
        <v>83</v>
      </c>
      <c r="AU179" s="20" t="s">
        <v>211</v>
      </c>
      <c r="BA179" s="160">
        <f t="shared" si="21"/>
        <v>0</v>
      </c>
      <c r="BB179" s="160">
        <f t="shared" si="22"/>
        <v>0</v>
      </c>
      <c r="BC179" s="160">
        <f t="shared" si="23"/>
        <v>0</v>
      </c>
      <c r="BD179" s="160">
        <f t="shared" si="24"/>
        <v>0</v>
      </c>
      <c r="BE179" s="160">
        <f t="shared" si="25"/>
        <v>0</v>
      </c>
      <c r="BF179" s="20" t="s">
        <v>81</v>
      </c>
      <c r="BG179" s="160">
        <f t="shared" si="26"/>
        <v>0</v>
      </c>
      <c r="BH179" s="20" t="s">
        <v>218</v>
      </c>
      <c r="BI179" s="20" t="s">
        <v>537</v>
      </c>
    </row>
    <row r="180" spans="2:61" s="1" customFormat="1" ht="39.950000000000003" customHeight="1" x14ac:dyDescent="0.3">
      <c r="B180" s="148"/>
      <c r="C180" s="149" t="s">
        <v>538</v>
      </c>
      <c r="D180" s="149" t="s">
        <v>214</v>
      </c>
      <c r="E180" s="150" t="s">
        <v>539</v>
      </c>
      <c r="F180" s="151" t="s">
        <v>540</v>
      </c>
      <c r="G180" s="152" t="s">
        <v>216</v>
      </c>
      <c r="H180" s="153">
        <v>2</v>
      </c>
      <c r="I180" s="542"/>
      <c r="J180" s="154"/>
      <c r="K180" s="151"/>
      <c r="L180" s="155"/>
      <c r="M180" s="156" t="s">
        <v>5</v>
      </c>
      <c r="N180" s="161" t="s">
        <v>44</v>
      </c>
      <c r="O180" s="162">
        <v>0</v>
      </c>
      <c r="P180" s="162">
        <f t="shared" si="18"/>
        <v>0</v>
      </c>
      <c r="Q180" s="162">
        <v>0</v>
      </c>
      <c r="R180" s="162">
        <f t="shared" si="19"/>
        <v>0</v>
      </c>
      <c r="S180" s="162">
        <v>0</v>
      </c>
      <c r="T180" s="163">
        <f t="shared" si="20"/>
        <v>0</v>
      </c>
      <c r="AN180" s="20" t="s">
        <v>217</v>
      </c>
      <c r="AP180" s="20" t="s">
        <v>214</v>
      </c>
      <c r="AQ180" s="20" t="s">
        <v>83</v>
      </c>
      <c r="AU180" s="20" t="s">
        <v>211</v>
      </c>
      <c r="BA180" s="160">
        <f t="shared" si="21"/>
        <v>0</v>
      </c>
      <c r="BB180" s="160">
        <f t="shared" si="22"/>
        <v>0</v>
      </c>
      <c r="BC180" s="160">
        <f t="shared" si="23"/>
        <v>0</v>
      </c>
      <c r="BD180" s="160">
        <f t="shared" si="24"/>
        <v>0</v>
      </c>
      <c r="BE180" s="160">
        <f t="shared" si="25"/>
        <v>0</v>
      </c>
      <c r="BF180" s="20" t="s">
        <v>81</v>
      </c>
      <c r="BG180" s="160">
        <f t="shared" si="26"/>
        <v>0</v>
      </c>
      <c r="BH180" s="20" t="s">
        <v>218</v>
      </c>
      <c r="BI180" s="20" t="s">
        <v>541</v>
      </c>
    </row>
    <row r="181" spans="2:61" s="1" customFormat="1" ht="39.950000000000003" customHeight="1" x14ac:dyDescent="0.3">
      <c r="B181" s="148"/>
      <c r="C181" s="149" t="s">
        <v>542</v>
      </c>
      <c r="D181" s="149" t="s">
        <v>214</v>
      </c>
      <c r="E181" s="150" t="s">
        <v>543</v>
      </c>
      <c r="F181" s="151" t="s">
        <v>544</v>
      </c>
      <c r="G181" s="152" t="s">
        <v>216</v>
      </c>
      <c r="H181" s="153">
        <v>2</v>
      </c>
      <c r="I181" s="542"/>
      <c r="J181" s="154"/>
      <c r="K181" s="151"/>
      <c r="L181" s="155"/>
      <c r="M181" s="156" t="s">
        <v>5</v>
      </c>
      <c r="N181" s="161" t="s">
        <v>44</v>
      </c>
      <c r="O181" s="162">
        <v>0</v>
      </c>
      <c r="P181" s="162">
        <f t="shared" si="18"/>
        <v>0</v>
      </c>
      <c r="Q181" s="162">
        <v>0</v>
      </c>
      <c r="R181" s="162">
        <f t="shared" si="19"/>
        <v>0</v>
      </c>
      <c r="S181" s="162">
        <v>0</v>
      </c>
      <c r="T181" s="163">
        <f t="shared" si="20"/>
        <v>0</v>
      </c>
      <c r="AN181" s="20" t="s">
        <v>217</v>
      </c>
      <c r="AP181" s="20" t="s">
        <v>214</v>
      </c>
      <c r="AQ181" s="20" t="s">
        <v>83</v>
      </c>
      <c r="AU181" s="20" t="s">
        <v>211</v>
      </c>
      <c r="BA181" s="160">
        <f t="shared" si="21"/>
        <v>0</v>
      </c>
      <c r="BB181" s="160">
        <f t="shared" si="22"/>
        <v>0</v>
      </c>
      <c r="BC181" s="160">
        <f t="shared" si="23"/>
        <v>0</v>
      </c>
      <c r="BD181" s="160">
        <f t="shared" si="24"/>
        <v>0</v>
      </c>
      <c r="BE181" s="160">
        <f t="shared" si="25"/>
        <v>0</v>
      </c>
      <c r="BF181" s="20" t="s">
        <v>81</v>
      </c>
      <c r="BG181" s="160">
        <f t="shared" si="26"/>
        <v>0</v>
      </c>
      <c r="BH181" s="20" t="s">
        <v>218</v>
      </c>
      <c r="BI181" s="20" t="s">
        <v>545</v>
      </c>
    </row>
    <row r="182" spans="2:61" s="1" customFormat="1" ht="39.950000000000003" customHeight="1" x14ac:dyDescent="0.3">
      <c r="B182" s="148"/>
      <c r="C182" s="149" t="s">
        <v>546</v>
      </c>
      <c r="D182" s="149" t="s">
        <v>214</v>
      </c>
      <c r="E182" s="150" t="s">
        <v>547</v>
      </c>
      <c r="F182" s="151" t="s">
        <v>548</v>
      </c>
      <c r="G182" s="152" t="s">
        <v>241</v>
      </c>
      <c r="H182" s="153">
        <v>9</v>
      </c>
      <c r="I182" s="542"/>
      <c r="J182" s="154"/>
      <c r="K182" s="151"/>
      <c r="L182" s="155"/>
      <c r="M182" s="156" t="s">
        <v>5</v>
      </c>
      <c r="N182" s="161" t="s">
        <v>44</v>
      </c>
      <c r="O182" s="162">
        <v>0</v>
      </c>
      <c r="P182" s="162">
        <f t="shared" si="18"/>
        <v>0</v>
      </c>
      <c r="Q182" s="162">
        <v>0</v>
      </c>
      <c r="R182" s="162">
        <f t="shared" si="19"/>
        <v>0</v>
      </c>
      <c r="S182" s="162">
        <v>0</v>
      </c>
      <c r="T182" s="163">
        <f t="shared" si="20"/>
        <v>0</v>
      </c>
      <c r="AN182" s="20" t="s">
        <v>217</v>
      </c>
      <c r="AP182" s="20" t="s">
        <v>214</v>
      </c>
      <c r="AQ182" s="20" t="s">
        <v>83</v>
      </c>
      <c r="AU182" s="20" t="s">
        <v>211</v>
      </c>
      <c r="BA182" s="160">
        <f t="shared" si="21"/>
        <v>0</v>
      </c>
      <c r="BB182" s="160">
        <f t="shared" si="22"/>
        <v>0</v>
      </c>
      <c r="BC182" s="160">
        <f t="shared" si="23"/>
        <v>0</v>
      </c>
      <c r="BD182" s="160">
        <f t="shared" si="24"/>
        <v>0</v>
      </c>
      <c r="BE182" s="160">
        <f t="shared" si="25"/>
        <v>0</v>
      </c>
      <c r="BF182" s="20" t="s">
        <v>81</v>
      </c>
      <c r="BG182" s="160">
        <f t="shared" si="26"/>
        <v>0</v>
      </c>
      <c r="BH182" s="20" t="s">
        <v>218</v>
      </c>
      <c r="BI182" s="20" t="s">
        <v>549</v>
      </c>
    </row>
    <row r="183" spans="2:61" s="1" customFormat="1" ht="39.950000000000003" customHeight="1" x14ac:dyDescent="0.3">
      <c r="B183" s="148"/>
      <c r="C183" s="149" t="s">
        <v>550</v>
      </c>
      <c r="D183" s="149" t="s">
        <v>214</v>
      </c>
      <c r="E183" s="150" t="s">
        <v>551</v>
      </c>
      <c r="F183" s="151" t="s">
        <v>552</v>
      </c>
      <c r="G183" s="152" t="s">
        <v>241</v>
      </c>
      <c r="H183" s="153">
        <v>24</v>
      </c>
      <c r="I183" s="542"/>
      <c r="J183" s="154"/>
      <c r="K183" s="151"/>
      <c r="L183" s="155"/>
      <c r="M183" s="156" t="s">
        <v>5</v>
      </c>
      <c r="N183" s="161" t="s">
        <v>44</v>
      </c>
      <c r="O183" s="162">
        <v>0</v>
      </c>
      <c r="P183" s="162">
        <f t="shared" si="18"/>
        <v>0</v>
      </c>
      <c r="Q183" s="162">
        <v>0</v>
      </c>
      <c r="R183" s="162">
        <f t="shared" si="19"/>
        <v>0</v>
      </c>
      <c r="S183" s="162">
        <v>0</v>
      </c>
      <c r="T183" s="163">
        <f t="shared" si="20"/>
        <v>0</v>
      </c>
      <c r="AN183" s="20" t="s">
        <v>217</v>
      </c>
      <c r="AP183" s="20" t="s">
        <v>214</v>
      </c>
      <c r="AQ183" s="20" t="s">
        <v>83</v>
      </c>
      <c r="AU183" s="20" t="s">
        <v>211</v>
      </c>
      <c r="BA183" s="160">
        <f t="shared" si="21"/>
        <v>0</v>
      </c>
      <c r="BB183" s="160">
        <f t="shared" si="22"/>
        <v>0</v>
      </c>
      <c r="BC183" s="160">
        <f t="shared" si="23"/>
        <v>0</v>
      </c>
      <c r="BD183" s="160">
        <f t="shared" si="24"/>
        <v>0</v>
      </c>
      <c r="BE183" s="160">
        <f t="shared" si="25"/>
        <v>0</v>
      </c>
      <c r="BF183" s="20" t="s">
        <v>81</v>
      </c>
      <c r="BG183" s="160">
        <f t="shared" si="26"/>
        <v>0</v>
      </c>
      <c r="BH183" s="20" t="s">
        <v>218</v>
      </c>
      <c r="BI183" s="20" t="s">
        <v>553</v>
      </c>
    </row>
    <row r="184" spans="2:61" s="1" customFormat="1" ht="39.950000000000003" customHeight="1" x14ac:dyDescent="0.3">
      <c r="B184" s="148"/>
      <c r="C184" s="149" t="s">
        <v>554</v>
      </c>
      <c r="D184" s="149" t="s">
        <v>214</v>
      </c>
      <c r="E184" s="150" t="s">
        <v>555</v>
      </c>
      <c r="F184" s="151" t="s">
        <v>556</v>
      </c>
      <c r="G184" s="152" t="s">
        <v>241</v>
      </c>
      <c r="H184" s="153">
        <v>96</v>
      </c>
      <c r="I184" s="542"/>
      <c r="J184" s="154"/>
      <c r="K184" s="151"/>
      <c r="L184" s="155"/>
      <c r="M184" s="156" t="s">
        <v>5</v>
      </c>
      <c r="N184" s="161" t="s">
        <v>44</v>
      </c>
      <c r="O184" s="162">
        <v>0</v>
      </c>
      <c r="P184" s="162">
        <f t="shared" si="18"/>
        <v>0</v>
      </c>
      <c r="Q184" s="162">
        <v>0</v>
      </c>
      <c r="R184" s="162">
        <f t="shared" si="19"/>
        <v>0</v>
      </c>
      <c r="S184" s="162">
        <v>0</v>
      </c>
      <c r="T184" s="163">
        <f t="shared" si="20"/>
        <v>0</v>
      </c>
      <c r="AN184" s="20" t="s">
        <v>217</v>
      </c>
      <c r="AP184" s="20" t="s">
        <v>214</v>
      </c>
      <c r="AQ184" s="20" t="s">
        <v>83</v>
      </c>
      <c r="AU184" s="20" t="s">
        <v>211</v>
      </c>
      <c r="BA184" s="160">
        <f t="shared" si="21"/>
        <v>0</v>
      </c>
      <c r="BB184" s="160">
        <f t="shared" si="22"/>
        <v>0</v>
      </c>
      <c r="BC184" s="160">
        <f t="shared" si="23"/>
        <v>0</v>
      </c>
      <c r="BD184" s="160">
        <f t="shared" si="24"/>
        <v>0</v>
      </c>
      <c r="BE184" s="160">
        <f t="shared" si="25"/>
        <v>0</v>
      </c>
      <c r="BF184" s="20" t="s">
        <v>81</v>
      </c>
      <c r="BG184" s="160">
        <f t="shared" si="26"/>
        <v>0</v>
      </c>
      <c r="BH184" s="20" t="s">
        <v>218</v>
      </c>
      <c r="BI184" s="20" t="s">
        <v>557</v>
      </c>
    </row>
    <row r="185" spans="2:61" s="1" customFormat="1" ht="39.950000000000003" customHeight="1" x14ac:dyDescent="0.3">
      <c r="B185" s="148"/>
      <c r="C185" s="149" t="s">
        <v>558</v>
      </c>
      <c r="D185" s="149" t="s">
        <v>214</v>
      </c>
      <c r="E185" s="150" t="s">
        <v>559</v>
      </c>
      <c r="F185" s="151" t="s">
        <v>560</v>
      </c>
      <c r="G185" s="152" t="s">
        <v>241</v>
      </c>
      <c r="H185" s="153">
        <v>3</v>
      </c>
      <c r="I185" s="542"/>
      <c r="J185" s="154"/>
      <c r="K185" s="151"/>
      <c r="L185" s="155"/>
      <c r="M185" s="156" t="s">
        <v>5</v>
      </c>
      <c r="N185" s="161" t="s">
        <v>44</v>
      </c>
      <c r="O185" s="162">
        <v>0</v>
      </c>
      <c r="P185" s="162">
        <f t="shared" si="18"/>
        <v>0</v>
      </c>
      <c r="Q185" s="162">
        <v>0</v>
      </c>
      <c r="R185" s="162">
        <f t="shared" si="19"/>
        <v>0</v>
      </c>
      <c r="S185" s="162">
        <v>0</v>
      </c>
      <c r="T185" s="163">
        <f t="shared" si="20"/>
        <v>0</v>
      </c>
      <c r="AN185" s="20" t="s">
        <v>217</v>
      </c>
      <c r="AP185" s="20" t="s">
        <v>214</v>
      </c>
      <c r="AQ185" s="20" t="s">
        <v>83</v>
      </c>
      <c r="AU185" s="20" t="s">
        <v>211</v>
      </c>
      <c r="BA185" s="160">
        <f t="shared" si="21"/>
        <v>0</v>
      </c>
      <c r="BB185" s="160">
        <f t="shared" si="22"/>
        <v>0</v>
      </c>
      <c r="BC185" s="160">
        <f t="shared" si="23"/>
        <v>0</v>
      </c>
      <c r="BD185" s="160">
        <f t="shared" si="24"/>
        <v>0</v>
      </c>
      <c r="BE185" s="160">
        <f t="shared" si="25"/>
        <v>0</v>
      </c>
      <c r="BF185" s="20" t="s">
        <v>81</v>
      </c>
      <c r="BG185" s="160">
        <f t="shared" si="26"/>
        <v>0</v>
      </c>
      <c r="BH185" s="20" t="s">
        <v>218</v>
      </c>
      <c r="BI185" s="20" t="s">
        <v>561</v>
      </c>
    </row>
    <row r="186" spans="2:61" s="1" customFormat="1" ht="39.950000000000003" customHeight="1" x14ac:dyDescent="0.3">
      <c r="B186" s="148"/>
      <c r="C186" s="149" t="s">
        <v>562</v>
      </c>
      <c r="D186" s="149" t="s">
        <v>214</v>
      </c>
      <c r="E186" s="150" t="s">
        <v>563</v>
      </c>
      <c r="F186" s="151" t="s">
        <v>564</v>
      </c>
      <c r="G186" s="152" t="s">
        <v>241</v>
      </c>
      <c r="H186" s="153">
        <v>21</v>
      </c>
      <c r="I186" s="542"/>
      <c r="J186" s="154"/>
      <c r="K186" s="151"/>
      <c r="L186" s="155"/>
      <c r="M186" s="156" t="s">
        <v>5</v>
      </c>
      <c r="N186" s="161" t="s">
        <v>44</v>
      </c>
      <c r="O186" s="162">
        <v>0</v>
      </c>
      <c r="P186" s="162">
        <f t="shared" si="18"/>
        <v>0</v>
      </c>
      <c r="Q186" s="162">
        <v>0</v>
      </c>
      <c r="R186" s="162">
        <f t="shared" si="19"/>
        <v>0</v>
      </c>
      <c r="S186" s="162">
        <v>0</v>
      </c>
      <c r="T186" s="163">
        <f t="shared" si="20"/>
        <v>0</v>
      </c>
      <c r="AN186" s="20" t="s">
        <v>217</v>
      </c>
      <c r="AP186" s="20" t="s">
        <v>214</v>
      </c>
      <c r="AQ186" s="20" t="s">
        <v>83</v>
      </c>
      <c r="AU186" s="20" t="s">
        <v>211</v>
      </c>
      <c r="BA186" s="160">
        <f t="shared" si="21"/>
        <v>0</v>
      </c>
      <c r="BB186" s="160">
        <f t="shared" si="22"/>
        <v>0</v>
      </c>
      <c r="BC186" s="160">
        <f t="shared" si="23"/>
        <v>0</v>
      </c>
      <c r="BD186" s="160">
        <f t="shared" si="24"/>
        <v>0</v>
      </c>
      <c r="BE186" s="160">
        <f t="shared" si="25"/>
        <v>0</v>
      </c>
      <c r="BF186" s="20" t="s">
        <v>81</v>
      </c>
      <c r="BG186" s="160">
        <f t="shared" si="26"/>
        <v>0</v>
      </c>
      <c r="BH186" s="20" t="s">
        <v>218</v>
      </c>
      <c r="BI186" s="20" t="s">
        <v>565</v>
      </c>
    </row>
    <row r="187" spans="2:61" s="1" customFormat="1" ht="39.75" customHeight="1" x14ac:dyDescent="0.3">
      <c r="B187" s="148"/>
      <c r="C187" s="149" t="s">
        <v>567</v>
      </c>
      <c r="D187" s="149" t="s">
        <v>214</v>
      </c>
      <c r="E187" s="150" t="s">
        <v>568</v>
      </c>
      <c r="F187" s="151" t="s">
        <v>569</v>
      </c>
      <c r="G187" s="152" t="s">
        <v>241</v>
      </c>
      <c r="H187" s="153">
        <v>18</v>
      </c>
      <c r="I187" s="542"/>
      <c r="J187" s="154"/>
      <c r="K187" s="151"/>
      <c r="L187" s="155"/>
      <c r="M187" s="156" t="s">
        <v>5</v>
      </c>
      <c r="N187" s="161" t="s">
        <v>44</v>
      </c>
      <c r="O187" s="162">
        <v>0</v>
      </c>
      <c r="P187" s="162">
        <f>O187*H187</f>
        <v>0</v>
      </c>
      <c r="Q187" s="162">
        <v>0</v>
      </c>
      <c r="R187" s="162">
        <f>Q187*H187</f>
        <v>0</v>
      </c>
      <c r="S187" s="162">
        <v>0</v>
      </c>
      <c r="T187" s="163">
        <f>S187*H187</f>
        <v>0</v>
      </c>
      <c r="AN187" s="20" t="s">
        <v>217</v>
      </c>
      <c r="AP187" s="20" t="s">
        <v>214</v>
      </c>
      <c r="AQ187" s="20" t="s">
        <v>83</v>
      </c>
      <c r="AU187" s="20" t="s">
        <v>211</v>
      </c>
      <c r="BA187" s="160">
        <f>IF(N187="základní",J187,0)</f>
        <v>0</v>
      </c>
      <c r="BB187" s="160">
        <f>IF(N187="snížená",J187,0)</f>
        <v>0</v>
      </c>
      <c r="BC187" s="160">
        <f>IF(N187="zákl. přenesená",J187,0)</f>
        <v>0</v>
      </c>
      <c r="BD187" s="160">
        <f>IF(N187="sníž. přenesená",J187,0)</f>
        <v>0</v>
      </c>
      <c r="BE187" s="160">
        <f>IF(N187="nulová",J187,0)</f>
        <v>0</v>
      </c>
      <c r="BF187" s="20" t="s">
        <v>81</v>
      </c>
      <c r="BG187" s="160">
        <f>ROUND(I187*H187,2)</f>
        <v>0</v>
      </c>
      <c r="BH187" s="20" t="s">
        <v>218</v>
      </c>
      <c r="BI187" s="20" t="s">
        <v>570</v>
      </c>
    </row>
    <row r="188" spans="2:61" s="1" customFormat="1" ht="39.950000000000003" customHeight="1" x14ac:dyDescent="0.3">
      <c r="B188" s="148"/>
      <c r="C188" s="149" t="s">
        <v>571</v>
      </c>
      <c r="D188" s="149" t="s">
        <v>214</v>
      </c>
      <c r="E188" s="150" t="s">
        <v>572</v>
      </c>
      <c r="F188" s="151" t="s">
        <v>573</v>
      </c>
      <c r="G188" s="152" t="s">
        <v>241</v>
      </c>
      <c r="H188" s="153">
        <v>42</v>
      </c>
      <c r="I188" s="542"/>
      <c r="J188" s="154"/>
      <c r="K188" s="151"/>
      <c r="L188" s="155"/>
      <c r="M188" s="156" t="s">
        <v>5</v>
      </c>
      <c r="N188" s="161" t="s">
        <v>44</v>
      </c>
      <c r="O188" s="162">
        <v>0</v>
      </c>
      <c r="P188" s="162">
        <f t="shared" ref="P188:P195" si="27">O188*H188</f>
        <v>0</v>
      </c>
      <c r="Q188" s="162">
        <v>0</v>
      </c>
      <c r="R188" s="162">
        <f t="shared" ref="R188:R195" si="28">Q188*H188</f>
        <v>0</v>
      </c>
      <c r="S188" s="162">
        <v>0</v>
      </c>
      <c r="T188" s="163">
        <f t="shared" ref="T188:T195" si="29">S188*H188</f>
        <v>0</v>
      </c>
      <c r="AN188" s="20" t="s">
        <v>217</v>
      </c>
      <c r="AP188" s="20" t="s">
        <v>214</v>
      </c>
      <c r="AQ188" s="20" t="s">
        <v>83</v>
      </c>
      <c r="AU188" s="20" t="s">
        <v>211</v>
      </c>
      <c r="BA188" s="160">
        <f t="shared" ref="BA188:BA195" si="30">IF(N188="základní",J188,0)</f>
        <v>0</v>
      </c>
      <c r="BB188" s="160">
        <f t="shared" ref="BB188:BB195" si="31">IF(N188="snížená",J188,0)</f>
        <v>0</v>
      </c>
      <c r="BC188" s="160">
        <f t="shared" ref="BC188:BC195" si="32">IF(N188="zákl. přenesená",J188,0)</f>
        <v>0</v>
      </c>
      <c r="BD188" s="160">
        <f t="shared" ref="BD188:BD195" si="33">IF(N188="sníž. přenesená",J188,0)</f>
        <v>0</v>
      </c>
      <c r="BE188" s="160">
        <f t="shared" ref="BE188:BE195" si="34">IF(N188="nulová",J188,0)</f>
        <v>0</v>
      </c>
      <c r="BF188" s="20" t="s">
        <v>81</v>
      </c>
      <c r="BG188" s="160">
        <f t="shared" ref="BG188:BG195" si="35">ROUND(I188*H188,2)</f>
        <v>0</v>
      </c>
      <c r="BH188" s="20" t="s">
        <v>218</v>
      </c>
      <c r="BI188" s="20" t="s">
        <v>574</v>
      </c>
    </row>
    <row r="189" spans="2:61" s="1" customFormat="1" ht="39.950000000000003" customHeight="1" x14ac:dyDescent="0.3">
      <c r="B189" s="148"/>
      <c r="C189" s="149" t="s">
        <v>575</v>
      </c>
      <c r="D189" s="149" t="s">
        <v>214</v>
      </c>
      <c r="E189" s="150" t="s">
        <v>576</v>
      </c>
      <c r="F189" s="151" t="s">
        <v>577</v>
      </c>
      <c r="G189" s="152" t="s">
        <v>241</v>
      </c>
      <c r="H189" s="153">
        <v>15</v>
      </c>
      <c r="I189" s="542"/>
      <c r="J189" s="154"/>
      <c r="K189" s="151"/>
      <c r="L189" s="155"/>
      <c r="M189" s="156" t="s">
        <v>5</v>
      </c>
      <c r="N189" s="161" t="s">
        <v>44</v>
      </c>
      <c r="O189" s="162">
        <v>0</v>
      </c>
      <c r="P189" s="162">
        <f t="shared" si="27"/>
        <v>0</v>
      </c>
      <c r="Q189" s="162">
        <v>0</v>
      </c>
      <c r="R189" s="162">
        <f t="shared" si="28"/>
        <v>0</v>
      </c>
      <c r="S189" s="162">
        <v>0</v>
      </c>
      <c r="T189" s="163">
        <f t="shared" si="29"/>
        <v>0</v>
      </c>
      <c r="AN189" s="20" t="s">
        <v>217</v>
      </c>
      <c r="AP189" s="20" t="s">
        <v>214</v>
      </c>
      <c r="AQ189" s="20" t="s">
        <v>83</v>
      </c>
      <c r="AU189" s="20" t="s">
        <v>211</v>
      </c>
      <c r="BA189" s="160">
        <f t="shared" si="30"/>
        <v>0</v>
      </c>
      <c r="BB189" s="160">
        <f t="shared" si="31"/>
        <v>0</v>
      </c>
      <c r="BC189" s="160">
        <f t="shared" si="32"/>
        <v>0</v>
      </c>
      <c r="BD189" s="160">
        <f t="shared" si="33"/>
        <v>0</v>
      </c>
      <c r="BE189" s="160">
        <f t="shared" si="34"/>
        <v>0</v>
      </c>
      <c r="BF189" s="20" t="s">
        <v>81</v>
      </c>
      <c r="BG189" s="160">
        <f t="shared" si="35"/>
        <v>0</v>
      </c>
      <c r="BH189" s="20" t="s">
        <v>218</v>
      </c>
      <c r="BI189" s="20" t="s">
        <v>578</v>
      </c>
    </row>
    <row r="190" spans="2:61" s="1" customFormat="1" ht="39.950000000000003" customHeight="1" x14ac:dyDescent="0.3">
      <c r="B190" s="148"/>
      <c r="C190" s="149" t="s">
        <v>579</v>
      </c>
      <c r="D190" s="149" t="s">
        <v>214</v>
      </c>
      <c r="E190" s="150" t="s">
        <v>580</v>
      </c>
      <c r="F190" s="151" t="s">
        <v>581</v>
      </c>
      <c r="G190" s="152" t="s">
        <v>241</v>
      </c>
      <c r="H190" s="153">
        <v>102</v>
      </c>
      <c r="I190" s="542"/>
      <c r="J190" s="154"/>
      <c r="K190" s="151"/>
      <c r="L190" s="155"/>
      <c r="M190" s="156" t="s">
        <v>5</v>
      </c>
      <c r="N190" s="161" t="s">
        <v>44</v>
      </c>
      <c r="O190" s="162">
        <v>0</v>
      </c>
      <c r="P190" s="162">
        <f t="shared" si="27"/>
        <v>0</v>
      </c>
      <c r="Q190" s="162">
        <v>0</v>
      </c>
      <c r="R190" s="162">
        <f t="shared" si="28"/>
        <v>0</v>
      </c>
      <c r="S190" s="162">
        <v>0</v>
      </c>
      <c r="T190" s="163">
        <f t="shared" si="29"/>
        <v>0</v>
      </c>
      <c r="AN190" s="20" t="s">
        <v>217</v>
      </c>
      <c r="AP190" s="20" t="s">
        <v>214</v>
      </c>
      <c r="AQ190" s="20" t="s">
        <v>83</v>
      </c>
      <c r="AU190" s="20" t="s">
        <v>211</v>
      </c>
      <c r="BA190" s="160">
        <f t="shared" si="30"/>
        <v>0</v>
      </c>
      <c r="BB190" s="160">
        <f t="shared" si="31"/>
        <v>0</v>
      </c>
      <c r="BC190" s="160">
        <f t="shared" si="32"/>
        <v>0</v>
      </c>
      <c r="BD190" s="160">
        <f t="shared" si="33"/>
        <v>0</v>
      </c>
      <c r="BE190" s="160">
        <f t="shared" si="34"/>
        <v>0</v>
      </c>
      <c r="BF190" s="20" t="s">
        <v>81</v>
      </c>
      <c r="BG190" s="160">
        <f t="shared" si="35"/>
        <v>0</v>
      </c>
      <c r="BH190" s="20" t="s">
        <v>218</v>
      </c>
      <c r="BI190" s="20" t="s">
        <v>582</v>
      </c>
    </row>
    <row r="191" spans="2:61" s="1" customFormat="1" ht="39.950000000000003" customHeight="1" x14ac:dyDescent="0.3">
      <c r="B191" s="148"/>
      <c r="C191" s="149" t="s">
        <v>583</v>
      </c>
      <c r="D191" s="149" t="s">
        <v>214</v>
      </c>
      <c r="E191" s="150" t="s">
        <v>584</v>
      </c>
      <c r="F191" s="151" t="s">
        <v>585</v>
      </c>
      <c r="G191" s="152" t="s">
        <v>241</v>
      </c>
      <c r="H191" s="153">
        <v>222</v>
      </c>
      <c r="I191" s="542"/>
      <c r="J191" s="154"/>
      <c r="K191" s="151"/>
      <c r="L191" s="155"/>
      <c r="M191" s="156" t="s">
        <v>5</v>
      </c>
      <c r="N191" s="161" t="s">
        <v>44</v>
      </c>
      <c r="O191" s="162">
        <v>0</v>
      </c>
      <c r="P191" s="162">
        <f t="shared" si="27"/>
        <v>0</v>
      </c>
      <c r="Q191" s="162">
        <v>0</v>
      </c>
      <c r="R191" s="162">
        <f t="shared" si="28"/>
        <v>0</v>
      </c>
      <c r="S191" s="162">
        <v>0</v>
      </c>
      <c r="T191" s="163">
        <f t="shared" si="29"/>
        <v>0</v>
      </c>
      <c r="AN191" s="20" t="s">
        <v>217</v>
      </c>
      <c r="AP191" s="20" t="s">
        <v>214</v>
      </c>
      <c r="AQ191" s="20" t="s">
        <v>83</v>
      </c>
      <c r="AU191" s="20" t="s">
        <v>211</v>
      </c>
      <c r="BA191" s="160">
        <f t="shared" si="30"/>
        <v>0</v>
      </c>
      <c r="BB191" s="160">
        <f t="shared" si="31"/>
        <v>0</v>
      </c>
      <c r="BC191" s="160">
        <f t="shared" si="32"/>
        <v>0</v>
      </c>
      <c r="BD191" s="160">
        <f t="shared" si="33"/>
        <v>0</v>
      </c>
      <c r="BE191" s="160">
        <f t="shared" si="34"/>
        <v>0</v>
      </c>
      <c r="BF191" s="20" t="s">
        <v>81</v>
      </c>
      <c r="BG191" s="160">
        <f t="shared" si="35"/>
        <v>0</v>
      </c>
      <c r="BH191" s="20" t="s">
        <v>218</v>
      </c>
      <c r="BI191" s="20" t="s">
        <v>586</v>
      </c>
    </row>
    <row r="192" spans="2:61" s="1" customFormat="1" ht="39.950000000000003" customHeight="1" x14ac:dyDescent="0.3">
      <c r="B192" s="148"/>
      <c r="C192" s="149" t="s">
        <v>587</v>
      </c>
      <c r="D192" s="149" t="s">
        <v>214</v>
      </c>
      <c r="E192" s="150" t="s">
        <v>588</v>
      </c>
      <c r="F192" s="151" t="s">
        <v>589</v>
      </c>
      <c r="G192" s="152" t="s">
        <v>241</v>
      </c>
      <c r="H192" s="153">
        <v>114</v>
      </c>
      <c r="I192" s="542"/>
      <c r="J192" s="154"/>
      <c r="K192" s="151"/>
      <c r="L192" s="155"/>
      <c r="M192" s="156" t="s">
        <v>5</v>
      </c>
      <c r="N192" s="161" t="s">
        <v>44</v>
      </c>
      <c r="O192" s="162">
        <v>0</v>
      </c>
      <c r="P192" s="162">
        <f t="shared" si="27"/>
        <v>0</v>
      </c>
      <c r="Q192" s="162">
        <v>0</v>
      </c>
      <c r="R192" s="162">
        <f t="shared" si="28"/>
        <v>0</v>
      </c>
      <c r="S192" s="162">
        <v>0</v>
      </c>
      <c r="T192" s="163">
        <f t="shared" si="29"/>
        <v>0</v>
      </c>
      <c r="AN192" s="20" t="s">
        <v>217</v>
      </c>
      <c r="AP192" s="20" t="s">
        <v>214</v>
      </c>
      <c r="AQ192" s="20" t="s">
        <v>83</v>
      </c>
      <c r="AU192" s="20" t="s">
        <v>211</v>
      </c>
      <c r="BA192" s="160">
        <f t="shared" si="30"/>
        <v>0</v>
      </c>
      <c r="BB192" s="160">
        <f t="shared" si="31"/>
        <v>0</v>
      </c>
      <c r="BC192" s="160">
        <f t="shared" si="32"/>
        <v>0</v>
      </c>
      <c r="BD192" s="160">
        <f t="shared" si="33"/>
        <v>0</v>
      </c>
      <c r="BE192" s="160">
        <f t="shared" si="34"/>
        <v>0</v>
      </c>
      <c r="BF192" s="20" t="s">
        <v>81</v>
      </c>
      <c r="BG192" s="160">
        <f t="shared" si="35"/>
        <v>0</v>
      </c>
      <c r="BH192" s="20" t="s">
        <v>218</v>
      </c>
      <c r="BI192" s="20" t="s">
        <v>590</v>
      </c>
    </row>
    <row r="193" spans="2:61" s="1" customFormat="1" ht="39.950000000000003" customHeight="1" x14ac:dyDescent="0.3">
      <c r="B193" s="148"/>
      <c r="C193" s="149" t="s">
        <v>591</v>
      </c>
      <c r="D193" s="149" t="s">
        <v>214</v>
      </c>
      <c r="E193" s="150" t="s">
        <v>592</v>
      </c>
      <c r="F193" s="151" t="s">
        <v>593</v>
      </c>
      <c r="G193" s="152" t="s">
        <v>241</v>
      </c>
      <c r="H193" s="153">
        <v>24</v>
      </c>
      <c r="I193" s="542"/>
      <c r="J193" s="154"/>
      <c r="K193" s="151"/>
      <c r="L193" s="155"/>
      <c r="M193" s="156" t="s">
        <v>5</v>
      </c>
      <c r="N193" s="161" t="s">
        <v>44</v>
      </c>
      <c r="O193" s="162">
        <v>0</v>
      </c>
      <c r="P193" s="162">
        <f t="shared" si="27"/>
        <v>0</v>
      </c>
      <c r="Q193" s="162">
        <v>0</v>
      </c>
      <c r="R193" s="162">
        <f t="shared" si="28"/>
        <v>0</v>
      </c>
      <c r="S193" s="162">
        <v>0</v>
      </c>
      <c r="T193" s="163">
        <f t="shared" si="29"/>
        <v>0</v>
      </c>
      <c r="AN193" s="20" t="s">
        <v>217</v>
      </c>
      <c r="AP193" s="20" t="s">
        <v>214</v>
      </c>
      <c r="AQ193" s="20" t="s">
        <v>83</v>
      </c>
      <c r="AU193" s="20" t="s">
        <v>211</v>
      </c>
      <c r="BA193" s="160">
        <f t="shared" si="30"/>
        <v>0</v>
      </c>
      <c r="BB193" s="160">
        <f t="shared" si="31"/>
        <v>0</v>
      </c>
      <c r="BC193" s="160">
        <f t="shared" si="32"/>
        <v>0</v>
      </c>
      <c r="BD193" s="160">
        <f t="shared" si="33"/>
        <v>0</v>
      </c>
      <c r="BE193" s="160">
        <f t="shared" si="34"/>
        <v>0</v>
      </c>
      <c r="BF193" s="20" t="s">
        <v>81</v>
      </c>
      <c r="BG193" s="160">
        <f t="shared" si="35"/>
        <v>0</v>
      </c>
      <c r="BH193" s="20" t="s">
        <v>218</v>
      </c>
      <c r="BI193" s="20" t="s">
        <v>594</v>
      </c>
    </row>
    <row r="194" spans="2:61" s="1" customFormat="1" ht="39.950000000000003" customHeight="1" x14ac:dyDescent="0.3">
      <c r="B194" s="148"/>
      <c r="C194" s="149" t="s">
        <v>595</v>
      </c>
      <c r="D194" s="149" t="s">
        <v>214</v>
      </c>
      <c r="E194" s="150" t="s">
        <v>596</v>
      </c>
      <c r="F194" s="151" t="s">
        <v>597</v>
      </c>
      <c r="G194" s="152" t="s">
        <v>241</v>
      </c>
      <c r="H194" s="153">
        <v>30</v>
      </c>
      <c r="I194" s="542"/>
      <c r="J194" s="154"/>
      <c r="K194" s="151"/>
      <c r="L194" s="155"/>
      <c r="M194" s="156" t="s">
        <v>5</v>
      </c>
      <c r="N194" s="161" t="s">
        <v>44</v>
      </c>
      <c r="O194" s="162">
        <v>0</v>
      </c>
      <c r="P194" s="162">
        <f t="shared" si="27"/>
        <v>0</v>
      </c>
      <c r="Q194" s="162">
        <v>0</v>
      </c>
      <c r="R194" s="162">
        <f t="shared" si="28"/>
        <v>0</v>
      </c>
      <c r="S194" s="162">
        <v>0</v>
      </c>
      <c r="T194" s="163">
        <f t="shared" si="29"/>
        <v>0</v>
      </c>
      <c r="AN194" s="20" t="s">
        <v>217</v>
      </c>
      <c r="AP194" s="20" t="s">
        <v>214</v>
      </c>
      <c r="AQ194" s="20" t="s">
        <v>83</v>
      </c>
      <c r="AU194" s="20" t="s">
        <v>211</v>
      </c>
      <c r="BA194" s="160">
        <f t="shared" si="30"/>
        <v>0</v>
      </c>
      <c r="BB194" s="160">
        <f t="shared" si="31"/>
        <v>0</v>
      </c>
      <c r="BC194" s="160">
        <f t="shared" si="32"/>
        <v>0</v>
      </c>
      <c r="BD194" s="160">
        <f t="shared" si="33"/>
        <v>0</v>
      </c>
      <c r="BE194" s="160">
        <f t="shared" si="34"/>
        <v>0</v>
      </c>
      <c r="BF194" s="20" t="s">
        <v>81</v>
      </c>
      <c r="BG194" s="160">
        <f t="shared" si="35"/>
        <v>0</v>
      </c>
      <c r="BH194" s="20" t="s">
        <v>218</v>
      </c>
      <c r="BI194" s="20" t="s">
        <v>598</v>
      </c>
    </row>
    <row r="195" spans="2:61" s="1" customFormat="1" ht="39.950000000000003" customHeight="1" x14ac:dyDescent="0.3">
      <c r="B195" s="148"/>
      <c r="C195" s="149" t="s">
        <v>599</v>
      </c>
      <c r="D195" s="149" t="s">
        <v>214</v>
      </c>
      <c r="E195" s="150" t="s">
        <v>600</v>
      </c>
      <c r="F195" s="151" t="s">
        <v>601</v>
      </c>
      <c r="G195" s="152" t="s">
        <v>216</v>
      </c>
      <c r="H195" s="153">
        <v>74</v>
      </c>
      <c r="I195" s="542"/>
      <c r="J195" s="154"/>
      <c r="K195" s="151"/>
      <c r="L195" s="155"/>
      <c r="M195" s="156" t="s">
        <v>5</v>
      </c>
      <c r="N195" s="161" t="s">
        <v>44</v>
      </c>
      <c r="O195" s="162">
        <v>0</v>
      </c>
      <c r="P195" s="162">
        <f t="shared" si="27"/>
        <v>0</v>
      </c>
      <c r="Q195" s="162">
        <v>0</v>
      </c>
      <c r="R195" s="162">
        <f t="shared" si="28"/>
        <v>0</v>
      </c>
      <c r="S195" s="162">
        <v>0</v>
      </c>
      <c r="T195" s="163">
        <f t="shared" si="29"/>
        <v>0</v>
      </c>
      <c r="AN195" s="20" t="s">
        <v>217</v>
      </c>
      <c r="AP195" s="20" t="s">
        <v>214</v>
      </c>
      <c r="AQ195" s="20" t="s">
        <v>83</v>
      </c>
      <c r="AU195" s="20" t="s">
        <v>211</v>
      </c>
      <c r="BA195" s="160">
        <f t="shared" si="30"/>
        <v>0</v>
      </c>
      <c r="BB195" s="160">
        <f t="shared" si="31"/>
        <v>0</v>
      </c>
      <c r="BC195" s="160">
        <f t="shared" si="32"/>
        <v>0</v>
      </c>
      <c r="BD195" s="160">
        <f t="shared" si="33"/>
        <v>0</v>
      </c>
      <c r="BE195" s="160">
        <f t="shared" si="34"/>
        <v>0</v>
      </c>
      <c r="BF195" s="20" t="s">
        <v>81</v>
      </c>
      <c r="BG195" s="160">
        <f t="shared" si="35"/>
        <v>0</v>
      </c>
      <c r="BH195" s="20" t="s">
        <v>218</v>
      </c>
      <c r="BI195" s="20" t="s">
        <v>602</v>
      </c>
    </row>
    <row r="196" spans="2:61" s="10" customFormat="1" ht="29.85" customHeight="1" x14ac:dyDescent="0.3">
      <c r="B196" s="136"/>
      <c r="D196" s="137" t="s">
        <v>72</v>
      </c>
      <c r="E196" s="146" t="s">
        <v>603</v>
      </c>
      <c r="F196" s="146" t="s">
        <v>604</v>
      </c>
      <c r="I196" s="547"/>
      <c r="J196" s="147"/>
      <c r="L196" s="136"/>
      <c r="M196" s="140"/>
      <c r="N196" s="141"/>
      <c r="O196" s="141"/>
      <c r="P196" s="142">
        <f>SUM(P197:P239)</f>
        <v>259.67599999999999</v>
      </c>
      <c r="Q196" s="141"/>
      <c r="R196" s="142">
        <f>SUM(R197:R239)</f>
        <v>3.2247600000000007</v>
      </c>
      <c r="S196" s="141"/>
      <c r="T196" s="143">
        <f>SUM(T197:T239)</f>
        <v>0</v>
      </c>
      <c r="AN196" s="137" t="s">
        <v>83</v>
      </c>
      <c r="AP196" s="144" t="s">
        <v>72</v>
      </c>
      <c r="AQ196" s="144" t="s">
        <v>81</v>
      </c>
      <c r="AU196" s="137" t="s">
        <v>211</v>
      </c>
      <c r="BG196" s="145">
        <f>SUM(BG197:BG239)</f>
        <v>0</v>
      </c>
    </row>
    <row r="197" spans="2:61" s="1" customFormat="1" ht="25.5" customHeight="1" x14ac:dyDescent="0.3">
      <c r="B197" s="148"/>
      <c r="C197" s="164" t="s">
        <v>605</v>
      </c>
      <c r="D197" s="164" t="s">
        <v>466</v>
      </c>
      <c r="E197" s="165" t="s">
        <v>606</v>
      </c>
      <c r="F197" s="166" t="s">
        <v>607</v>
      </c>
      <c r="G197" s="167" t="s">
        <v>216</v>
      </c>
      <c r="H197" s="168">
        <v>1</v>
      </c>
      <c r="I197" s="552"/>
      <c r="J197" s="169"/>
      <c r="K197" s="166"/>
      <c r="L197" s="34"/>
      <c r="M197" s="170" t="s">
        <v>5</v>
      </c>
      <c r="N197" s="171" t="s">
        <v>44</v>
      </c>
      <c r="O197" s="162">
        <v>1.29</v>
      </c>
      <c r="P197" s="162">
        <f t="shared" ref="P197:P216" si="36">O197*H197</f>
        <v>1.29</v>
      </c>
      <c r="Q197" s="162">
        <v>2.546E-2</v>
      </c>
      <c r="R197" s="162">
        <f t="shared" ref="R197:R216" si="37">Q197*H197</f>
        <v>2.546E-2</v>
      </c>
      <c r="S197" s="162">
        <v>0</v>
      </c>
      <c r="T197" s="163">
        <f t="shared" ref="T197:T216" si="38">S197*H197</f>
        <v>0</v>
      </c>
      <c r="AN197" s="20" t="s">
        <v>218</v>
      </c>
      <c r="AP197" s="20" t="s">
        <v>466</v>
      </c>
      <c r="AQ197" s="20" t="s">
        <v>83</v>
      </c>
      <c r="AU197" s="20" t="s">
        <v>211</v>
      </c>
      <c r="BA197" s="160">
        <f t="shared" ref="BA197:BA216" si="39">IF(N197="základní",J197,0)</f>
        <v>0</v>
      </c>
      <c r="BB197" s="160">
        <f t="shared" ref="BB197:BB216" si="40">IF(N197="snížená",J197,0)</f>
        <v>0</v>
      </c>
      <c r="BC197" s="160">
        <f t="shared" ref="BC197:BC216" si="41">IF(N197="zákl. přenesená",J197,0)</f>
        <v>0</v>
      </c>
      <c r="BD197" s="160">
        <f t="shared" ref="BD197:BD216" si="42">IF(N197="sníž. přenesená",J197,0)</f>
        <v>0</v>
      </c>
      <c r="BE197" s="160">
        <f t="shared" ref="BE197:BE216" si="43">IF(N197="nulová",J197,0)</f>
        <v>0</v>
      </c>
      <c r="BF197" s="20" t="s">
        <v>81</v>
      </c>
      <c r="BG197" s="160">
        <f t="shared" ref="BG197:BG216" si="44">ROUND(I197*H197,2)</f>
        <v>0</v>
      </c>
      <c r="BH197" s="20" t="s">
        <v>218</v>
      </c>
      <c r="BI197" s="20" t="s">
        <v>608</v>
      </c>
    </row>
    <row r="198" spans="2:61" s="1" customFormat="1" ht="25.5" customHeight="1" x14ac:dyDescent="0.3">
      <c r="B198" s="148"/>
      <c r="C198" s="164" t="s">
        <v>609</v>
      </c>
      <c r="D198" s="164" t="s">
        <v>466</v>
      </c>
      <c r="E198" s="165" t="s">
        <v>610</v>
      </c>
      <c r="F198" s="166" t="s">
        <v>611</v>
      </c>
      <c r="G198" s="167" t="s">
        <v>216</v>
      </c>
      <c r="H198" s="168">
        <v>3</v>
      </c>
      <c r="I198" s="552"/>
      <c r="J198" s="169"/>
      <c r="K198" s="166"/>
      <c r="L198" s="34"/>
      <c r="M198" s="170" t="s">
        <v>5</v>
      </c>
      <c r="N198" s="171" t="s">
        <v>44</v>
      </c>
      <c r="O198" s="162">
        <v>2.4649999999999999</v>
      </c>
      <c r="P198" s="162">
        <f t="shared" si="36"/>
        <v>7.3949999999999996</v>
      </c>
      <c r="Q198" s="162">
        <v>4.2569999999999997E-2</v>
      </c>
      <c r="R198" s="162">
        <f t="shared" si="37"/>
        <v>0.12770999999999999</v>
      </c>
      <c r="S198" s="162">
        <v>0</v>
      </c>
      <c r="T198" s="163">
        <f t="shared" si="38"/>
        <v>0</v>
      </c>
      <c r="AN198" s="20" t="s">
        <v>218</v>
      </c>
      <c r="AP198" s="20" t="s">
        <v>466</v>
      </c>
      <c r="AQ198" s="20" t="s">
        <v>83</v>
      </c>
      <c r="AU198" s="20" t="s">
        <v>211</v>
      </c>
      <c r="BA198" s="160">
        <f t="shared" si="39"/>
        <v>0</v>
      </c>
      <c r="BB198" s="160">
        <f t="shared" si="40"/>
        <v>0</v>
      </c>
      <c r="BC198" s="160">
        <f t="shared" si="41"/>
        <v>0</v>
      </c>
      <c r="BD198" s="160">
        <f t="shared" si="42"/>
        <v>0</v>
      </c>
      <c r="BE198" s="160">
        <f t="shared" si="43"/>
        <v>0</v>
      </c>
      <c r="BF198" s="20" t="s">
        <v>81</v>
      </c>
      <c r="BG198" s="160">
        <f t="shared" si="44"/>
        <v>0</v>
      </c>
      <c r="BH198" s="20" t="s">
        <v>218</v>
      </c>
      <c r="BI198" s="20" t="s">
        <v>612</v>
      </c>
    </row>
    <row r="199" spans="2:61" s="1" customFormat="1" ht="25.5" customHeight="1" x14ac:dyDescent="0.3">
      <c r="B199" s="148"/>
      <c r="C199" s="164" t="s">
        <v>613</v>
      </c>
      <c r="D199" s="164" t="s">
        <v>466</v>
      </c>
      <c r="E199" s="165" t="s">
        <v>614</v>
      </c>
      <c r="F199" s="166" t="s">
        <v>615</v>
      </c>
      <c r="G199" s="167" t="s">
        <v>216</v>
      </c>
      <c r="H199" s="168">
        <v>1</v>
      </c>
      <c r="I199" s="552"/>
      <c r="J199" s="169"/>
      <c r="K199" s="166"/>
      <c r="L199" s="34"/>
      <c r="M199" s="170" t="s">
        <v>5</v>
      </c>
      <c r="N199" s="171" t="s">
        <v>44</v>
      </c>
      <c r="O199" s="162">
        <v>3.0369999999999999</v>
      </c>
      <c r="P199" s="162">
        <f t="shared" si="36"/>
        <v>3.0369999999999999</v>
      </c>
      <c r="Q199" s="162">
        <v>6.2309999999999997E-2</v>
      </c>
      <c r="R199" s="162">
        <f t="shared" si="37"/>
        <v>6.2309999999999997E-2</v>
      </c>
      <c r="S199" s="162">
        <v>0</v>
      </c>
      <c r="T199" s="163">
        <f t="shared" si="38"/>
        <v>0</v>
      </c>
      <c r="AN199" s="20" t="s">
        <v>218</v>
      </c>
      <c r="AP199" s="20" t="s">
        <v>466</v>
      </c>
      <c r="AQ199" s="20" t="s">
        <v>83</v>
      </c>
      <c r="AU199" s="20" t="s">
        <v>211</v>
      </c>
      <c r="BA199" s="160">
        <f t="shared" si="39"/>
        <v>0</v>
      </c>
      <c r="BB199" s="160">
        <f t="shared" si="40"/>
        <v>0</v>
      </c>
      <c r="BC199" s="160">
        <f t="shared" si="41"/>
        <v>0</v>
      </c>
      <c r="BD199" s="160">
        <f t="shared" si="42"/>
        <v>0</v>
      </c>
      <c r="BE199" s="160">
        <f t="shared" si="43"/>
        <v>0</v>
      </c>
      <c r="BF199" s="20" t="s">
        <v>81</v>
      </c>
      <c r="BG199" s="160">
        <f t="shared" si="44"/>
        <v>0</v>
      </c>
      <c r="BH199" s="20" t="s">
        <v>218</v>
      </c>
      <c r="BI199" s="20" t="s">
        <v>616</v>
      </c>
    </row>
    <row r="200" spans="2:61" s="1" customFormat="1" ht="25.5" customHeight="1" x14ac:dyDescent="0.3">
      <c r="B200" s="148"/>
      <c r="C200" s="164" t="s">
        <v>617</v>
      </c>
      <c r="D200" s="164" t="s">
        <v>466</v>
      </c>
      <c r="E200" s="165" t="s">
        <v>618</v>
      </c>
      <c r="F200" s="166" t="s">
        <v>619</v>
      </c>
      <c r="G200" s="167" t="s">
        <v>216</v>
      </c>
      <c r="H200" s="168">
        <v>4</v>
      </c>
      <c r="I200" s="552"/>
      <c r="J200" s="169"/>
      <c r="K200" s="166"/>
      <c r="L200" s="34"/>
      <c r="M200" s="170" t="s">
        <v>5</v>
      </c>
      <c r="N200" s="171" t="s">
        <v>44</v>
      </c>
      <c r="O200" s="162">
        <v>3.512</v>
      </c>
      <c r="P200" s="162">
        <f t="shared" si="36"/>
        <v>14.048</v>
      </c>
      <c r="Q200" s="162">
        <v>9.4E-2</v>
      </c>
      <c r="R200" s="162">
        <f t="shared" si="37"/>
        <v>0.376</v>
      </c>
      <c r="S200" s="162">
        <v>0</v>
      </c>
      <c r="T200" s="163">
        <f t="shared" si="38"/>
        <v>0</v>
      </c>
      <c r="AN200" s="20" t="s">
        <v>218</v>
      </c>
      <c r="AP200" s="20" t="s">
        <v>466</v>
      </c>
      <c r="AQ200" s="20" t="s">
        <v>83</v>
      </c>
      <c r="AU200" s="20" t="s">
        <v>211</v>
      </c>
      <c r="BA200" s="160">
        <f t="shared" si="39"/>
        <v>0</v>
      </c>
      <c r="BB200" s="160">
        <f t="shared" si="40"/>
        <v>0</v>
      </c>
      <c r="BC200" s="160">
        <f t="shared" si="41"/>
        <v>0</v>
      </c>
      <c r="BD200" s="160">
        <f t="shared" si="42"/>
        <v>0</v>
      </c>
      <c r="BE200" s="160">
        <f t="shared" si="43"/>
        <v>0</v>
      </c>
      <c r="BF200" s="20" t="s">
        <v>81</v>
      </c>
      <c r="BG200" s="160">
        <f t="shared" si="44"/>
        <v>0</v>
      </c>
      <c r="BH200" s="20" t="s">
        <v>218</v>
      </c>
      <c r="BI200" s="20" t="s">
        <v>620</v>
      </c>
    </row>
    <row r="201" spans="2:61" s="1" customFormat="1" ht="25.5" customHeight="1" x14ac:dyDescent="0.3">
      <c r="B201" s="148"/>
      <c r="C201" s="164" t="s">
        <v>621</v>
      </c>
      <c r="D201" s="164" t="s">
        <v>466</v>
      </c>
      <c r="E201" s="165" t="s">
        <v>622</v>
      </c>
      <c r="F201" s="166" t="s">
        <v>623</v>
      </c>
      <c r="G201" s="167" t="s">
        <v>216</v>
      </c>
      <c r="H201" s="168">
        <v>2</v>
      </c>
      <c r="I201" s="552"/>
      <c r="J201" s="169"/>
      <c r="K201" s="166"/>
      <c r="L201" s="34"/>
      <c r="M201" s="170" t="s">
        <v>5</v>
      </c>
      <c r="N201" s="171" t="s">
        <v>44</v>
      </c>
      <c r="O201" s="162">
        <v>3.6190000000000002</v>
      </c>
      <c r="P201" s="162">
        <f t="shared" si="36"/>
        <v>7.2380000000000004</v>
      </c>
      <c r="Q201" s="162">
        <v>0.13635</v>
      </c>
      <c r="R201" s="162">
        <f t="shared" si="37"/>
        <v>0.2727</v>
      </c>
      <c r="S201" s="162">
        <v>0</v>
      </c>
      <c r="T201" s="163">
        <f t="shared" si="38"/>
        <v>0</v>
      </c>
      <c r="AN201" s="20" t="s">
        <v>218</v>
      </c>
      <c r="AP201" s="20" t="s">
        <v>466</v>
      </c>
      <c r="AQ201" s="20" t="s">
        <v>83</v>
      </c>
      <c r="AU201" s="20" t="s">
        <v>211</v>
      </c>
      <c r="BA201" s="160">
        <f t="shared" si="39"/>
        <v>0</v>
      </c>
      <c r="BB201" s="160">
        <f t="shared" si="40"/>
        <v>0</v>
      </c>
      <c r="BC201" s="160">
        <f t="shared" si="41"/>
        <v>0</v>
      </c>
      <c r="BD201" s="160">
        <f t="shared" si="42"/>
        <v>0</v>
      </c>
      <c r="BE201" s="160">
        <f t="shared" si="43"/>
        <v>0</v>
      </c>
      <c r="BF201" s="20" t="s">
        <v>81</v>
      </c>
      <c r="BG201" s="160">
        <f t="shared" si="44"/>
        <v>0</v>
      </c>
      <c r="BH201" s="20" t="s">
        <v>218</v>
      </c>
      <c r="BI201" s="20" t="s">
        <v>624</v>
      </c>
    </row>
    <row r="202" spans="2:61" s="1" customFormat="1" ht="25.5" customHeight="1" x14ac:dyDescent="0.3">
      <c r="B202" s="148"/>
      <c r="C202" s="164" t="s">
        <v>625</v>
      </c>
      <c r="D202" s="164" t="s">
        <v>466</v>
      </c>
      <c r="E202" s="165" t="s">
        <v>626</v>
      </c>
      <c r="F202" s="166" t="s">
        <v>627</v>
      </c>
      <c r="G202" s="167" t="s">
        <v>216</v>
      </c>
      <c r="H202" s="168">
        <v>1</v>
      </c>
      <c r="I202" s="552"/>
      <c r="J202" s="169"/>
      <c r="K202" s="166"/>
      <c r="L202" s="34"/>
      <c r="M202" s="170" t="s">
        <v>5</v>
      </c>
      <c r="N202" s="171" t="s">
        <v>44</v>
      </c>
      <c r="O202" s="162">
        <v>3.6190000000000002</v>
      </c>
      <c r="P202" s="162">
        <f t="shared" si="36"/>
        <v>3.6190000000000002</v>
      </c>
      <c r="Q202" s="162">
        <v>0.13635</v>
      </c>
      <c r="R202" s="162">
        <f t="shared" si="37"/>
        <v>0.13635</v>
      </c>
      <c r="S202" s="162">
        <v>0</v>
      </c>
      <c r="T202" s="163">
        <f t="shared" si="38"/>
        <v>0</v>
      </c>
      <c r="AN202" s="20" t="s">
        <v>218</v>
      </c>
      <c r="AP202" s="20" t="s">
        <v>466</v>
      </c>
      <c r="AQ202" s="20" t="s">
        <v>83</v>
      </c>
      <c r="AU202" s="20" t="s">
        <v>211</v>
      </c>
      <c r="BA202" s="160">
        <f t="shared" si="39"/>
        <v>0</v>
      </c>
      <c r="BB202" s="160">
        <f t="shared" si="40"/>
        <v>0</v>
      </c>
      <c r="BC202" s="160">
        <f t="shared" si="41"/>
        <v>0</v>
      </c>
      <c r="BD202" s="160">
        <f t="shared" si="42"/>
        <v>0</v>
      </c>
      <c r="BE202" s="160">
        <f t="shared" si="43"/>
        <v>0</v>
      </c>
      <c r="BF202" s="20" t="s">
        <v>81</v>
      </c>
      <c r="BG202" s="160">
        <f t="shared" si="44"/>
        <v>0</v>
      </c>
      <c r="BH202" s="20" t="s">
        <v>218</v>
      </c>
      <c r="BI202" s="20" t="s">
        <v>628</v>
      </c>
    </row>
    <row r="203" spans="2:61" s="1" customFormat="1" ht="16.5" customHeight="1" x14ac:dyDescent="0.3">
      <c r="B203" s="148"/>
      <c r="C203" s="164" t="s">
        <v>629</v>
      </c>
      <c r="D203" s="164" t="s">
        <v>466</v>
      </c>
      <c r="E203" s="165" t="s">
        <v>630</v>
      </c>
      <c r="F203" s="166" t="s">
        <v>631</v>
      </c>
      <c r="G203" s="167" t="s">
        <v>216</v>
      </c>
      <c r="H203" s="168">
        <v>1</v>
      </c>
      <c r="I203" s="552"/>
      <c r="J203" s="169"/>
      <c r="K203" s="166"/>
      <c r="L203" s="34"/>
      <c r="M203" s="170" t="s">
        <v>5</v>
      </c>
      <c r="N203" s="171" t="s">
        <v>44</v>
      </c>
      <c r="O203" s="162">
        <v>1.29</v>
      </c>
      <c r="P203" s="162">
        <f t="shared" si="36"/>
        <v>1.29</v>
      </c>
      <c r="Q203" s="162">
        <v>2.5250000000000002E-2</v>
      </c>
      <c r="R203" s="162">
        <f t="shared" si="37"/>
        <v>2.5250000000000002E-2</v>
      </c>
      <c r="S203" s="162">
        <v>0</v>
      </c>
      <c r="T203" s="163">
        <f t="shared" si="38"/>
        <v>0</v>
      </c>
      <c r="AN203" s="20" t="s">
        <v>218</v>
      </c>
      <c r="AP203" s="20" t="s">
        <v>466</v>
      </c>
      <c r="AQ203" s="20" t="s">
        <v>83</v>
      </c>
      <c r="AU203" s="20" t="s">
        <v>211</v>
      </c>
      <c r="BA203" s="160">
        <f t="shared" si="39"/>
        <v>0</v>
      </c>
      <c r="BB203" s="160">
        <f t="shared" si="40"/>
        <v>0</v>
      </c>
      <c r="BC203" s="160">
        <f t="shared" si="41"/>
        <v>0</v>
      </c>
      <c r="BD203" s="160">
        <f t="shared" si="42"/>
        <v>0</v>
      </c>
      <c r="BE203" s="160">
        <f t="shared" si="43"/>
        <v>0</v>
      </c>
      <c r="BF203" s="20" t="s">
        <v>81</v>
      </c>
      <c r="BG203" s="160">
        <f t="shared" si="44"/>
        <v>0</v>
      </c>
      <c r="BH203" s="20" t="s">
        <v>218</v>
      </c>
      <c r="BI203" s="20" t="s">
        <v>632</v>
      </c>
    </row>
    <row r="204" spans="2:61" s="1" customFormat="1" ht="39.950000000000003" customHeight="1" x14ac:dyDescent="0.3">
      <c r="B204" s="148"/>
      <c r="C204" s="149" t="s">
        <v>633</v>
      </c>
      <c r="D204" s="149" t="s">
        <v>214</v>
      </c>
      <c r="E204" s="150" t="s">
        <v>634</v>
      </c>
      <c r="F204" s="151" t="s">
        <v>635</v>
      </c>
      <c r="G204" s="152" t="s">
        <v>216</v>
      </c>
      <c r="H204" s="153">
        <v>6</v>
      </c>
      <c r="I204" s="542"/>
      <c r="J204" s="154"/>
      <c r="K204" s="151"/>
      <c r="L204" s="155"/>
      <c r="M204" s="156" t="s">
        <v>5</v>
      </c>
      <c r="N204" s="161" t="s">
        <v>44</v>
      </c>
      <c r="O204" s="162">
        <v>0</v>
      </c>
      <c r="P204" s="162">
        <f t="shared" si="36"/>
        <v>0</v>
      </c>
      <c r="Q204" s="162">
        <v>0</v>
      </c>
      <c r="R204" s="162">
        <f t="shared" si="37"/>
        <v>0</v>
      </c>
      <c r="S204" s="162">
        <v>0</v>
      </c>
      <c r="T204" s="163">
        <f t="shared" si="38"/>
        <v>0</v>
      </c>
      <c r="AN204" s="20" t="s">
        <v>217</v>
      </c>
      <c r="AP204" s="20" t="s">
        <v>214</v>
      </c>
      <c r="AQ204" s="20" t="s">
        <v>83</v>
      </c>
      <c r="AU204" s="20" t="s">
        <v>211</v>
      </c>
      <c r="BA204" s="160">
        <f t="shared" si="39"/>
        <v>0</v>
      </c>
      <c r="BB204" s="160">
        <f t="shared" si="40"/>
        <v>0</v>
      </c>
      <c r="BC204" s="160">
        <f t="shared" si="41"/>
        <v>0</v>
      </c>
      <c r="BD204" s="160">
        <f t="shared" si="42"/>
        <v>0</v>
      </c>
      <c r="BE204" s="160">
        <f t="shared" si="43"/>
        <v>0</v>
      </c>
      <c r="BF204" s="20" t="s">
        <v>81</v>
      </c>
      <c r="BG204" s="160">
        <f t="shared" si="44"/>
        <v>0</v>
      </c>
      <c r="BH204" s="20" t="s">
        <v>218</v>
      </c>
      <c r="BI204" s="20" t="s">
        <v>636</v>
      </c>
    </row>
    <row r="205" spans="2:61" s="1" customFormat="1" ht="39.950000000000003" customHeight="1" x14ac:dyDescent="0.3">
      <c r="B205" s="148"/>
      <c r="C205" s="149" t="s">
        <v>637</v>
      </c>
      <c r="D205" s="149" t="s">
        <v>214</v>
      </c>
      <c r="E205" s="150" t="s">
        <v>638</v>
      </c>
      <c r="F205" s="151" t="s">
        <v>639</v>
      </c>
      <c r="G205" s="152" t="s">
        <v>216</v>
      </c>
      <c r="H205" s="153">
        <v>2</v>
      </c>
      <c r="I205" s="542"/>
      <c r="J205" s="154"/>
      <c r="K205" s="151"/>
      <c r="L205" s="155"/>
      <c r="M205" s="156" t="s">
        <v>5</v>
      </c>
      <c r="N205" s="161" t="s">
        <v>44</v>
      </c>
      <c r="O205" s="162">
        <v>0</v>
      </c>
      <c r="P205" s="162">
        <f t="shared" si="36"/>
        <v>0</v>
      </c>
      <c r="Q205" s="162">
        <v>0</v>
      </c>
      <c r="R205" s="162">
        <f t="shared" si="37"/>
        <v>0</v>
      </c>
      <c r="S205" s="162">
        <v>0</v>
      </c>
      <c r="T205" s="163">
        <f t="shared" si="38"/>
        <v>0</v>
      </c>
      <c r="AN205" s="20" t="s">
        <v>217</v>
      </c>
      <c r="AP205" s="20" t="s">
        <v>214</v>
      </c>
      <c r="AQ205" s="20" t="s">
        <v>83</v>
      </c>
      <c r="AU205" s="20" t="s">
        <v>211</v>
      </c>
      <c r="BA205" s="160">
        <f t="shared" si="39"/>
        <v>0</v>
      </c>
      <c r="BB205" s="160">
        <f t="shared" si="40"/>
        <v>0</v>
      </c>
      <c r="BC205" s="160">
        <f t="shared" si="41"/>
        <v>0</v>
      </c>
      <c r="BD205" s="160">
        <f t="shared" si="42"/>
        <v>0</v>
      </c>
      <c r="BE205" s="160">
        <f t="shared" si="43"/>
        <v>0</v>
      </c>
      <c r="BF205" s="20" t="s">
        <v>81</v>
      </c>
      <c r="BG205" s="160">
        <f t="shared" si="44"/>
        <v>0</v>
      </c>
      <c r="BH205" s="20" t="s">
        <v>218</v>
      </c>
      <c r="BI205" s="20" t="s">
        <v>640</v>
      </c>
    </row>
    <row r="206" spans="2:61" s="1" customFormat="1" ht="16.5" customHeight="1" x14ac:dyDescent="0.3">
      <c r="B206" s="148"/>
      <c r="C206" s="164" t="s">
        <v>641</v>
      </c>
      <c r="D206" s="164" t="s">
        <v>466</v>
      </c>
      <c r="E206" s="165" t="s">
        <v>642</v>
      </c>
      <c r="F206" s="166" t="s">
        <v>643</v>
      </c>
      <c r="G206" s="167" t="s">
        <v>216</v>
      </c>
      <c r="H206" s="168">
        <v>1</v>
      </c>
      <c r="I206" s="552"/>
      <c r="J206" s="169"/>
      <c r="K206" s="166"/>
      <c r="L206" s="34"/>
      <c r="M206" s="170" t="s">
        <v>5</v>
      </c>
      <c r="N206" s="171" t="s">
        <v>44</v>
      </c>
      <c r="O206" s="162">
        <v>3.0369999999999999</v>
      </c>
      <c r="P206" s="162">
        <f t="shared" si="36"/>
        <v>3.0369999999999999</v>
      </c>
      <c r="Q206" s="162">
        <v>5.731E-2</v>
      </c>
      <c r="R206" s="162">
        <f t="shared" si="37"/>
        <v>5.731E-2</v>
      </c>
      <c r="S206" s="162">
        <v>0</v>
      </c>
      <c r="T206" s="163">
        <f t="shared" si="38"/>
        <v>0</v>
      </c>
      <c r="AN206" s="20" t="s">
        <v>218</v>
      </c>
      <c r="AP206" s="20" t="s">
        <v>466</v>
      </c>
      <c r="AQ206" s="20" t="s">
        <v>83</v>
      </c>
      <c r="AU206" s="20" t="s">
        <v>211</v>
      </c>
      <c r="BA206" s="160">
        <f t="shared" si="39"/>
        <v>0</v>
      </c>
      <c r="BB206" s="160">
        <f t="shared" si="40"/>
        <v>0</v>
      </c>
      <c r="BC206" s="160">
        <f t="shared" si="41"/>
        <v>0</v>
      </c>
      <c r="BD206" s="160">
        <f t="shared" si="42"/>
        <v>0</v>
      </c>
      <c r="BE206" s="160">
        <f t="shared" si="43"/>
        <v>0</v>
      </c>
      <c r="BF206" s="20" t="s">
        <v>81</v>
      </c>
      <c r="BG206" s="160">
        <f t="shared" si="44"/>
        <v>0</v>
      </c>
      <c r="BH206" s="20" t="s">
        <v>218</v>
      </c>
      <c r="BI206" s="20" t="s">
        <v>644</v>
      </c>
    </row>
    <row r="207" spans="2:61" s="1" customFormat="1" ht="16.5" customHeight="1" x14ac:dyDescent="0.3">
      <c r="B207" s="148"/>
      <c r="C207" s="164" t="s">
        <v>645</v>
      </c>
      <c r="D207" s="164" t="s">
        <v>466</v>
      </c>
      <c r="E207" s="165" t="s">
        <v>646</v>
      </c>
      <c r="F207" s="166" t="s">
        <v>647</v>
      </c>
      <c r="G207" s="167" t="s">
        <v>216</v>
      </c>
      <c r="H207" s="168">
        <v>4</v>
      </c>
      <c r="I207" s="552"/>
      <c r="J207" s="169"/>
      <c r="K207" s="166"/>
      <c r="L207" s="34"/>
      <c r="M207" s="170" t="s">
        <v>5</v>
      </c>
      <c r="N207" s="171" t="s">
        <v>44</v>
      </c>
      <c r="O207" s="162">
        <v>3.512</v>
      </c>
      <c r="P207" s="162">
        <f t="shared" si="36"/>
        <v>14.048</v>
      </c>
      <c r="Q207" s="162">
        <v>8.4199999999999997E-2</v>
      </c>
      <c r="R207" s="162">
        <f t="shared" si="37"/>
        <v>0.33679999999999999</v>
      </c>
      <c r="S207" s="162">
        <v>0</v>
      </c>
      <c r="T207" s="163">
        <f t="shared" si="38"/>
        <v>0</v>
      </c>
      <c r="AN207" s="20" t="s">
        <v>218</v>
      </c>
      <c r="AP207" s="20" t="s">
        <v>466</v>
      </c>
      <c r="AQ207" s="20" t="s">
        <v>83</v>
      </c>
      <c r="AU207" s="20" t="s">
        <v>211</v>
      </c>
      <c r="BA207" s="160">
        <f t="shared" si="39"/>
        <v>0</v>
      </c>
      <c r="BB207" s="160">
        <f t="shared" si="40"/>
        <v>0</v>
      </c>
      <c r="BC207" s="160">
        <f t="shared" si="41"/>
        <v>0</v>
      </c>
      <c r="BD207" s="160">
        <f t="shared" si="42"/>
        <v>0</v>
      </c>
      <c r="BE207" s="160">
        <f t="shared" si="43"/>
        <v>0</v>
      </c>
      <c r="BF207" s="20" t="s">
        <v>81</v>
      </c>
      <c r="BG207" s="160">
        <f t="shared" si="44"/>
        <v>0</v>
      </c>
      <c r="BH207" s="20" t="s">
        <v>218</v>
      </c>
      <c r="BI207" s="20" t="s">
        <v>648</v>
      </c>
    </row>
    <row r="208" spans="2:61" s="1" customFormat="1" ht="25.5" customHeight="1" x14ac:dyDescent="0.3">
      <c r="B208" s="148"/>
      <c r="C208" s="164" t="s">
        <v>649</v>
      </c>
      <c r="D208" s="164" t="s">
        <v>466</v>
      </c>
      <c r="E208" s="165" t="s">
        <v>650</v>
      </c>
      <c r="F208" s="166" t="s">
        <v>651</v>
      </c>
      <c r="G208" s="167" t="s">
        <v>216</v>
      </c>
      <c r="H208" s="168">
        <v>3</v>
      </c>
      <c r="I208" s="552"/>
      <c r="J208" s="169"/>
      <c r="K208" s="166"/>
      <c r="L208" s="34"/>
      <c r="M208" s="170" t="s">
        <v>5</v>
      </c>
      <c r="N208" s="171" t="s">
        <v>44</v>
      </c>
      <c r="O208" s="162">
        <v>1.29</v>
      </c>
      <c r="P208" s="162">
        <f t="shared" si="36"/>
        <v>3.87</v>
      </c>
      <c r="Q208" s="162">
        <v>1.191E-2</v>
      </c>
      <c r="R208" s="162">
        <f t="shared" si="37"/>
        <v>3.5729999999999998E-2</v>
      </c>
      <c r="S208" s="162">
        <v>0</v>
      </c>
      <c r="T208" s="163">
        <f t="shared" si="38"/>
        <v>0</v>
      </c>
      <c r="AN208" s="20" t="s">
        <v>218</v>
      </c>
      <c r="AP208" s="20" t="s">
        <v>466</v>
      </c>
      <c r="AQ208" s="20" t="s">
        <v>83</v>
      </c>
      <c r="AU208" s="20" t="s">
        <v>211</v>
      </c>
      <c r="BA208" s="160">
        <f t="shared" si="39"/>
        <v>0</v>
      </c>
      <c r="BB208" s="160">
        <f t="shared" si="40"/>
        <v>0</v>
      </c>
      <c r="BC208" s="160">
        <f t="shared" si="41"/>
        <v>0</v>
      </c>
      <c r="BD208" s="160">
        <f t="shared" si="42"/>
        <v>0</v>
      </c>
      <c r="BE208" s="160">
        <f t="shared" si="43"/>
        <v>0</v>
      </c>
      <c r="BF208" s="20" t="s">
        <v>81</v>
      </c>
      <c r="BG208" s="160">
        <f t="shared" si="44"/>
        <v>0</v>
      </c>
      <c r="BH208" s="20" t="s">
        <v>218</v>
      </c>
      <c r="BI208" s="20" t="s">
        <v>652</v>
      </c>
    </row>
    <row r="209" spans="2:61" s="1" customFormat="1" ht="25.5" customHeight="1" x14ac:dyDescent="0.3">
      <c r="B209" s="148"/>
      <c r="C209" s="164" t="s">
        <v>653</v>
      </c>
      <c r="D209" s="164" t="s">
        <v>466</v>
      </c>
      <c r="E209" s="165" t="s">
        <v>654</v>
      </c>
      <c r="F209" s="166" t="s">
        <v>655</v>
      </c>
      <c r="G209" s="167" t="s">
        <v>216</v>
      </c>
      <c r="H209" s="168">
        <v>5</v>
      </c>
      <c r="I209" s="552"/>
      <c r="J209" s="169"/>
      <c r="K209" s="166"/>
      <c r="L209" s="34"/>
      <c r="M209" s="170" t="s">
        <v>5</v>
      </c>
      <c r="N209" s="171" t="s">
        <v>44</v>
      </c>
      <c r="O209" s="162">
        <v>2.4649999999999999</v>
      </c>
      <c r="P209" s="162">
        <f t="shared" si="36"/>
        <v>12.324999999999999</v>
      </c>
      <c r="Q209" s="162">
        <v>1.7489999999999999E-2</v>
      </c>
      <c r="R209" s="162">
        <f t="shared" si="37"/>
        <v>8.745E-2</v>
      </c>
      <c r="S209" s="162">
        <v>0</v>
      </c>
      <c r="T209" s="163">
        <f t="shared" si="38"/>
        <v>0</v>
      </c>
      <c r="AN209" s="20" t="s">
        <v>218</v>
      </c>
      <c r="AP209" s="20" t="s">
        <v>466</v>
      </c>
      <c r="AQ209" s="20" t="s">
        <v>83</v>
      </c>
      <c r="AU209" s="20" t="s">
        <v>211</v>
      </c>
      <c r="BA209" s="160">
        <f t="shared" si="39"/>
        <v>0</v>
      </c>
      <c r="BB209" s="160">
        <f t="shared" si="40"/>
        <v>0</v>
      </c>
      <c r="BC209" s="160">
        <f t="shared" si="41"/>
        <v>0</v>
      </c>
      <c r="BD209" s="160">
        <f t="shared" si="42"/>
        <v>0</v>
      </c>
      <c r="BE209" s="160">
        <f t="shared" si="43"/>
        <v>0</v>
      </c>
      <c r="BF209" s="20" t="s">
        <v>81</v>
      </c>
      <c r="BG209" s="160">
        <f t="shared" si="44"/>
        <v>0</v>
      </c>
      <c r="BH209" s="20" t="s">
        <v>218</v>
      </c>
      <c r="BI209" s="20" t="s">
        <v>656</v>
      </c>
    </row>
    <row r="210" spans="2:61" s="1" customFormat="1" ht="25.5" customHeight="1" x14ac:dyDescent="0.3">
      <c r="B210" s="148"/>
      <c r="C210" s="164" t="s">
        <v>657</v>
      </c>
      <c r="D210" s="164" t="s">
        <v>466</v>
      </c>
      <c r="E210" s="165" t="s">
        <v>658</v>
      </c>
      <c r="F210" s="166" t="s">
        <v>659</v>
      </c>
      <c r="G210" s="167" t="s">
        <v>216</v>
      </c>
      <c r="H210" s="168">
        <v>8</v>
      </c>
      <c r="I210" s="552"/>
      <c r="J210" s="169"/>
      <c r="K210" s="166"/>
      <c r="L210" s="34"/>
      <c r="M210" s="170" t="s">
        <v>5</v>
      </c>
      <c r="N210" s="171" t="s">
        <v>44</v>
      </c>
      <c r="O210" s="162">
        <v>3.0369999999999999</v>
      </c>
      <c r="P210" s="162">
        <f t="shared" si="36"/>
        <v>24.295999999999999</v>
      </c>
      <c r="Q210" s="162">
        <v>2.2579999999999999E-2</v>
      </c>
      <c r="R210" s="162">
        <f t="shared" si="37"/>
        <v>0.18064</v>
      </c>
      <c r="S210" s="162">
        <v>0</v>
      </c>
      <c r="T210" s="163">
        <f t="shared" si="38"/>
        <v>0</v>
      </c>
      <c r="AN210" s="20" t="s">
        <v>218</v>
      </c>
      <c r="AP210" s="20" t="s">
        <v>466</v>
      </c>
      <c r="AQ210" s="20" t="s">
        <v>83</v>
      </c>
      <c r="AU210" s="20" t="s">
        <v>211</v>
      </c>
      <c r="BA210" s="160">
        <f t="shared" si="39"/>
        <v>0</v>
      </c>
      <c r="BB210" s="160">
        <f t="shared" si="40"/>
        <v>0</v>
      </c>
      <c r="BC210" s="160">
        <f t="shared" si="41"/>
        <v>0</v>
      </c>
      <c r="BD210" s="160">
        <f t="shared" si="42"/>
        <v>0</v>
      </c>
      <c r="BE210" s="160">
        <f t="shared" si="43"/>
        <v>0</v>
      </c>
      <c r="BF210" s="20" t="s">
        <v>81</v>
      </c>
      <c r="BG210" s="160">
        <f t="shared" si="44"/>
        <v>0</v>
      </c>
      <c r="BH210" s="20" t="s">
        <v>218</v>
      </c>
      <c r="BI210" s="20" t="s">
        <v>660</v>
      </c>
    </row>
    <row r="211" spans="2:61" s="1" customFormat="1" ht="25.5" customHeight="1" x14ac:dyDescent="0.3">
      <c r="B211" s="148"/>
      <c r="C211" s="164" t="s">
        <v>661</v>
      </c>
      <c r="D211" s="164" t="s">
        <v>466</v>
      </c>
      <c r="E211" s="165" t="s">
        <v>662</v>
      </c>
      <c r="F211" s="166" t="s">
        <v>663</v>
      </c>
      <c r="G211" s="167" t="s">
        <v>216</v>
      </c>
      <c r="H211" s="168">
        <v>16</v>
      </c>
      <c r="I211" s="552"/>
      <c r="J211" s="169"/>
      <c r="K211" s="166"/>
      <c r="L211" s="34"/>
      <c r="M211" s="170" t="s">
        <v>5</v>
      </c>
      <c r="N211" s="171" t="s">
        <v>44</v>
      </c>
      <c r="O211" s="162">
        <v>3.512</v>
      </c>
      <c r="P211" s="162">
        <f t="shared" si="36"/>
        <v>56.192</v>
      </c>
      <c r="Q211" s="162">
        <v>3.0120000000000001E-2</v>
      </c>
      <c r="R211" s="162">
        <f t="shared" si="37"/>
        <v>0.48192000000000002</v>
      </c>
      <c r="S211" s="162">
        <v>0</v>
      </c>
      <c r="T211" s="163">
        <f t="shared" si="38"/>
        <v>0</v>
      </c>
      <c r="AN211" s="20" t="s">
        <v>218</v>
      </c>
      <c r="AP211" s="20" t="s">
        <v>466</v>
      </c>
      <c r="AQ211" s="20" t="s">
        <v>83</v>
      </c>
      <c r="AU211" s="20" t="s">
        <v>211</v>
      </c>
      <c r="BA211" s="160">
        <f t="shared" si="39"/>
        <v>0</v>
      </c>
      <c r="BB211" s="160">
        <f t="shared" si="40"/>
        <v>0</v>
      </c>
      <c r="BC211" s="160">
        <f t="shared" si="41"/>
        <v>0</v>
      </c>
      <c r="BD211" s="160">
        <f t="shared" si="42"/>
        <v>0</v>
      </c>
      <c r="BE211" s="160">
        <f t="shared" si="43"/>
        <v>0</v>
      </c>
      <c r="BF211" s="20" t="s">
        <v>81</v>
      </c>
      <c r="BG211" s="160">
        <f t="shared" si="44"/>
        <v>0</v>
      </c>
      <c r="BH211" s="20" t="s">
        <v>218</v>
      </c>
      <c r="BI211" s="20" t="s">
        <v>664</v>
      </c>
    </row>
    <row r="212" spans="2:61" s="1" customFormat="1" ht="25.5" customHeight="1" x14ac:dyDescent="0.3">
      <c r="B212" s="148"/>
      <c r="C212" s="164" t="s">
        <v>665</v>
      </c>
      <c r="D212" s="164" t="s">
        <v>466</v>
      </c>
      <c r="E212" s="165" t="s">
        <v>666</v>
      </c>
      <c r="F212" s="166" t="s">
        <v>667</v>
      </c>
      <c r="G212" s="167" t="s">
        <v>216</v>
      </c>
      <c r="H212" s="168">
        <v>15</v>
      </c>
      <c r="I212" s="552"/>
      <c r="J212" s="169"/>
      <c r="K212" s="166"/>
      <c r="L212" s="34"/>
      <c r="M212" s="170" t="s">
        <v>5</v>
      </c>
      <c r="N212" s="171" t="s">
        <v>44</v>
      </c>
      <c r="O212" s="162">
        <v>3.6190000000000002</v>
      </c>
      <c r="P212" s="162">
        <f t="shared" si="36"/>
        <v>54.285000000000004</v>
      </c>
      <c r="Q212" s="162">
        <v>3.6940000000000001E-2</v>
      </c>
      <c r="R212" s="162">
        <f t="shared" si="37"/>
        <v>0.55410000000000004</v>
      </c>
      <c r="S212" s="162">
        <v>0</v>
      </c>
      <c r="T212" s="163">
        <f t="shared" si="38"/>
        <v>0</v>
      </c>
      <c r="AN212" s="20" t="s">
        <v>218</v>
      </c>
      <c r="AP212" s="20" t="s">
        <v>466</v>
      </c>
      <c r="AQ212" s="20" t="s">
        <v>83</v>
      </c>
      <c r="AU212" s="20" t="s">
        <v>211</v>
      </c>
      <c r="BA212" s="160">
        <f t="shared" si="39"/>
        <v>0</v>
      </c>
      <c r="BB212" s="160">
        <f t="shared" si="40"/>
        <v>0</v>
      </c>
      <c r="BC212" s="160">
        <f t="shared" si="41"/>
        <v>0</v>
      </c>
      <c r="BD212" s="160">
        <f t="shared" si="42"/>
        <v>0</v>
      </c>
      <c r="BE212" s="160">
        <f t="shared" si="43"/>
        <v>0</v>
      </c>
      <c r="BF212" s="20" t="s">
        <v>81</v>
      </c>
      <c r="BG212" s="160">
        <f t="shared" si="44"/>
        <v>0</v>
      </c>
      <c r="BH212" s="20" t="s">
        <v>218</v>
      </c>
      <c r="BI212" s="20" t="s">
        <v>668</v>
      </c>
    </row>
    <row r="213" spans="2:61" s="1" customFormat="1" ht="25.5" customHeight="1" x14ac:dyDescent="0.3">
      <c r="B213" s="148"/>
      <c r="C213" s="164" t="s">
        <v>669</v>
      </c>
      <c r="D213" s="164" t="s">
        <v>466</v>
      </c>
      <c r="E213" s="165" t="s">
        <v>670</v>
      </c>
      <c r="F213" s="166" t="s">
        <v>671</v>
      </c>
      <c r="G213" s="167" t="s">
        <v>216</v>
      </c>
      <c r="H213" s="168">
        <v>2</v>
      </c>
      <c r="I213" s="552"/>
      <c r="J213" s="169"/>
      <c r="K213" s="166"/>
      <c r="L213" s="34"/>
      <c r="M213" s="170" t="s">
        <v>5</v>
      </c>
      <c r="N213" s="171" t="s">
        <v>44</v>
      </c>
      <c r="O213" s="162">
        <v>4.4409999999999998</v>
      </c>
      <c r="P213" s="162">
        <f t="shared" si="36"/>
        <v>8.8819999999999997</v>
      </c>
      <c r="Q213" s="162">
        <v>7.7920000000000003E-2</v>
      </c>
      <c r="R213" s="162">
        <f t="shared" si="37"/>
        <v>0.15584000000000001</v>
      </c>
      <c r="S213" s="162">
        <v>0</v>
      </c>
      <c r="T213" s="163">
        <f t="shared" si="38"/>
        <v>0</v>
      </c>
      <c r="AN213" s="20" t="s">
        <v>218</v>
      </c>
      <c r="AP213" s="20" t="s">
        <v>466</v>
      </c>
      <c r="AQ213" s="20" t="s">
        <v>83</v>
      </c>
      <c r="AU213" s="20" t="s">
        <v>211</v>
      </c>
      <c r="BA213" s="160">
        <f t="shared" si="39"/>
        <v>0</v>
      </c>
      <c r="BB213" s="160">
        <f t="shared" si="40"/>
        <v>0</v>
      </c>
      <c r="BC213" s="160">
        <f t="shared" si="41"/>
        <v>0</v>
      </c>
      <c r="BD213" s="160">
        <f t="shared" si="42"/>
        <v>0</v>
      </c>
      <c r="BE213" s="160">
        <f t="shared" si="43"/>
        <v>0</v>
      </c>
      <c r="BF213" s="20" t="s">
        <v>81</v>
      </c>
      <c r="BG213" s="160">
        <f t="shared" si="44"/>
        <v>0</v>
      </c>
      <c r="BH213" s="20" t="s">
        <v>218</v>
      </c>
      <c r="BI213" s="20" t="s">
        <v>672</v>
      </c>
    </row>
    <row r="214" spans="2:61" s="1" customFormat="1" ht="25.5" customHeight="1" x14ac:dyDescent="0.3">
      <c r="B214" s="148"/>
      <c r="C214" s="164" t="s">
        <v>673</v>
      </c>
      <c r="D214" s="164" t="s">
        <v>466</v>
      </c>
      <c r="E214" s="165" t="s">
        <v>674</v>
      </c>
      <c r="F214" s="166" t="s">
        <v>675</v>
      </c>
      <c r="G214" s="167" t="s">
        <v>216</v>
      </c>
      <c r="H214" s="168">
        <v>3</v>
      </c>
      <c r="I214" s="552"/>
      <c r="J214" s="169"/>
      <c r="K214" s="166"/>
      <c r="L214" s="34"/>
      <c r="M214" s="170" t="s">
        <v>5</v>
      </c>
      <c r="N214" s="171" t="s">
        <v>44</v>
      </c>
      <c r="O214" s="162">
        <v>4.4409999999999998</v>
      </c>
      <c r="P214" s="162">
        <f t="shared" si="36"/>
        <v>13.323</v>
      </c>
      <c r="Q214" s="162">
        <v>7.7920000000000003E-2</v>
      </c>
      <c r="R214" s="162">
        <f t="shared" si="37"/>
        <v>0.23376000000000002</v>
      </c>
      <c r="S214" s="162">
        <v>0</v>
      </c>
      <c r="T214" s="163">
        <f t="shared" si="38"/>
        <v>0</v>
      </c>
      <c r="AN214" s="20" t="s">
        <v>218</v>
      </c>
      <c r="AP214" s="20" t="s">
        <v>466</v>
      </c>
      <c r="AQ214" s="20" t="s">
        <v>83</v>
      </c>
      <c r="AU214" s="20" t="s">
        <v>211</v>
      </c>
      <c r="BA214" s="160">
        <f t="shared" si="39"/>
        <v>0</v>
      </c>
      <c r="BB214" s="160">
        <f t="shared" si="40"/>
        <v>0</v>
      </c>
      <c r="BC214" s="160">
        <f t="shared" si="41"/>
        <v>0</v>
      </c>
      <c r="BD214" s="160">
        <f t="shared" si="42"/>
        <v>0</v>
      </c>
      <c r="BE214" s="160">
        <f t="shared" si="43"/>
        <v>0</v>
      </c>
      <c r="BF214" s="20" t="s">
        <v>81</v>
      </c>
      <c r="BG214" s="160">
        <f t="shared" si="44"/>
        <v>0</v>
      </c>
      <c r="BH214" s="20" t="s">
        <v>218</v>
      </c>
      <c r="BI214" s="20" t="s">
        <v>676</v>
      </c>
    </row>
    <row r="215" spans="2:61" s="1" customFormat="1" ht="16.5" customHeight="1" x14ac:dyDescent="0.3">
      <c r="B215" s="148"/>
      <c r="C215" s="164" t="s">
        <v>677</v>
      </c>
      <c r="D215" s="164" t="s">
        <v>466</v>
      </c>
      <c r="E215" s="165" t="s">
        <v>678</v>
      </c>
      <c r="F215" s="166" t="s">
        <v>679</v>
      </c>
      <c r="G215" s="167" t="s">
        <v>680</v>
      </c>
      <c r="H215" s="168">
        <v>50</v>
      </c>
      <c r="I215" s="552"/>
      <c r="J215" s="169"/>
      <c r="K215" s="166"/>
      <c r="L215" s="34"/>
      <c r="M215" s="170" t="s">
        <v>5</v>
      </c>
      <c r="N215" s="171" t="s">
        <v>44</v>
      </c>
      <c r="O215" s="162">
        <v>0.10299999999999999</v>
      </c>
      <c r="P215" s="162">
        <f t="shared" si="36"/>
        <v>5.1499999999999995</v>
      </c>
      <c r="Q215" s="162">
        <v>2.4000000000000001E-4</v>
      </c>
      <c r="R215" s="162">
        <f t="shared" si="37"/>
        <v>1.2E-2</v>
      </c>
      <c r="S215" s="162">
        <v>0</v>
      </c>
      <c r="T215" s="163">
        <f t="shared" si="38"/>
        <v>0</v>
      </c>
      <c r="AN215" s="20" t="s">
        <v>218</v>
      </c>
      <c r="AP215" s="20" t="s">
        <v>466</v>
      </c>
      <c r="AQ215" s="20" t="s">
        <v>83</v>
      </c>
      <c r="AU215" s="20" t="s">
        <v>211</v>
      </c>
      <c r="BA215" s="160">
        <f t="shared" si="39"/>
        <v>0</v>
      </c>
      <c r="BB215" s="160">
        <f t="shared" si="40"/>
        <v>0</v>
      </c>
      <c r="BC215" s="160">
        <f t="shared" si="41"/>
        <v>0</v>
      </c>
      <c r="BD215" s="160">
        <f t="shared" si="42"/>
        <v>0</v>
      </c>
      <c r="BE215" s="160">
        <f t="shared" si="43"/>
        <v>0</v>
      </c>
      <c r="BF215" s="20" t="s">
        <v>81</v>
      </c>
      <c r="BG215" s="160">
        <f t="shared" si="44"/>
        <v>0</v>
      </c>
      <c r="BH215" s="20" t="s">
        <v>218</v>
      </c>
      <c r="BI215" s="20" t="s">
        <v>681</v>
      </c>
    </row>
    <row r="216" spans="2:61" s="1" customFormat="1" ht="25.5" customHeight="1" x14ac:dyDescent="0.3">
      <c r="B216" s="148"/>
      <c r="C216" s="164" t="s">
        <v>682</v>
      </c>
      <c r="D216" s="164" t="s">
        <v>466</v>
      </c>
      <c r="E216" s="165" t="s">
        <v>683</v>
      </c>
      <c r="F216" s="166" t="s">
        <v>684</v>
      </c>
      <c r="G216" s="167" t="s">
        <v>680</v>
      </c>
      <c r="H216" s="168">
        <v>19</v>
      </c>
      <c r="I216" s="552"/>
      <c r="J216" s="169"/>
      <c r="K216" s="166"/>
      <c r="L216" s="34"/>
      <c r="M216" s="170" t="s">
        <v>5</v>
      </c>
      <c r="N216" s="171" t="s">
        <v>44</v>
      </c>
      <c r="O216" s="162">
        <v>0.15</v>
      </c>
      <c r="P216" s="162">
        <f t="shared" si="36"/>
        <v>2.85</v>
      </c>
      <c r="Q216" s="162">
        <v>2.3000000000000001E-4</v>
      </c>
      <c r="R216" s="162">
        <f t="shared" si="37"/>
        <v>4.3699999999999998E-3</v>
      </c>
      <c r="S216" s="162">
        <v>0</v>
      </c>
      <c r="T216" s="163">
        <f t="shared" si="38"/>
        <v>0</v>
      </c>
      <c r="AN216" s="20" t="s">
        <v>218</v>
      </c>
      <c r="AP216" s="20" t="s">
        <v>466</v>
      </c>
      <c r="AQ216" s="20" t="s">
        <v>83</v>
      </c>
      <c r="AU216" s="20" t="s">
        <v>211</v>
      </c>
      <c r="BA216" s="160">
        <f t="shared" si="39"/>
        <v>0</v>
      </c>
      <c r="BB216" s="160">
        <f t="shared" si="40"/>
        <v>0</v>
      </c>
      <c r="BC216" s="160">
        <f t="shared" si="41"/>
        <v>0</v>
      </c>
      <c r="BD216" s="160">
        <f t="shared" si="42"/>
        <v>0</v>
      </c>
      <c r="BE216" s="160">
        <f t="shared" si="43"/>
        <v>0</v>
      </c>
      <c r="BF216" s="20" t="s">
        <v>81</v>
      </c>
      <c r="BG216" s="160">
        <f t="shared" si="44"/>
        <v>0</v>
      </c>
      <c r="BH216" s="20" t="s">
        <v>218</v>
      </c>
      <c r="BI216" s="20" t="s">
        <v>685</v>
      </c>
    </row>
    <row r="217" spans="2:61" s="1" customFormat="1" ht="40.5" hidden="1" x14ac:dyDescent="0.3">
      <c r="B217" s="34"/>
      <c r="D217" s="172" t="s">
        <v>471</v>
      </c>
      <c r="F217" s="173" t="s">
        <v>686</v>
      </c>
      <c r="I217" s="553"/>
      <c r="L217" s="34"/>
      <c r="M217" s="174"/>
      <c r="N217" s="35"/>
      <c r="O217" s="35"/>
      <c r="P217" s="35"/>
      <c r="Q217" s="35"/>
      <c r="R217" s="35"/>
      <c r="S217" s="35"/>
      <c r="T217" s="63"/>
      <c r="AP217" s="20" t="s">
        <v>471</v>
      </c>
      <c r="AQ217" s="20" t="s">
        <v>83</v>
      </c>
    </row>
    <row r="218" spans="2:61" s="1" customFormat="1" ht="25.5" customHeight="1" x14ac:dyDescent="0.3">
      <c r="B218" s="148"/>
      <c r="C218" s="164" t="s">
        <v>687</v>
      </c>
      <c r="D218" s="164" t="s">
        <v>466</v>
      </c>
      <c r="E218" s="165" t="s">
        <v>688</v>
      </c>
      <c r="F218" s="166" t="s">
        <v>689</v>
      </c>
      <c r="G218" s="167" t="s">
        <v>680</v>
      </c>
      <c r="H218" s="168">
        <v>19</v>
      </c>
      <c r="I218" s="552"/>
      <c r="J218" s="169"/>
      <c r="K218" s="166"/>
      <c r="L218" s="34"/>
      <c r="M218" s="170" t="s">
        <v>5</v>
      </c>
      <c r="N218" s="171" t="s">
        <v>44</v>
      </c>
      <c r="O218" s="162">
        <v>0.15</v>
      </c>
      <c r="P218" s="162">
        <f>O218*H218</f>
        <v>2.85</v>
      </c>
      <c r="Q218" s="162">
        <v>2.5000000000000001E-4</v>
      </c>
      <c r="R218" s="162">
        <f>Q218*H218</f>
        <v>4.7499999999999999E-3</v>
      </c>
      <c r="S218" s="162">
        <v>0</v>
      </c>
      <c r="T218" s="163">
        <f>S218*H218</f>
        <v>0</v>
      </c>
      <c r="AN218" s="20" t="s">
        <v>218</v>
      </c>
      <c r="AP218" s="20" t="s">
        <v>466</v>
      </c>
      <c r="AQ218" s="20" t="s">
        <v>83</v>
      </c>
      <c r="AU218" s="20" t="s">
        <v>211</v>
      </c>
      <c r="BA218" s="160">
        <f>IF(N218="základní",J218,0)</f>
        <v>0</v>
      </c>
      <c r="BB218" s="160">
        <f>IF(N218="snížená",J218,0)</f>
        <v>0</v>
      </c>
      <c r="BC218" s="160">
        <f>IF(N218="zákl. přenesená",J218,0)</f>
        <v>0</v>
      </c>
      <c r="BD218" s="160">
        <f>IF(N218="sníž. přenesená",J218,0)</f>
        <v>0</v>
      </c>
      <c r="BE218" s="160">
        <f>IF(N218="nulová",J218,0)</f>
        <v>0</v>
      </c>
      <c r="BF218" s="20" t="s">
        <v>81</v>
      </c>
      <c r="BG218" s="160">
        <f>ROUND(I218*H218,2)</f>
        <v>0</v>
      </c>
      <c r="BH218" s="20" t="s">
        <v>218</v>
      </c>
      <c r="BI218" s="20" t="s">
        <v>690</v>
      </c>
    </row>
    <row r="219" spans="2:61" s="1" customFormat="1" ht="40.5" hidden="1" x14ac:dyDescent="0.3">
      <c r="B219" s="34"/>
      <c r="D219" s="172" t="s">
        <v>471</v>
      </c>
      <c r="F219" s="173" t="s">
        <v>686</v>
      </c>
      <c r="I219" s="553"/>
      <c r="L219" s="34"/>
      <c r="M219" s="174"/>
      <c r="N219" s="35"/>
      <c r="O219" s="35"/>
      <c r="P219" s="35"/>
      <c r="Q219" s="35"/>
      <c r="R219" s="35"/>
      <c r="S219" s="35"/>
      <c r="T219" s="63"/>
      <c r="AP219" s="20" t="s">
        <v>471</v>
      </c>
      <c r="AQ219" s="20" t="s">
        <v>83</v>
      </c>
    </row>
    <row r="220" spans="2:61" s="1" customFormat="1" ht="25.5" customHeight="1" x14ac:dyDescent="0.3">
      <c r="B220" s="148"/>
      <c r="C220" s="164" t="s">
        <v>691</v>
      </c>
      <c r="D220" s="164" t="s">
        <v>466</v>
      </c>
      <c r="E220" s="165" t="s">
        <v>692</v>
      </c>
      <c r="F220" s="166" t="s">
        <v>693</v>
      </c>
      <c r="G220" s="167" t="s">
        <v>680</v>
      </c>
      <c r="H220" s="168">
        <v>1</v>
      </c>
      <c r="I220" s="552"/>
      <c r="J220" s="169"/>
      <c r="K220" s="166"/>
      <c r="L220" s="34"/>
      <c r="M220" s="170" t="s">
        <v>5</v>
      </c>
      <c r="N220" s="171" t="s">
        <v>44</v>
      </c>
      <c r="O220" s="162">
        <v>0.16500000000000001</v>
      </c>
      <c r="P220" s="162">
        <f t="shared" ref="P220:P238" si="45">O220*H220</f>
        <v>0.16500000000000001</v>
      </c>
      <c r="Q220" s="162">
        <v>1.4400000000000001E-3</v>
      </c>
      <c r="R220" s="162">
        <f t="shared" ref="R220:R238" si="46">Q220*H220</f>
        <v>1.4400000000000001E-3</v>
      </c>
      <c r="S220" s="162">
        <v>0</v>
      </c>
      <c r="T220" s="163">
        <f t="shared" ref="T220:T238" si="47">S220*H220</f>
        <v>0</v>
      </c>
      <c r="AN220" s="20" t="s">
        <v>218</v>
      </c>
      <c r="AP220" s="20" t="s">
        <v>466</v>
      </c>
      <c r="AQ220" s="20" t="s">
        <v>83</v>
      </c>
      <c r="AU220" s="20" t="s">
        <v>211</v>
      </c>
      <c r="BA220" s="160">
        <f t="shared" ref="BA220:BA238" si="48">IF(N220="základní",J220,0)</f>
        <v>0</v>
      </c>
      <c r="BB220" s="160">
        <f t="shared" ref="BB220:BB238" si="49">IF(N220="snížená",J220,0)</f>
        <v>0</v>
      </c>
      <c r="BC220" s="160">
        <f t="shared" ref="BC220:BC238" si="50">IF(N220="zákl. přenesená",J220,0)</f>
        <v>0</v>
      </c>
      <c r="BD220" s="160">
        <f t="shared" ref="BD220:BD238" si="51">IF(N220="sníž. přenesená",J220,0)</f>
        <v>0</v>
      </c>
      <c r="BE220" s="160">
        <f t="shared" ref="BE220:BE238" si="52">IF(N220="nulová",J220,0)</f>
        <v>0</v>
      </c>
      <c r="BF220" s="20" t="s">
        <v>81</v>
      </c>
      <c r="BG220" s="160">
        <f t="shared" ref="BG220:BG238" si="53">ROUND(I220*H220,2)</f>
        <v>0</v>
      </c>
      <c r="BH220" s="20" t="s">
        <v>218</v>
      </c>
      <c r="BI220" s="20" t="s">
        <v>694</v>
      </c>
    </row>
    <row r="221" spans="2:61" s="1" customFormat="1" ht="25.5" customHeight="1" x14ac:dyDescent="0.3">
      <c r="B221" s="148"/>
      <c r="C221" s="164" t="s">
        <v>695</v>
      </c>
      <c r="D221" s="164" t="s">
        <v>466</v>
      </c>
      <c r="E221" s="165" t="s">
        <v>696</v>
      </c>
      <c r="F221" s="166" t="s">
        <v>697</v>
      </c>
      <c r="G221" s="167" t="s">
        <v>680</v>
      </c>
      <c r="H221" s="168">
        <v>1</v>
      </c>
      <c r="I221" s="552"/>
      <c r="J221" s="169"/>
      <c r="K221" s="166"/>
      <c r="L221" s="34"/>
      <c r="M221" s="170" t="s">
        <v>5</v>
      </c>
      <c r="N221" s="171" t="s">
        <v>44</v>
      </c>
      <c r="O221" s="162">
        <v>0.22700000000000001</v>
      </c>
      <c r="P221" s="162">
        <f t="shared" si="45"/>
        <v>0.22700000000000001</v>
      </c>
      <c r="Q221" s="162">
        <v>2.8700000000000002E-3</v>
      </c>
      <c r="R221" s="162">
        <f t="shared" si="46"/>
        <v>2.8700000000000002E-3</v>
      </c>
      <c r="S221" s="162">
        <v>0</v>
      </c>
      <c r="T221" s="163">
        <f t="shared" si="47"/>
        <v>0</v>
      </c>
      <c r="AN221" s="20" t="s">
        <v>218</v>
      </c>
      <c r="AP221" s="20" t="s">
        <v>466</v>
      </c>
      <c r="AQ221" s="20" t="s">
        <v>83</v>
      </c>
      <c r="AU221" s="20" t="s">
        <v>211</v>
      </c>
      <c r="BA221" s="160">
        <f t="shared" si="48"/>
        <v>0</v>
      </c>
      <c r="BB221" s="160">
        <f t="shared" si="49"/>
        <v>0</v>
      </c>
      <c r="BC221" s="160">
        <f t="shared" si="50"/>
        <v>0</v>
      </c>
      <c r="BD221" s="160">
        <f t="shared" si="51"/>
        <v>0</v>
      </c>
      <c r="BE221" s="160">
        <f t="shared" si="52"/>
        <v>0</v>
      </c>
      <c r="BF221" s="20" t="s">
        <v>81</v>
      </c>
      <c r="BG221" s="160">
        <f t="shared" si="53"/>
        <v>0</v>
      </c>
      <c r="BH221" s="20" t="s">
        <v>218</v>
      </c>
      <c r="BI221" s="20" t="s">
        <v>698</v>
      </c>
    </row>
    <row r="222" spans="2:61" s="1" customFormat="1" ht="25.5" customHeight="1" x14ac:dyDescent="0.3">
      <c r="B222" s="148"/>
      <c r="C222" s="164" t="s">
        <v>699</v>
      </c>
      <c r="D222" s="164" t="s">
        <v>466</v>
      </c>
      <c r="E222" s="165" t="s">
        <v>700</v>
      </c>
      <c r="F222" s="166" t="s">
        <v>701</v>
      </c>
      <c r="G222" s="167" t="s">
        <v>680</v>
      </c>
      <c r="H222" s="168">
        <v>2</v>
      </c>
      <c r="I222" s="552"/>
      <c r="J222" s="169"/>
      <c r="K222" s="166"/>
      <c r="L222" s="34"/>
      <c r="M222" s="170" t="s">
        <v>5</v>
      </c>
      <c r="N222" s="171" t="s">
        <v>44</v>
      </c>
      <c r="O222" s="162">
        <v>0.22700000000000001</v>
      </c>
      <c r="P222" s="162">
        <f t="shared" si="45"/>
        <v>0.45400000000000001</v>
      </c>
      <c r="Q222" s="162">
        <v>2.8700000000000002E-3</v>
      </c>
      <c r="R222" s="162">
        <f t="shared" si="46"/>
        <v>5.7400000000000003E-3</v>
      </c>
      <c r="S222" s="162">
        <v>0</v>
      </c>
      <c r="T222" s="163">
        <f t="shared" si="47"/>
        <v>0</v>
      </c>
      <c r="AN222" s="20" t="s">
        <v>218</v>
      </c>
      <c r="AP222" s="20" t="s">
        <v>466</v>
      </c>
      <c r="AQ222" s="20" t="s">
        <v>83</v>
      </c>
      <c r="AU222" s="20" t="s">
        <v>211</v>
      </c>
      <c r="BA222" s="160">
        <f t="shared" si="48"/>
        <v>0</v>
      </c>
      <c r="BB222" s="160">
        <f t="shared" si="49"/>
        <v>0</v>
      </c>
      <c r="BC222" s="160">
        <f t="shared" si="50"/>
        <v>0</v>
      </c>
      <c r="BD222" s="160">
        <f t="shared" si="51"/>
        <v>0</v>
      </c>
      <c r="BE222" s="160">
        <f t="shared" si="52"/>
        <v>0</v>
      </c>
      <c r="BF222" s="20" t="s">
        <v>81</v>
      </c>
      <c r="BG222" s="160">
        <f t="shared" si="53"/>
        <v>0</v>
      </c>
      <c r="BH222" s="20" t="s">
        <v>218</v>
      </c>
      <c r="BI222" s="20" t="s">
        <v>702</v>
      </c>
    </row>
    <row r="223" spans="2:61" s="1" customFormat="1" ht="25.5" customHeight="1" x14ac:dyDescent="0.3">
      <c r="B223" s="148"/>
      <c r="C223" s="164" t="s">
        <v>703</v>
      </c>
      <c r="D223" s="164" t="s">
        <v>466</v>
      </c>
      <c r="E223" s="165" t="s">
        <v>704</v>
      </c>
      <c r="F223" s="166" t="s">
        <v>705</v>
      </c>
      <c r="G223" s="167" t="s">
        <v>680</v>
      </c>
      <c r="H223" s="168">
        <v>1</v>
      </c>
      <c r="I223" s="552"/>
      <c r="J223" s="169"/>
      <c r="K223" s="166"/>
      <c r="L223" s="34"/>
      <c r="M223" s="170" t="s">
        <v>5</v>
      </c>
      <c r="N223" s="171" t="s">
        <v>44</v>
      </c>
      <c r="O223" s="162">
        <v>0.22700000000000001</v>
      </c>
      <c r="P223" s="162">
        <f t="shared" si="45"/>
        <v>0.22700000000000001</v>
      </c>
      <c r="Q223" s="162">
        <v>2.8700000000000002E-3</v>
      </c>
      <c r="R223" s="162">
        <f t="shared" si="46"/>
        <v>2.8700000000000002E-3</v>
      </c>
      <c r="S223" s="162">
        <v>0</v>
      </c>
      <c r="T223" s="163">
        <f t="shared" si="47"/>
        <v>0</v>
      </c>
      <c r="AN223" s="20" t="s">
        <v>218</v>
      </c>
      <c r="AP223" s="20" t="s">
        <v>466</v>
      </c>
      <c r="AQ223" s="20" t="s">
        <v>83</v>
      </c>
      <c r="AU223" s="20" t="s">
        <v>211</v>
      </c>
      <c r="BA223" s="160">
        <f t="shared" si="48"/>
        <v>0</v>
      </c>
      <c r="BB223" s="160">
        <f t="shared" si="49"/>
        <v>0</v>
      </c>
      <c r="BC223" s="160">
        <f t="shared" si="50"/>
        <v>0</v>
      </c>
      <c r="BD223" s="160">
        <f t="shared" si="51"/>
        <v>0</v>
      </c>
      <c r="BE223" s="160">
        <f t="shared" si="52"/>
        <v>0</v>
      </c>
      <c r="BF223" s="20" t="s">
        <v>81</v>
      </c>
      <c r="BG223" s="160">
        <f t="shared" si="53"/>
        <v>0</v>
      </c>
      <c r="BH223" s="20" t="s">
        <v>218</v>
      </c>
      <c r="BI223" s="20" t="s">
        <v>706</v>
      </c>
    </row>
    <row r="224" spans="2:61" s="1" customFormat="1" ht="16.5" customHeight="1" x14ac:dyDescent="0.3">
      <c r="B224" s="148"/>
      <c r="C224" s="164" t="s">
        <v>707</v>
      </c>
      <c r="D224" s="164" t="s">
        <v>466</v>
      </c>
      <c r="E224" s="165" t="s">
        <v>708</v>
      </c>
      <c r="F224" s="166" t="s">
        <v>709</v>
      </c>
      <c r="G224" s="167" t="s">
        <v>680</v>
      </c>
      <c r="H224" s="168">
        <v>19</v>
      </c>
      <c r="I224" s="552"/>
      <c r="J224" s="169"/>
      <c r="K224" s="166"/>
      <c r="L224" s="34"/>
      <c r="M224" s="170" t="s">
        <v>5</v>
      </c>
      <c r="N224" s="171" t="s">
        <v>44</v>
      </c>
      <c r="O224" s="162">
        <v>8.2000000000000003E-2</v>
      </c>
      <c r="P224" s="162">
        <f t="shared" si="45"/>
        <v>1.5580000000000001</v>
      </c>
      <c r="Q224" s="162">
        <v>1.9000000000000001E-4</v>
      </c>
      <c r="R224" s="162">
        <f t="shared" si="46"/>
        <v>3.6100000000000004E-3</v>
      </c>
      <c r="S224" s="162">
        <v>0</v>
      </c>
      <c r="T224" s="163">
        <f t="shared" si="47"/>
        <v>0</v>
      </c>
      <c r="AN224" s="20" t="s">
        <v>218</v>
      </c>
      <c r="AP224" s="20" t="s">
        <v>466</v>
      </c>
      <c r="AQ224" s="20" t="s">
        <v>83</v>
      </c>
      <c r="AU224" s="20" t="s">
        <v>211</v>
      </c>
      <c r="BA224" s="160">
        <f t="shared" si="48"/>
        <v>0</v>
      </c>
      <c r="BB224" s="160">
        <f t="shared" si="49"/>
        <v>0</v>
      </c>
      <c r="BC224" s="160">
        <f t="shared" si="50"/>
        <v>0</v>
      </c>
      <c r="BD224" s="160">
        <f t="shared" si="51"/>
        <v>0</v>
      </c>
      <c r="BE224" s="160">
        <f t="shared" si="52"/>
        <v>0</v>
      </c>
      <c r="BF224" s="20" t="s">
        <v>81</v>
      </c>
      <c r="BG224" s="160">
        <f t="shared" si="53"/>
        <v>0</v>
      </c>
      <c r="BH224" s="20" t="s">
        <v>218</v>
      </c>
      <c r="BI224" s="20" t="s">
        <v>710</v>
      </c>
    </row>
    <row r="225" spans="2:61" s="1" customFormat="1" ht="25.5" customHeight="1" x14ac:dyDescent="0.3">
      <c r="B225" s="148"/>
      <c r="C225" s="164" t="s">
        <v>711</v>
      </c>
      <c r="D225" s="164" t="s">
        <v>466</v>
      </c>
      <c r="E225" s="165" t="s">
        <v>712</v>
      </c>
      <c r="F225" s="166" t="s">
        <v>713</v>
      </c>
      <c r="G225" s="167" t="s">
        <v>680</v>
      </c>
      <c r="H225" s="168">
        <v>60</v>
      </c>
      <c r="I225" s="552"/>
      <c r="J225" s="169"/>
      <c r="K225" s="166"/>
      <c r="L225" s="34"/>
      <c r="M225" s="170" t="s">
        <v>5</v>
      </c>
      <c r="N225" s="171" t="s">
        <v>44</v>
      </c>
      <c r="O225" s="162">
        <v>8.2000000000000003E-2</v>
      </c>
      <c r="P225" s="162">
        <f t="shared" si="45"/>
        <v>4.92</v>
      </c>
      <c r="Q225" s="162">
        <v>2.2000000000000001E-4</v>
      </c>
      <c r="R225" s="162">
        <f t="shared" si="46"/>
        <v>1.32E-2</v>
      </c>
      <c r="S225" s="162">
        <v>0</v>
      </c>
      <c r="T225" s="163">
        <f t="shared" si="47"/>
        <v>0</v>
      </c>
      <c r="AN225" s="20" t="s">
        <v>218</v>
      </c>
      <c r="AP225" s="20" t="s">
        <v>466</v>
      </c>
      <c r="AQ225" s="20" t="s">
        <v>83</v>
      </c>
      <c r="AU225" s="20" t="s">
        <v>211</v>
      </c>
      <c r="BA225" s="160">
        <f t="shared" si="48"/>
        <v>0</v>
      </c>
      <c r="BB225" s="160">
        <f t="shared" si="49"/>
        <v>0</v>
      </c>
      <c r="BC225" s="160">
        <f t="shared" si="50"/>
        <v>0</v>
      </c>
      <c r="BD225" s="160">
        <f t="shared" si="51"/>
        <v>0</v>
      </c>
      <c r="BE225" s="160">
        <f t="shared" si="52"/>
        <v>0</v>
      </c>
      <c r="BF225" s="20" t="s">
        <v>81</v>
      </c>
      <c r="BG225" s="160">
        <f t="shared" si="53"/>
        <v>0</v>
      </c>
      <c r="BH225" s="20" t="s">
        <v>218</v>
      </c>
      <c r="BI225" s="20" t="s">
        <v>714</v>
      </c>
    </row>
    <row r="226" spans="2:61" s="1" customFormat="1" ht="25.5" customHeight="1" x14ac:dyDescent="0.3">
      <c r="B226" s="148"/>
      <c r="C226" s="164" t="s">
        <v>715</v>
      </c>
      <c r="D226" s="164" t="s">
        <v>466</v>
      </c>
      <c r="E226" s="165" t="s">
        <v>716</v>
      </c>
      <c r="F226" s="166" t="s">
        <v>717</v>
      </c>
      <c r="G226" s="167" t="s">
        <v>680</v>
      </c>
      <c r="H226" s="168">
        <v>4</v>
      </c>
      <c r="I226" s="552"/>
      <c r="J226" s="169"/>
      <c r="K226" s="166"/>
      <c r="L226" s="34"/>
      <c r="M226" s="170" t="s">
        <v>5</v>
      </c>
      <c r="N226" s="171" t="s">
        <v>44</v>
      </c>
      <c r="O226" s="162">
        <v>0.2</v>
      </c>
      <c r="P226" s="162">
        <f t="shared" si="45"/>
        <v>0.8</v>
      </c>
      <c r="Q226" s="162">
        <v>3.4000000000000002E-4</v>
      </c>
      <c r="R226" s="162">
        <f t="shared" si="46"/>
        <v>1.3600000000000001E-3</v>
      </c>
      <c r="S226" s="162">
        <v>0</v>
      </c>
      <c r="T226" s="163">
        <f t="shared" si="47"/>
        <v>0</v>
      </c>
      <c r="AN226" s="20" t="s">
        <v>218</v>
      </c>
      <c r="AP226" s="20" t="s">
        <v>466</v>
      </c>
      <c r="AQ226" s="20" t="s">
        <v>83</v>
      </c>
      <c r="AU226" s="20" t="s">
        <v>211</v>
      </c>
      <c r="BA226" s="160">
        <f t="shared" si="48"/>
        <v>0</v>
      </c>
      <c r="BB226" s="160">
        <f t="shared" si="49"/>
        <v>0</v>
      </c>
      <c r="BC226" s="160">
        <f t="shared" si="50"/>
        <v>0</v>
      </c>
      <c r="BD226" s="160">
        <f t="shared" si="51"/>
        <v>0</v>
      </c>
      <c r="BE226" s="160">
        <f t="shared" si="52"/>
        <v>0</v>
      </c>
      <c r="BF226" s="20" t="s">
        <v>81</v>
      </c>
      <c r="BG226" s="160">
        <f t="shared" si="53"/>
        <v>0</v>
      </c>
      <c r="BH226" s="20" t="s">
        <v>218</v>
      </c>
      <c r="BI226" s="20" t="s">
        <v>718</v>
      </c>
    </row>
    <row r="227" spans="2:61" s="1" customFormat="1" ht="25.5" customHeight="1" x14ac:dyDescent="0.3">
      <c r="B227" s="148"/>
      <c r="C227" s="164" t="s">
        <v>719</v>
      </c>
      <c r="D227" s="164" t="s">
        <v>466</v>
      </c>
      <c r="E227" s="165" t="s">
        <v>720</v>
      </c>
      <c r="F227" s="166" t="s">
        <v>721</v>
      </c>
      <c r="G227" s="167" t="s">
        <v>680</v>
      </c>
      <c r="H227" s="168">
        <v>22</v>
      </c>
      <c r="I227" s="552"/>
      <c r="J227" s="169"/>
      <c r="K227" s="166"/>
      <c r="L227" s="34"/>
      <c r="M227" s="170" t="s">
        <v>5</v>
      </c>
      <c r="N227" s="171" t="s">
        <v>44</v>
      </c>
      <c r="O227" s="162">
        <v>0.22</v>
      </c>
      <c r="P227" s="162">
        <f t="shared" si="45"/>
        <v>4.84</v>
      </c>
      <c r="Q227" s="162">
        <v>5.0000000000000001E-4</v>
      </c>
      <c r="R227" s="162">
        <f t="shared" si="46"/>
        <v>1.0999999999999999E-2</v>
      </c>
      <c r="S227" s="162">
        <v>0</v>
      </c>
      <c r="T227" s="163">
        <f t="shared" si="47"/>
        <v>0</v>
      </c>
      <c r="AN227" s="20" t="s">
        <v>218</v>
      </c>
      <c r="AP227" s="20" t="s">
        <v>466</v>
      </c>
      <c r="AQ227" s="20" t="s">
        <v>83</v>
      </c>
      <c r="AU227" s="20" t="s">
        <v>211</v>
      </c>
      <c r="BA227" s="160">
        <f t="shared" si="48"/>
        <v>0</v>
      </c>
      <c r="BB227" s="160">
        <f t="shared" si="49"/>
        <v>0</v>
      </c>
      <c r="BC227" s="160">
        <f t="shared" si="50"/>
        <v>0</v>
      </c>
      <c r="BD227" s="160">
        <f t="shared" si="51"/>
        <v>0</v>
      </c>
      <c r="BE227" s="160">
        <f t="shared" si="52"/>
        <v>0</v>
      </c>
      <c r="BF227" s="20" t="s">
        <v>81</v>
      </c>
      <c r="BG227" s="160">
        <f t="shared" si="53"/>
        <v>0</v>
      </c>
      <c r="BH227" s="20" t="s">
        <v>218</v>
      </c>
      <c r="BI227" s="20" t="s">
        <v>722</v>
      </c>
    </row>
    <row r="228" spans="2:61" s="1" customFormat="1" ht="25.5" customHeight="1" x14ac:dyDescent="0.3">
      <c r="B228" s="148"/>
      <c r="C228" s="164" t="s">
        <v>723</v>
      </c>
      <c r="D228" s="164" t="s">
        <v>466</v>
      </c>
      <c r="E228" s="165" t="s">
        <v>724</v>
      </c>
      <c r="F228" s="166" t="s">
        <v>725</v>
      </c>
      <c r="G228" s="167" t="s">
        <v>680</v>
      </c>
      <c r="H228" s="168">
        <v>1</v>
      </c>
      <c r="I228" s="552"/>
      <c r="J228" s="169"/>
      <c r="K228" s="166"/>
      <c r="L228" s="34"/>
      <c r="M228" s="170" t="s">
        <v>5</v>
      </c>
      <c r="N228" s="171" t="s">
        <v>44</v>
      </c>
      <c r="O228" s="162">
        <v>0.26</v>
      </c>
      <c r="P228" s="162">
        <f t="shared" si="45"/>
        <v>0.26</v>
      </c>
      <c r="Q228" s="162">
        <v>6.9999999999999999E-4</v>
      </c>
      <c r="R228" s="162">
        <f t="shared" si="46"/>
        <v>6.9999999999999999E-4</v>
      </c>
      <c r="S228" s="162">
        <v>0</v>
      </c>
      <c r="T228" s="163">
        <f t="shared" si="47"/>
        <v>0</v>
      </c>
      <c r="AN228" s="20" t="s">
        <v>218</v>
      </c>
      <c r="AP228" s="20" t="s">
        <v>466</v>
      </c>
      <c r="AQ228" s="20" t="s">
        <v>83</v>
      </c>
      <c r="AU228" s="20" t="s">
        <v>211</v>
      </c>
      <c r="BA228" s="160">
        <f t="shared" si="48"/>
        <v>0</v>
      </c>
      <c r="BB228" s="160">
        <f t="shared" si="49"/>
        <v>0</v>
      </c>
      <c r="BC228" s="160">
        <f t="shared" si="50"/>
        <v>0</v>
      </c>
      <c r="BD228" s="160">
        <f t="shared" si="51"/>
        <v>0</v>
      </c>
      <c r="BE228" s="160">
        <f t="shared" si="52"/>
        <v>0</v>
      </c>
      <c r="BF228" s="20" t="s">
        <v>81</v>
      </c>
      <c r="BG228" s="160">
        <f t="shared" si="53"/>
        <v>0</v>
      </c>
      <c r="BH228" s="20" t="s">
        <v>218</v>
      </c>
      <c r="BI228" s="20" t="s">
        <v>726</v>
      </c>
    </row>
    <row r="229" spans="2:61" s="594" customFormat="1" ht="25.5" customHeight="1" x14ac:dyDescent="0.3">
      <c r="B229" s="148"/>
      <c r="C229" s="164">
        <v>141</v>
      </c>
      <c r="D229" s="164" t="s">
        <v>466</v>
      </c>
      <c r="E229" s="165" t="s">
        <v>1175</v>
      </c>
      <c r="F229" s="166" t="s">
        <v>4893</v>
      </c>
      <c r="G229" s="167" t="s">
        <v>680</v>
      </c>
      <c r="H229" s="168">
        <v>4</v>
      </c>
      <c r="I229" s="552"/>
      <c r="J229" s="169"/>
      <c r="K229" s="166"/>
      <c r="L229" s="34"/>
      <c r="M229" s="170"/>
      <c r="N229" s="596"/>
      <c r="O229" s="544"/>
      <c r="P229" s="544"/>
      <c r="Q229" s="544"/>
      <c r="R229" s="544"/>
      <c r="S229" s="544"/>
      <c r="T229" s="163"/>
      <c r="AN229" s="20"/>
      <c r="AP229" s="20"/>
      <c r="AQ229" s="20"/>
      <c r="AU229" s="20"/>
      <c r="BA229" s="160"/>
      <c r="BB229" s="160"/>
      <c r="BC229" s="160"/>
      <c r="BD229" s="160"/>
      <c r="BE229" s="160"/>
      <c r="BF229" s="20"/>
      <c r="BG229" s="160"/>
      <c r="BH229" s="20"/>
      <c r="BI229" s="20"/>
    </row>
    <row r="230" spans="2:61" s="1" customFormat="1" ht="25.5" customHeight="1" x14ac:dyDescent="0.3">
      <c r="B230" s="148"/>
      <c r="C230" s="164">
        <v>142</v>
      </c>
      <c r="D230" s="164" t="s">
        <v>466</v>
      </c>
      <c r="E230" s="165" t="s">
        <v>728</v>
      </c>
      <c r="F230" s="166" t="s">
        <v>729</v>
      </c>
      <c r="G230" s="167" t="s">
        <v>680</v>
      </c>
      <c r="H230" s="168">
        <v>4</v>
      </c>
      <c r="I230" s="552"/>
      <c r="J230" s="169"/>
      <c r="K230" s="166"/>
      <c r="L230" s="34"/>
      <c r="M230" s="170" t="s">
        <v>5</v>
      </c>
      <c r="N230" s="171" t="s">
        <v>44</v>
      </c>
      <c r="O230" s="162">
        <v>0.41</v>
      </c>
      <c r="P230" s="162">
        <f t="shared" si="45"/>
        <v>1.64</v>
      </c>
      <c r="Q230" s="162">
        <v>1.6800000000000001E-3</v>
      </c>
      <c r="R230" s="162">
        <f t="shared" si="46"/>
        <v>6.7200000000000003E-3</v>
      </c>
      <c r="S230" s="162">
        <v>0</v>
      </c>
      <c r="T230" s="163">
        <f t="shared" si="47"/>
        <v>0</v>
      </c>
      <c r="AN230" s="20" t="s">
        <v>218</v>
      </c>
      <c r="AP230" s="20" t="s">
        <v>466</v>
      </c>
      <c r="AQ230" s="20" t="s">
        <v>83</v>
      </c>
      <c r="AU230" s="20" t="s">
        <v>211</v>
      </c>
      <c r="BA230" s="160">
        <f t="shared" si="48"/>
        <v>0</v>
      </c>
      <c r="BB230" s="160">
        <f t="shared" si="49"/>
        <v>0</v>
      </c>
      <c r="BC230" s="160">
        <f t="shared" si="50"/>
        <v>0</v>
      </c>
      <c r="BD230" s="160">
        <f t="shared" si="51"/>
        <v>0</v>
      </c>
      <c r="BE230" s="160">
        <f t="shared" si="52"/>
        <v>0</v>
      </c>
      <c r="BF230" s="20" t="s">
        <v>81</v>
      </c>
      <c r="BG230" s="160">
        <f t="shared" si="53"/>
        <v>0</v>
      </c>
      <c r="BH230" s="20" t="s">
        <v>218</v>
      </c>
      <c r="BI230" s="20" t="s">
        <v>730</v>
      </c>
    </row>
    <row r="231" spans="2:61" s="1" customFormat="1" ht="39.950000000000003" customHeight="1" x14ac:dyDescent="0.3">
      <c r="B231" s="148"/>
      <c r="C231" s="149" t="s">
        <v>731</v>
      </c>
      <c r="D231" s="149" t="s">
        <v>214</v>
      </c>
      <c r="E231" s="150" t="s">
        <v>732</v>
      </c>
      <c r="F231" s="151" t="s">
        <v>733</v>
      </c>
      <c r="G231" s="152" t="s">
        <v>216</v>
      </c>
      <c r="H231" s="153">
        <v>1</v>
      </c>
      <c r="I231" s="542"/>
      <c r="J231" s="154"/>
      <c r="K231" s="151"/>
      <c r="L231" s="155"/>
      <c r="M231" s="156" t="s">
        <v>5</v>
      </c>
      <c r="N231" s="161" t="s">
        <v>44</v>
      </c>
      <c r="O231" s="162">
        <v>0</v>
      </c>
      <c r="P231" s="162">
        <f t="shared" si="45"/>
        <v>0</v>
      </c>
      <c r="Q231" s="162">
        <v>0</v>
      </c>
      <c r="R231" s="162">
        <f t="shared" si="46"/>
        <v>0</v>
      </c>
      <c r="S231" s="162">
        <v>0</v>
      </c>
      <c r="T231" s="163">
        <f t="shared" si="47"/>
        <v>0</v>
      </c>
      <c r="AN231" s="20" t="s">
        <v>217</v>
      </c>
      <c r="AP231" s="20" t="s">
        <v>214</v>
      </c>
      <c r="AQ231" s="20" t="s">
        <v>83</v>
      </c>
      <c r="AU231" s="20" t="s">
        <v>211</v>
      </c>
      <c r="BA231" s="160">
        <f t="shared" si="48"/>
        <v>0</v>
      </c>
      <c r="BB231" s="160">
        <f t="shared" si="49"/>
        <v>0</v>
      </c>
      <c r="BC231" s="160">
        <f t="shared" si="50"/>
        <v>0</v>
      </c>
      <c r="BD231" s="160">
        <f t="shared" si="51"/>
        <v>0</v>
      </c>
      <c r="BE231" s="160">
        <f t="shared" si="52"/>
        <v>0</v>
      </c>
      <c r="BF231" s="20" t="s">
        <v>81</v>
      </c>
      <c r="BG231" s="160">
        <f t="shared" si="53"/>
        <v>0</v>
      </c>
      <c r="BH231" s="20" t="s">
        <v>218</v>
      </c>
      <c r="BI231" s="20" t="s">
        <v>734</v>
      </c>
    </row>
    <row r="232" spans="2:61" s="1" customFormat="1" ht="39.950000000000003" customHeight="1" x14ac:dyDescent="0.3">
      <c r="B232" s="148"/>
      <c r="C232" s="149" t="s">
        <v>735</v>
      </c>
      <c r="D232" s="149" t="s">
        <v>214</v>
      </c>
      <c r="E232" s="150" t="s">
        <v>736</v>
      </c>
      <c r="F232" s="151" t="s">
        <v>737</v>
      </c>
      <c r="G232" s="152" t="s">
        <v>216</v>
      </c>
      <c r="H232" s="153">
        <v>4</v>
      </c>
      <c r="I232" s="542"/>
      <c r="J232" s="154"/>
      <c r="K232" s="151"/>
      <c r="L232" s="155"/>
      <c r="M232" s="156" t="s">
        <v>5</v>
      </c>
      <c r="N232" s="161" t="s">
        <v>44</v>
      </c>
      <c r="O232" s="162">
        <v>0</v>
      </c>
      <c r="P232" s="162">
        <f t="shared" si="45"/>
        <v>0</v>
      </c>
      <c r="Q232" s="162">
        <v>0</v>
      </c>
      <c r="R232" s="162">
        <f t="shared" si="46"/>
        <v>0</v>
      </c>
      <c r="S232" s="162">
        <v>0</v>
      </c>
      <c r="T232" s="163">
        <f t="shared" si="47"/>
        <v>0</v>
      </c>
      <c r="AN232" s="20" t="s">
        <v>217</v>
      </c>
      <c r="AP232" s="20" t="s">
        <v>214</v>
      </c>
      <c r="AQ232" s="20" t="s">
        <v>83</v>
      </c>
      <c r="AU232" s="20" t="s">
        <v>211</v>
      </c>
      <c r="BA232" s="160">
        <f t="shared" si="48"/>
        <v>0</v>
      </c>
      <c r="BB232" s="160">
        <f t="shared" si="49"/>
        <v>0</v>
      </c>
      <c r="BC232" s="160">
        <f t="shared" si="50"/>
        <v>0</v>
      </c>
      <c r="BD232" s="160">
        <f t="shared" si="51"/>
        <v>0</v>
      </c>
      <c r="BE232" s="160">
        <f t="shared" si="52"/>
        <v>0</v>
      </c>
      <c r="BF232" s="20" t="s">
        <v>81</v>
      </c>
      <c r="BG232" s="160">
        <f t="shared" si="53"/>
        <v>0</v>
      </c>
      <c r="BH232" s="20" t="s">
        <v>218</v>
      </c>
      <c r="BI232" s="20" t="s">
        <v>738</v>
      </c>
    </row>
    <row r="233" spans="2:61" s="1" customFormat="1" ht="39.950000000000003" customHeight="1" x14ac:dyDescent="0.3">
      <c r="B233" s="148"/>
      <c r="C233" s="149" t="s">
        <v>739</v>
      </c>
      <c r="D233" s="149" t="s">
        <v>214</v>
      </c>
      <c r="E233" s="150" t="s">
        <v>740</v>
      </c>
      <c r="F233" s="151" t="s">
        <v>741</v>
      </c>
      <c r="G233" s="152" t="s">
        <v>216</v>
      </c>
      <c r="H233" s="153">
        <v>4</v>
      </c>
      <c r="I233" s="542"/>
      <c r="J233" s="154"/>
      <c r="K233" s="151"/>
      <c r="L233" s="155"/>
      <c r="M233" s="156" t="s">
        <v>5</v>
      </c>
      <c r="N233" s="161" t="s">
        <v>44</v>
      </c>
      <c r="O233" s="162">
        <v>0</v>
      </c>
      <c r="P233" s="162">
        <f t="shared" si="45"/>
        <v>0</v>
      </c>
      <c r="Q233" s="162">
        <v>0</v>
      </c>
      <c r="R233" s="162">
        <f t="shared" si="46"/>
        <v>0</v>
      </c>
      <c r="S233" s="162">
        <v>0</v>
      </c>
      <c r="T233" s="163">
        <f t="shared" si="47"/>
        <v>0</v>
      </c>
      <c r="AN233" s="20" t="s">
        <v>217</v>
      </c>
      <c r="AP233" s="20" t="s">
        <v>214</v>
      </c>
      <c r="AQ233" s="20" t="s">
        <v>83</v>
      </c>
      <c r="AU233" s="20" t="s">
        <v>211</v>
      </c>
      <c r="BA233" s="160">
        <f t="shared" si="48"/>
        <v>0</v>
      </c>
      <c r="BB233" s="160">
        <f t="shared" si="49"/>
        <v>0</v>
      </c>
      <c r="BC233" s="160">
        <f t="shared" si="50"/>
        <v>0</v>
      </c>
      <c r="BD233" s="160">
        <f t="shared" si="51"/>
        <v>0</v>
      </c>
      <c r="BE233" s="160">
        <f t="shared" si="52"/>
        <v>0</v>
      </c>
      <c r="BF233" s="20" t="s">
        <v>81</v>
      </c>
      <c r="BG233" s="160">
        <f t="shared" si="53"/>
        <v>0</v>
      </c>
      <c r="BH233" s="20" t="s">
        <v>218</v>
      </c>
      <c r="BI233" s="20" t="s">
        <v>742</v>
      </c>
    </row>
    <row r="234" spans="2:61" s="1" customFormat="1" ht="39.950000000000003" customHeight="1" x14ac:dyDescent="0.3">
      <c r="B234" s="148"/>
      <c r="C234" s="149" t="s">
        <v>743</v>
      </c>
      <c r="D234" s="149" t="s">
        <v>214</v>
      </c>
      <c r="E234" s="150" t="s">
        <v>744</v>
      </c>
      <c r="F234" s="151" t="s">
        <v>745</v>
      </c>
      <c r="G234" s="152" t="s">
        <v>216</v>
      </c>
      <c r="H234" s="153">
        <v>14</v>
      </c>
      <c r="I234" s="542"/>
      <c r="J234" s="154"/>
      <c r="K234" s="151"/>
      <c r="L234" s="155"/>
      <c r="M234" s="156" t="s">
        <v>5</v>
      </c>
      <c r="N234" s="161" t="s">
        <v>44</v>
      </c>
      <c r="O234" s="162">
        <v>0</v>
      </c>
      <c r="P234" s="162">
        <f t="shared" si="45"/>
        <v>0</v>
      </c>
      <c r="Q234" s="162">
        <v>0</v>
      </c>
      <c r="R234" s="162">
        <f t="shared" si="46"/>
        <v>0</v>
      </c>
      <c r="S234" s="162">
        <v>0</v>
      </c>
      <c r="T234" s="163">
        <f t="shared" si="47"/>
        <v>0</v>
      </c>
      <c r="AN234" s="20" t="s">
        <v>217</v>
      </c>
      <c r="AP234" s="20" t="s">
        <v>214</v>
      </c>
      <c r="AQ234" s="20" t="s">
        <v>83</v>
      </c>
      <c r="AU234" s="20" t="s">
        <v>211</v>
      </c>
      <c r="BA234" s="160">
        <f t="shared" si="48"/>
        <v>0</v>
      </c>
      <c r="BB234" s="160">
        <f t="shared" si="49"/>
        <v>0</v>
      </c>
      <c r="BC234" s="160">
        <f t="shared" si="50"/>
        <v>0</v>
      </c>
      <c r="BD234" s="160">
        <f t="shared" si="51"/>
        <v>0</v>
      </c>
      <c r="BE234" s="160">
        <f t="shared" si="52"/>
        <v>0</v>
      </c>
      <c r="BF234" s="20" t="s">
        <v>81</v>
      </c>
      <c r="BG234" s="160">
        <f t="shared" si="53"/>
        <v>0</v>
      </c>
      <c r="BH234" s="20" t="s">
        <v>218</v>
      </c>
      <c r="BI234" s="20" t="s">
        <v>746</v>
      </c>
    </row>
    <row r="235" spans="2:61" s="1" customFormat="1" ht="39.950000000000003" customHeight="1" x14ac:dyDescent="0.3">
      <c r="B235" s="148"/>
      <c r="C235" s="149" t="s">
        <v>747</v>
      </c>
      <c r="D235" s="149" t="s">
        <v>214</v>
      </c>
      <c r="E235" s="150" t="s">
        <v>748</v>
      </c>
      <c r="F235" s="151" t="s">
        <v>749</v>
      </c>
      <c r="G235" s="152" t="s">
        <v>216</v>
      </c>
      <c r="H235" s="153">
        <v>2</v>
      </c>
      <c r="I235" s="542"/>
      <c r="J235" s="154"/>
      <c r="K235" s="151"/>
      <c r="L235" s="155"/>
      <c r="M235" s="156" t="s">
        <v>5</v>
      </c>
      <c r="N235" s="161" t="s">
        <v>44</v>
      </c>
      <c r="O235" s="162">
        <v>0</v>
      </c>
      <c r="P235" s="162">
        <f t="shared" si="45"/>
        <v>0</v>
      </c>
      <c r="Q235" s="162">
        <v>0</v>
      </c>
      <c r="R235" s="162">
        <f t="shared" si="46"/>
        <v>0</v>
      </c>
      <c r="S235" s="162">
        <v>0</v>
      </c>
      <c r="T235" s="163">
        <f t="shared" si="47"/>
        <v>0</v>
      </c>
      <c r="AN235" s="20" t="s">
        <v>217</v>
      </c>
      <c r="AP235" s="20" t="s">
        <v>214</v>
      </c>
      <c r="AQ235" s="20" t="s">
        <v>83</v>
      </c>
      <c r="AU235" s="20" t="s">
        <v>211</v>
      </c>
      <c r="BA235" s="160">
        <f t="shared" si="48"/>
        <v>0</v>
      </c>
      <c r="BB235" s="160">
        <f t="shared" si="49"/>
        <v>0</v>
      </c>
      <c r="BC235" s="160">
        <f t="shared" si="50"/>
        <v>0</v>
      </c>
      <c r="BD235" s="160">
        <f t="shared" si="51"/>
        <v>0</v>
      </c>
      <c r="BE235" s="160">
        <f t="shared" si="52"/>
        <v>0</v>
      </c>
      <c r="BF235" s="20" t="s">
        <v>81</v>
      </c>
      <c r="BG235" s="160">
        <f t="shared" si="53"/>
        <v>0</v>
      </c>
      <c r="BH235" s="20" t="s">
        <v>218</v>
      </c>
      <c r="BI235" s="20" t="s">
        <v>750</v>
      </c>
    </row>
    <row r="236" spans="2:61" s="1" customFormat="1" ht="39.950000000000003" customHeight="1" x14ac:dyDescent="0.3">
      <c r="B236" s="148"/>
      <c r="C236" s="149" t="s">
        <v>751</v>
      </c>
      <c r="D236" s="149" t="s">
        <v>214</v>
      </c>
      <c r="E236" s="150" t="s">
        <v>752</v>
      </c>
      <c r="F236" s="151" t="s">
        <v>753</v>
      </c>
      <c r="G236" s="152" t="s">
        <v>216</v>
      </c>
      <c r="H236" s="153">
        <v>2</v>
      </c>
      <c r="I236" s="542"/>
      <c r="J236" s="154"/>
      <c r="K236" s="151"/>
      <c r="L236" s="155"/>
      <c r="M236" s="156" t="s">
        <v>5</v>
      </c>
      <c r="N236" s="161" t="s">
        <v>44</v>
      </c>
      <c r="O236" s="162">
        <v>0</v>
      </c>
      <c r="P236" s="162">
        <f t="shared" si="45"/>
        <v>0</v>
      </c>
      <c r="Q236" s="162">
        <v>0</v>
      </c>
      <c r="R236" s="162">
        <f t="shared" si="46"/>
        <v>0</v>
      </c>
      <c r="S236" s="162">
        <v>0</v>
      </c>
      <c r="T236" s="163">
        <f t="shared" si="47"/>
        <v>0</v>
      </c>
      <c r="AN236" s="20" t="s">
        <v>217</v>
      </c>
      <c r="AP236" s="20" t="s">
        <v>214</v>
      </c>
      <c r="AQ236" s="20" t="s">
        <v>83</v>
      </c>
      <c r="AU236" s="20" t="s">
        <v>211</v>
      </c>
      <c r="BA236" s="160">
        <f t="shared" si="48"/>
        <v>0</v>
      </c>
      <c r="BB236" s="160">
        <f t="shared" si="49"/>
        <v>0</v>
      </c>
      <c r="BC236" s="160">
        <f t="shared" si="50"/>
        <v>0</v>
      </c>
      <c r="BD236" s="160">
        <f t="shared" si="51"/>
        <v>0</v>
      </c>
      <c r="BE236" s="160">
        <f t="shared" si="52"/>
        <v>0</v>
      </c>
      <c r="BF236" s="20" t="s">
        <v>81</v>
      </c>
      <c r="BG236" s="160">
        <f t="shared" si="53"/>
        <v>0</v>
      </c>
      <c r="BH236" s="20" t="s">
        <v>218</v>
      </c>
      <c r="BI236" s="20" t="s">
        <v>754</v>
      </c>
    </row>
    <row r="237" spans="2:61" s="1" customFormat="1" ht="39.950000000000003" customHeight="1" x14ac:dyDescent="0.3">
      <c r="B237" s="148"/>
      <c r="C237" s="149" t="s">
        <v>755</v>
      </c>
      <c r="D237" s="149" t="s">
        <v>214</v>
      </c>
      <c r="E237" s="150" t="s">
        <v>756</v>
      </c>
      <c r="F237" s="151" t="s">
        <v>757</v>
      </c>
      <c r="G237" s="152" t="s">
        <v>216</v>
      </c>
      <c r="H237" s="153">
        <v>2</v>
      </c>
      <c r="I237" s="542"/>
      <c r="J237" s="154"/>
      <c r="K237" s="151"/>
      <c r="L237" s="155"/>
      <c r="M237" s="156" t="s">
        <v>5</v>
      </c>
      <c r="N237" s="161" t="s">
        <v>44</v>
      </c>
      <c r="O237" s="162">
        <v>0</v>
      </c>
      <c r="P237" s="162">
        <f t="shared" si="45"/>
        <v>0</v>
      </c>
      <c r="Q237" s="162">
        <v>0</v>
      </c>
      <c r="R237" s="162">
        <f t="shared" si="46"/>
        <v>0</v>
      </c>
      <c r="S237" s="162">
        <v>0</v>
      </c>
      <c r="T237" s="163">
        <f t="shared" si="47"/>
        <v>0</v>
      </c>
      <c r="AN237" s="20" t="s">
        <v>217</v>
      </c>
      <c r="AP237" s="20" t="s">
        <v>214</v>
      </c>
      <c r="AQ237" s="20" t="s">
        <v>83</v>
      </c>
      <c r="AU237" s="20" t="s">
        <v>211</v>
      </c>
      <c r="BA237" s="160">
        <f t="shared" si="48"/>
        <v>0</v>
      </c>
      <c r="BB237" s="160">
        <f t="shared" si="49"/>
        <v>0</v>
      </c>
      <c r="BC237" s="160">
        <f t="shared" si="50"/>
        <v>0</v>
      </c>
      <c r="BD237" s="160">
        <f t="shared" si="51"/>
        <v>0</v>
      </c>
      <c r="BE237" s="160">
        <f t="shared" si="52"/>
        <v>0</v>
      </c>
      <c r="BF237" s="20" t="s">
        <v>81</v>
      </c>
      <c r="BG237" s="160">
        <f t="shared" si="53"/>
        <v>0</v>
      </c>
      <c r="BH237" s="20" t="s">
        <v>218</v>
      </c>
      <c r="BI237" s="20" t="s">
        <v>758</v>
      </c>
    </row>
    <row r="238" spans="2:61" s="1" customFormat="1" ht="16.5" customHeight="1" x14ac:dyDescent="0.3">
      <c r="B238" s="148"/>
      <c r="C238" s="164" t="s">
        <v>759</v>
      </c>
      <c r="D238" s="164" t="s">
        <v>466</v>
      </c>
      <c r="E238" s="165" t="s">
        <v>760</v>
      </c>
      <c r="F238" s="166" t="s">
        <v>761</v>
      </c>
      <c r="G238" s="167" t="s">
        <v>680</v>
      </c>
      <c r="H238" s="168">
        <v>20</v>
      </c>
      <c r="I238" s="552"/>
      <c r="J238" s="169"/>
      <c r="K238" s="166"/>
      <c r="L238" s="34"/>
      <c r="M238" s="170" t="s">
        <v>5</v>
      </c>
      <c r="N238" s="171" t="s">
        <v>44</v>
      </c>
      <c r="O238" s="162">
        <v>0.27800000000000002</v>
      </c>
      <c r="P238" s="162">
        <f t="shared" si="45"/>
        <v>5.5600000000000005</v>
      </c>
      <c r="Q238" s="162">
        <v>2.4000000000000001E-4</v>
      </c>
      <c r="R238" s="162">
        <f t="shared" si="46"/>
        <v>4.8000000000000004E-3</v>
      </c>
      <c r="S238" s="162">
        <v>0</v>
      </c>
      <c r="T238" s="163">
        <f t="shared" si="47"/>
        <v>0</v>
      </c>
      <c r="AN238" s="20" t="s">
        <v>218</v>
      </c>
      <c r="AP238" s="20" t="s">
        <v>466</v>
      </c>
      <c r="AQ238" s="20" t="s">
        <v>83</v>
      </c>
      <c r="AU238" s="20" t="s">
        <v>211</v>
      </c>
      <c r="BA238" s="160">
        <f t="shared" si="48"/>
        <v>0</v>
      </c>
      <c r="BB238" s="160">
        <f t="shared" si="49"/>
        <v>0</v>
      </c>
      <c r="BC238" s="160">
        <f t="shared" si="50"/>
        <v>0</v>
      </c>
      <c r="BD238" s="160">
        <f t="shared" si="51"/>
        <v>0</v>
      </c>
      <c r="BE238" s="160">
        <f t="shared" si="52"/>
        <v>0</v>
      </c>
      <c r="BF238" s="20" t="s">
        <v>81</v>
      </c>
      <c r="BG238" s="160">
        <f t="shared" si="53"/>
        <v>0</v>
      </c>
      <c r="BH238" s="20" t="s">
        <v>218</v>
      </c>
      <c r="BI238" s="20" t="s">
        <v>762</v>
      </c>
    </row>
    <row r="239" spans="2:61" s="1" customFormat="1" ht="40.5" hidden="1" x14ac:dyDescent="0.3">
      <c r="B239" s="34"/>
      <c r="D239" s="172" t="s">
        <v>471</v>
      </c>
      <c r="F239" s="173" t="s">
        <v>763</v>
      </c>
      <c r="I239" s="553"/>
      <c r="L239" s="34"/>
      <c r="M239" s="174"/>
      <c r="N239" s="35"/>
      <c r="O239" s="35"/>
      <c r="P239" s="35"/>
      <c r="Q239" s="35"/>
      <c r="R239" s="35"/>
      <c r="S239" s="35"/>
      <c r="T239" s="63"/>
      <c r="AP239" s="20" t="s">
        <v>471</v>
      </c>
      <c r="AQ239" s="20" t="s">
        <v>83</v>
      </c>
    </row>
    <row r="240" spans="2:61" s="10" customFormat="1" ht="29.85" customHeight="1" x14ac:dyDescent="0.3">
      <c r="B240" s="136"/>
      <c r="D240" s="137" t="s">
        <v>72</v>
      </c>
      <c r="E240" s="146" t="s">
        <v>764</v>
      </c>
      <c r="F240" s="146" t="s">
        <v>765</v>
      </c>
      <c r="I240" s="547"/>
      <c r="J240" s="147"/>
      <c r="L240" s="136"/>
      <c r="M240" s="140"/>
      <c r="N240" s="141"/>
      <c r="O240" s="141"/>
      <c r="P240" s="142">
        <f>SUM(P241:P246)</f>
        <v>4.5709999999999997</v>
      </c>
      <c r="Q240" s="141"/>
      <c r="R240" s="142">
        <f>SUM(R241:R246)</f>
        <v>0.2999</v>
      </c>
      <c r="S240" s="141"/>
      <c r="T240" s="143">
        <f>SUM(T241:T246)</f>
        <v>0</v>
      </c>
      <c r="AN240" s="137" t="s">
        <v>83</v>
      </c>
      <c r="AP240" s="144" t="s">
        <v>72</v>
      </c>
      <c r="AQ240" s="144" t="s">
        <v>81</v>
      </c>
      <c r="AU240" s="137" t="s">
        <v>211</v>
      </c>
      <c r="BG240" s="145">
        <f>SUM(BG241:BG246)</f>
        <v>0</v>
      </c>
    </row>
    <row r="241" spans="2:61" s="1" customFormat="1" ht="51" customHeight="1" x14ac:dyDescent="0.3">
      <c r="B241" s="148"/>
      <c r="C241" s="164" t="s">
        <v>766</v>
      </c>
      <c r="D241" s="164" t="s">
        <v>466</v>
      </c>
      <c r="E241" s="165" t="s">
        <v>767</v>
      </c>
      <c r="F241" s="166" t="s">
        <v>768</v>
      </c>
      <c r="G241" s="167" t="s">
        <v>680</v>
      </c>
      <c r="H241" s="168">
        <v>4</v>
      </c>
      <c r="I241" s="552"/>
      <c r="J241" s="169"/>
      <c r="K241" s="166"/>
      <c r="L241" s="34"/>
      <c r="M241" s="170" t="s">
        <v>5</v>
      </c>
      <c r="N241" s="171" t="s">
        <v>44</v>
      </c>
      <c r="O241" s="162">
        <v>0.224</v>
      </c>
      <c r="P241" s="162">
        <f>O241*H241</f>
        <v>0.89600000000000002</v>
      </c>
      <c r="Q241" s="162">
        <v>1.035E-2</v>
      </c>
      <c r="R241" s="162">
        <f>Q241*H241</f>
        <v>4.1399999999999999E-2</v>
      </c>
      <c r="S241" s="162">
        <v>0</v>
      </c>
      <c r="T241" s="163">
        <f>S241*H241</f>
        <v>0</v>
      </c>
      <c r="AN241" s="20" t="s">
        <v>218</v>
      </c>
      <c r="AP241" s="20" t="s">
        <v>466</v>
      </c>
      <c r="AQ241" s="20" t="s">
        <v>83</v>
      </c>
      <c r="AU241" s="20" t="s">
        <v>211</v>
      </c>
      <c r="BA241" s="160">
        <f>IF(N241="základní",J241,0)</f>
        <v>0</v>
      </c>
      <c r="BB241" s="160">
        <f>IF(N241="snížená",J241,0)</f>
        <v>0</v>
      </c>
      <c r="BC241" s="160">
        <f>IF(N241="zákl. přenesená",J241,0)</f>
        <v>0</v>
      </c>
      <c r="BD241" s="160">
        <f>IF(N241="sníž. přenesená",J241,0)</f>
        <v>0</v>
      </c>
      <c r="BE241" s="160">
        <f>IF(N241="nulová",J241,0)</f>
        <v>0</v>
      </c>
      <c r="BF241" s="20" t="s">
        <v>81</v>
      </c>
      <c r="BG241" s="160">
        <f>ROUND(I241*H241,2)</f>
        <v>0</v>
      </c>
      <c r="BH241" s="20" t="s">
        <v>218</v>
      </c>
      <c r="BI241" s="20" t="s">
        <v>769</v>
      </c>
    </row>
    <row r="242" spans="2:61" s="1" customFormat="1" ht="27" hidden="1" x14ac:dyDescent="0.3">
      <c r="B242" s="34"/>
      <c r="D242" s="172" t="s">
        <v>471</v>
      </c>
      <c r="F242" s="173" t="s">
        <v>770</v>
      </c>
      <c r="I242" s="553"/>
      <c r="L242" s="34"/>
      <c r="M242" s="174"/>
      <c r="N242" s="35"/>
      <c r="O242" s="35"/>
      <c r="P242" s="35"/>
      <c r="Q242" s="35"/>
      <c r="R242" s="35"/>
      <c r="S242" s="35"/>
      <c r="T242" s="63"/>
      <c r="AP242" s="20" t="s">
        <v>471</v>
      </c>
      <c r="AQ242" s="20" t="s">
        <v>83</v>
      </c>
    </row>
    <row r="243" spans="2:61" s="1" customFormat="1" ht="51" customHeight="1" x14ac:dyDescent="0.3">
      <c r="B243" s="148"/>
      <c r="C243" s="164" t="s">
        <v>771</v>
      </c>
      <c r="D243" s="164" t="s">
        <v>466</v>
      </c>
      <c r="E243" s="165" t="s">
        <v>772</v>
      </c>
      <c r="F243" s="166" t="s">
        <v>773</v>
      </c>
      <c r="G243" s="167" t="s">
        <v>680</v>
      </c>
      <c r="H243" s="168">
        <v>10</v>
      </c>
      <c r="I243" s="552"/>
      <c r="J243" s="169"/>
      <c r="K243" s="166"/>
      <c r="L243" s="34"/>
      <c r="M243" s="170" t="s">
        <v>5</v>
      </c>
      <c r="N243" s="171" t="s">
        <v>44</v>
      </c>
      <c r="O243" s="162">
        <v>0.23699999999999999</v>
      </c>
      <c r="P243" s="162">
        <f>O243*H243</f>
        <v>2.37</v>
      </c>
      <c r="Q243" s="162">
        <v>1.4500000000000001E-2</v>
      </c>
      <c r="R243" s="162">
        <f>Q243*H243</f>
        <v>0.14500000000000002</v>
      </c>
      <c r="S243" s="162">
        <v>0</v>
      </c>
      <c r="T243" s="163">
        <f>S243*H243</f>
        <v>0</v>
      </c>
      <c r="AN243" s="20" t="s">
        <v>218</v>
      </c>
      <c r="AP243" s="20" t="s">
        <v>466</v>
      </c>
      <c r="AQ243" s="20" t="s">
        <v>83</v>
      </c>
      <c r="AU243" s="20" t="s">
        <v>211</v>
      </c>
      <c r="BA243" s="160">
        <f>IF(N243="základní",J243,0)</f>
        <v>0</v>
      </c>
      <c r="BB243" s="160">
        <f>IF(N243="snížená",J243,0)</f>
        <v>0</v>
      </c>
      <c r="BC243" s="160">
        <f>IF(N243="zákl. přenesená",J243,0)</f>
        <v>0</v>
      </c>
      <c r="BD243" s="160">
        <f>IF(N243="sníž. přenesená",J243,0)</f>
        <v>0</v>
      </c>
      <c r="BE243" s="160">
        <f>IF(N243="nulová",J243,0)</f>
        <v>0</v>
      </c>
      <c r="BF243" s="20" t="s">
        <v>81</v>
      </c>
      <c r="BG243" s="160">
        <f>ROUND(I243*H243,2)</f>
        <v>0</v>
      </c>
      <c r="BH243" s="20" t="s">
        <v>218</v>
      </c>
      <c r="BI243" s="20" t="s">
        <v>774</v>
      </c>
    </row>
    <row r="244" spans="2:61" s="1" customFormat="1" ht="27" hidden="1" x14ac:dyDescent="0.3">
      <c r="B244" s="34"/>
      <c r="D244" s="172" t="s">
        <v>471</v>
      </c>
      <c r="F244" s="173" t="s">
        <v>770</v>
      </c>
      <c r="I244" s="553"/>
      <c r="L244" s="34"/>
      <c r="M244" s="174"/>
      <c r="N244" s="35"/>
      <c r="O244" s="35"/>
      <c r="P244" s="35"/>
      <c r="Q244" s="35"/>
      <c r="R244" s="35"/>
      <c r="S244" s="35"/>
      <c r="T244" s="63"/>
      <c r="AP244" s="20" t="s">
        <v>471</v>
      </c>
      <c r="AQ244" s="20" t="s">
        <v>83</v>
      </c>
    </row>
    <row r="245" spans="2:61" s="1" customFormat="1" ht="51" customHeight="1" x14ac:dyDescent="0.3">
      <c r="B245" s="148"/>
      <c r="C245" s="164" t="s">
        <v>775</v>
      </c>
      <c r="D245" s="164" t="s">
        <v>466</v>
      </c>
      <c r="E245" s="165" t="s">
        <v>776</v>
      </c>
      <c r="F245" s="166" t="s">
        <v>777</v>
      </c>
      <c r="G245" s="167" t="s">
        <v>680</v>
      </c>
      <c r="H245" s="168">
        <v>5</v>
      </c>
      <c r="I245" s="552"/>
      <c r="J245" s="169"/>
      <c r="K245" s="166"/>
      <c r="L245" s="34"/>
      <c r="M245" s="170" t="s">
        <v>5</v>
      </c>
      <c r="N245" s="171" t="s">
        <v>44</v>
      </c>
      <c r="O245" s="162">
        <v>0.26100000000000001</v>
      </c>
      <c r="P245" s="162">
        <f>O245*H245</f>
        <v>1.3050000000000002</v>
      </c>
      <c r="Q245" s="162">
        <v>2.2700000000000001E-2</v>
      </c>
      <c r="R245" s="162">
        <f>Q245*H245</f>
        <v>0.1135</v>
      </c>
      <c r="S245" s="162">
        <v>0</v>
      </c>
      <c r="T245" s="163">
        <f>S245*H245</f>
        <v>0</v>
      </c>
      <c r="AN245" s="20" t="s">
        <v>218</v>
      </c>
      <c r="AP245" s="20" t="s">
        <v>466</v>
      </c>
      <c r="AQ245" s="20" t="s">
        <v>83</v>
      </c>
      <c r="AU245" s="20" t="s">
        <v>211</v>
      </c>
      <c r="BA245" s="160">
        <f>IF(N245="základní",J245,0)</f>
        <v>0</v>
      </c>
      <c r="BB245" s="160">
        <f>IF(N245="snížená",J245,0)</f>
        <v>0</v>
      </c>
      <c r="BC245" s="160">
        <f>IF(N245="zákl. přenesená",J245,0)</f>
        <v>0</v>
      </c>
      <c r="BD245" s="160">
        <f>IF(N245="sníž. přenesená",J245,0)</f>
        <v>0</v>
      </c>
      <c r="BE245" s="160">
        <f>IF(N245="nulová",J245,0)</f>
        <v>0</v>
      </c>
      <c r="BF245" s="20" t="s">
        <v>81</v>
      </c>
      <c r="BG245" s="160">
        <f>ROUND(I245*H245,2)</f>
        <v>0</v>
      </c>
      <c r="BH245" s="20" t="s">
        <v>218</v>
      </c>
      <c r="BI245" s="20" t="s">
        <v>778</v>
      </c>
    </row>
    <row r="246" spans="2:61" s="1" customFormat="1" ht="27" hidden="1" x14ac:dyDescent="0.3">
      <c r="B246" s="34"/>
      <c r="D246" s="172" t="s">
        <v>471</v>
      </c>
      <c r="F246" s="173" t="s">
        <v>770</v>
      </c>
      <c r="I246" s="553"/>
      <c r="L246" s="34"/>
      <c r="M246" s="182"/>
      <c r="N246" s="183"/>
      <c r="O246" s="183"/>
      <c r="P246" s="183"/>
      <c r="Q246" s="183"/>
      <c r="R246" s="183"/>
      <c r="S246" s="183"/>
      <c r="T246" s="184"/>
      <c r="AP246" s="20" t="s">
        <v>471</v>
      </c>
      <c r="AQ246" s="20" t="s">
        <v>83</v>
      </c>
    </row>
    <row r="247" spans="2:61" s="1" customFormat="1" ht="6.95" customHeight="1" x14ac:dyDescent="0.3">
      <c r="B247" s="49"/>
      <c r="C247" s="50"/>
      <c r="D247" s="50"/>
      <c r="E247" s="50"/>
      <c r="F247" s="50"/>
      <c r="G247" s="50"/>
      <c r="H247" s="50"/>
      <c r="I247" s="588"/>
      <c r="J247" s="50"/>
      <c r="K247" s="50"/>
      <c r="L247" s="34"/>
    </row>
  </sheetData>
  <autoFilter ref="C81:K246"/>
  <mergeCells count="10">
    <mergeCell ref="J51:J52"/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69"/>
  <sheetViews>
    <sheetView showGridLines="0" workbookViewId="0">
      <pane ySplit="1" topLeftCell="A146" activePane="bottomLeft" state="frozen"/>
      <selection pane="bottomLeft" activeCell="I81" sqref="I81:K16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578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6.33203125" customWidth="1"/>
    <col min="25" max="25" width="11" customWidth="1"/>
    <col min="26" max="26" width="15" customWidth="1"/>
    <col min="27" max="27" width="16.33203125" customWidth="1"/>
    <col min="40" max="61" width="9.33203125" hidden="1"/>
  </cols>
  <sheetData>
    <row r="1" spans="1:66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577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</row>
    <row r="2" spans="1:66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P2" s="20" t="s">
        <v>98</v>
      </c>
    </row>
    <row r="3" spans="1:66" ht="6.95" customHeight="1" x14ac:dyDescent="0.3">
      <c r="B3" s="21"/>
      <c r="C3" s="22"/>
      <c r="D3" s="22"/>
      <c r="E3" s="22"/>
      <c r="F3" s="22"/>
      <c r="G3" s="22"/>
      <c r="H3" s="22"/>
      <c r="I3" s="579"/>
      <c r="J3" s="22"/>
      <c r="K3" s="23"/>
      <c r="AP3" s="20" t="s">
        <v>83</v>
      </c>
    </row>
    <row r="4" spans="1:66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580"/>
      <c r="J4" s="25"/>
      <c r="K4" s="27"/>
      <c r="M4" s="28" t="s">
        <v>13</v>
      </c>
      <c r="AP4" s="20" t="s">
        <v>6</v>
      </c>
    </row>
    <row r="5" spans="1:66" ht="6.95" customHeight="1" x14ac:dyDescent="0.3">
      <c r="B5" s="24"/>
      <c r="C5" s="25"/>
      <c r="D5" s="25"/>
      <c r="E5" s="25"/>
      <c r="F5" s="25"/>
      <c r="G5" s="25"/>
      <c r="H5" s="25"/>
      <c r="I5" s="580"/>
      <c r="J5" s="25"/>
      <c r="K5" s="27"/>
    </row>
    <row r="6" spans="1:66" ht="15" x14ac:dyDescent="0.3">
      <c r="B6" s="24"/>
      <c r="C6" s="25"/>
      <c r="D6" s="32" t="s">
        <v>17</v>
      </c>
      <c r="E6" s="25"/>
      <c r="F6" s="25"/>
      <c r="G6" s="25"/>
      <c r="H6" s="25"/>
      <c r="I6" s="580"/>
      <c r="J6" s="25"/>
      <c r="K6" s="27"/>
    </row>
    <row r="7" spans="1:66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580"/>
      <c r="J7" s="25"/>
      <c r="K7" s="27"/>
    </row>
    <row r="8" spans="1:66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581"/>
      <c r="J8" s="35"/>
      <c r="K8" s="38"/>
    </row>
    <row r="9" spans="1:66" s="1" customFormat="1" ht="36.950000000000003" customHeight="1" x14ac:dyDescent="0.3">
      <c r="B9" s="34"/>
      <c r="C9" s="35"/>
      <c r="D9" s="35"/>
      <c r="E9" s="826" t="s">
        <v>779</v>
      </c>
      <c r="F9" s="827"/>
      <c r="G9" s="827"/>
      <c r="H9" s="827"/>
      <c r="I9" s="581"/>
      <c r="J9" s="35"/>
      <c r="K9" s="38"/>
    </row>
    <row r="10" spans="1:66" s="1" customFormat="1" x14ac:dyDescent="0.3">
      <c r="B10" s="34"/>
      <c r="C10" s="35"/>
      <c r="D10" s="35"/>
      <c r="E10" s="35"/>
      <c r="F10" s="35"/>
      <c r="G10" s="35"/>
      <c r="H10" s="35"/>
      <c r="I10" s="581"/>
      <c r="J10" s="35"/>
      <c r="K10" s="38"/>
    </row>
    <row r="11" spans="1:66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582" t="s">
        <v>20</v>
      </c>
      <c r="J11" s="30" t="s">
        <v>5</v>
      </c>
      <c r="K11" s="38"/>
    </row>
    <row r="12" spans="1:66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582" t="s">
        <v>23</v>
      </c>
      <c r="J12" s="95" t="str">
        <f>'Rekapitulace stavby'!AN8</f>
        <v>1. 5. 2018</v>
      </c>
      <c r="K12" s="38"/>
    </row>
    <row r="13" spans="1:66" s="1" customFormat="1" ht="10.9" customHeight="1" x14ac:dyDescent="0.3">
      <c r="B13" s="34"/>
      <c r="C13" s="35"/>
      <c r="D13" s="35"/>
      <c r="E13" s="35"/>
      <c r="F13" s="35"/>
      <c r="G13" s="35"/>
      <c r="H13" s="35"/>
      <c r="I13" s="581"/>
      <c r="J13" s="35"/>
      <c r="K13" s="38"/>
    </row>
    <row r="14" spans="1:66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582" t="s">
        <v>26</v>
      </c>
      <c r="J14" s="30" t="str">
        <f>IF('Rekapitulace stavby'!AN10="","",'Rekapitulace stavby'!AN10)</f>
        <v>00212423</v>
      </c>
      <c r="K14" s="38"/>
    </row>
    <row r="15" spans="1:66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582" t="s">
        <v>29</v>
      </c>
      <c r="J15" s="30" t="str">
        <f>IF('Rekapitulace stavby'!AN11="","",'Rekapitulace stavby'!AN11)</f>
        <v/>
      </c>
      <c r="K15" s="38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581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58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58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581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58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58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581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581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583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581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584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581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584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585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ROUND(SUM(BA81:BA168), 2)</f>
        <v>0</v>
      </c>
      <c r="G30" s="35"/>
      <c r="H30" s="35"/>
      <c r="I30" s="586">
        <v>0.21</v>
      </c>
      <c r="J30" s="102">
        <f>ROUND(ROUND((SUM(BA81:BA168)),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ROUND(SUM(BB81:BB168), 2)</f>
        <v>0</v>
      </c>
      <c r="G31" s="35"/>
      <c r="H31" s="35"/>
      <c r="I31" s="586">
        <v>0.15</v>
      </c>
      <c r="J31" s="102">
        <f>ROUND(ROUND((SUM(BB81:BB168)),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ROUND(SUM(BC81:BC168), 2)</f>
        <v>0</v>
      </c>
      <c r="G32" s="35"/>
      <c r="H32" s="35"/>
      <c r="I32" s="586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ROUND(SUM(BD81:BD168), 2)</f>
        <v>0</v>
      </c>
      <c r="G33" s="35"/>
      <c r="H33" s="35"/>
      <c r="I33" s="586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ROUND(SUM(BE81:BE168), 2)</f>
        <v>0</v>
      </c>
      <c r="G34" s="35"/>
      <c r="H34" s="35"/>
      <c r="I34" s="586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581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587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88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89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581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581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581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581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581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 xml:space="preserve">D.1.4.c - 02 - Zařízení pro vytápění staveb - Kotelna Tepelné čerpadlo </v>
      </c>
      <c r="F47" s="827"/>
      <c r="G47" s="827"/>
      <c r="H47" s="827"/>
      <c r="I47" s="581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581"/>
      <c r="J48" s="35"/>
      <c r="K48" s="38"/>
    </row>
    <row r="49" spans="2:43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582" t="s">
        <v>23</v>
      </c>
      <c r="J49" s="95" t="str">
        <f>IF(J12="","",J12)</f>
        <v>1. 5. 2018</v>
      </c>
      <c r="K49" s="38"/>
    </row>
    <row r="50" spans="2:43" s="1" customFormat="1" ht="6.95" customHeight="1" x14ac:dyDescent="0.3">
      <c r="B50" s="34"/>
      <c r="C50" s="35"/>
      <c r="D50" s="35"/>
      <c r="E50" s="35"/>
      <c r="F50" s="35"/>
      <c r="G50" s="35"/>
      <c r="H50" s="35"/>
      <c r="I50" s="581"/>
      <c r="J50" s="35"/>
      <c r="K50" s="38"/>
    </row>
    <row r="51" spans="2:43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582" t="s">
        <v>32</v>
      </c>
      <c r="J51" s="778" t="str">
        <f>E21</f>
        <v>PDE s.r.o.</v>
      </c>
      <c r="K51" s="38"/>
    </row>
    <row r="52" spans="2:43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581"/>
      <c r="J52" s="819"/>
      <c r="K52" s="38"/>
    </row>
    <row r="53" spans="2:43" s="1" customFormat="1" ht="10.35" customHeight="1" x14ac:dyDescent="0.3">
      <c r="B53" s="34"/>
      <c r="C53" s="35"/>
      <c r="D53" s="35"/>
      <c r="E53" s="35"/>
      <c r="F53" s="35"/>
      <c r="G53" s="35"/>
      <c r="H53" s="35"/>
      <c r="I53" s="581"/>
      <c r="J53" s="35"/>
      <c r="K53" s="38"/>
    </row>
    <row r="54" spans="2:43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581"/>
      <c r="J54" s="112" t="s">
        <v>190</v>
      </c>
      <c r="K54" s="113"/>
    </row>
    <row r="55" spans="2:43" s="1" customFormat="1" ht="10.35" customHeight="1" x14ac:dyDescent="0.3">
      <c r="B55" s="34"/>
      <c r="C55" s="35"/>
      <c r="D55" s="35"/>
      <c r="E55" s="35"/>
      <c r="F55" s="35"/>
      <c r="G55" s="35"/>
      <c r="H55" s="35"/>
      <c r="I55" s="581"/>
      <c r="J55" s="35"/>
      <c r="K55" s="38"/>
    </row>
    <row r="56" spans="2:43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581"/>
      <c r="J56" s="101">
        <f>J81</f>
        <v>0</v>
      </c>
      <c r="K56" s="38"/>
      <c r="AQ56" s="20" t="s">
        <v>192</v>
      </c>
    </row>
    <row r="57" spans="2:43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590"/>
      <c r="J57" s="119">
        <f>J82</f>
        <v>0</v>
      </c>
      <c r="K57" s="120"/>
    </row>
    <row r="58" spans="2:43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591"/>
      <c r="J58" s="125">
        <f>J83</f>
        <v>0</v>
      </c>
      <c r="K58" s="126"/>
    </row>
    <row r="59" spans="2:43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591"/>
      <c r="J59" s="125">
        <f>J100</f>
        <v>0</v>
      </c>
      <c r="K59" s="126"/>
    </row>
    <row r="60" spans="2:43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591"/>
      <c r="J60" s="125">
        <f>J114</f>
        <v>0</v>
      </c>
      <c r="K60" s="126"/>
    </row>
    <row r="61" spans="2:43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591"/>
      <c r="J61" s="125">
        <f>J147</f>
        <v>0</v>
      </c>
      <c r="K61" s="126"/>
    </row>
    <row r="62" spans="2:43" s="1" customFormat="1" ht="21.75" customHeight="1" x14ac:dyDescent="0.3">
      <c r="B62" s="34"/>
      <c r="C62" s="35"/>
      <c r="D62" s="35"/>
      <c r="E62" s="35"/>
      <c r="F62" s="35"/>
      <c r="G62" s="35"/>
      <c r="H62" s="35"/>
      <c r="I62" s="581"/>
      <c r="J62" s="35"/>
      <c r="K62" s="38"/>
    </row>
    <row r="63" spans="2:43" s="1" customFormat="1" ht="6.95" customHeight="1" x14ac:dyDescent="0.3">
      <c r="B63" s="49"/>
      <c r="C63" s="50"/>
      <c r="D63" s="50"/>
      <c r="E63" s="50"/>
      <c r="F63" s="50"/>
      <c r="G63" s="50"/>
      <c r="H63" s="50"/>
      <c r="I63" s="588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89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I68" s="553"/>
      <c r="L68" s="34"/>
    </row>
    <row r="69" spans="2:20" s="1" customFormat="1" ht="6.95" customHeight="1" x14ac:dyDescent="0.3">
      <c r="B69" s="34"/>
      <c r="I69" s="553"/>
      <c r="L69" s="34"/>
    </row>
    <row r="70" spans="2:20" s="1" customFormat="1" ht="14.45" customHeight="1" x14ac:dyDescent="0.3">
      <c r="B70" s="34"/>
      <c r="C70" s="56" t="s">
        <v>17</v>
      </c>
      <c r="I70" s="553"/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I71" s="553"/>
      <c r="L71" s="34"/>
    </row>
    <row r="72" spans="2:20" s="1" customFormat="1" ht="14.45" customHeight="1" x14ac:dyDescent="0.3">
      <c r="B72" s="34"/>
      <c r="C72" s="56" t="s">
        <v>187</v>
      </c>
      <c r="I72" s="553"/>
      <c r="L72" s="34"/>
    </row>
    <row r="73" spans="2:20" s="1" customFormat="1" ht="17.25" customHeight="1" x14ac:dyDescent="0.3">
      <c r="B73" s="34"/>
      <c r="E73" s="763" t="str">
        <f>E9</f>
        <v xml:space="preserve">D.1.4.c - 02 - Zařízení pro vytápění staveb - Kotelna Tepelné čerpadlo </v>
      </c>
      <c r="F73" s="822"/>
      <c r="G73" s="822"/>
      <c r="H73" s="822"/>
      <c r="I73" s="553"/>
      <c r="L73" s="34"/>
    </row>
    <row r="74" spans="2:20" s="1" customFormat="1" ht="6.95" customHeight="1" x14ac:dyDescent="0.3">
      <c r="B74" s="34"/>
      <c r="I74" s="553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92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I76" s="553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92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I78" s="553"/>
      <c r="L78" s="34"/>
    </row>
    <row r="79" spans="2:20" s="1" customFormat="1" ht="10.35" customHeight="1" x14ac:dyDescent="0.3">
      <c r="B79" s="34"/>
      <c r="I79" s="553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593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1" s="1" customFormat="1" ht="29.25" customHeight="1" x14ac:dyDescent="0.35">
      <c r="B81" s="34"/>
      <c r="C81" s="70" t="s">
        <v>191</v>
      </c>
      <c r="I81" s="553"/>
      <c r="J81" s="132"/>
      <c r="L81" s="34"/>
      <c r="M81" s="69"/>
      <c r="N81" s="61"/>
      <c r="O81" s="61"/>
      <c r="P81" s="133">
        <f>P82</f>
        <v>254.96600000000001</v>
      </c>
      <c r="Q81" s="61"/>
      <c r="R81" s="133">
        <f>R82</f>
        <v>3.0213100000000002</v>
      </c>
      <c r="S81" s="61"/>
      <c r="T81" s="134">
        <f>T82</f>
        <v>0</v>
      </c>
      <c r="AP81" s="20" t="s">
        <v>72</v>
      </c>
      <c r="AQ81" s="20" t="s">
        <v>192</v>
      </c>
      <c r="BG81" s="135">
        <f>BG82</f>
        <v>0</v>
      </c>
    </row>
    <row r="82" spans="2:61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I82" s="547"/>
      <c r="J82" s="139"/>
      <c r="L82" s="136"/>
      <c r="M82" s="140"/>
      <c r="N82" s="141"/>
      <c r="O82" s="141"/>
      <c r="P82" s="142">
        <f>P83+P100+P114+P147</f>
        <v>254.96600000000001</v>
      </c>
      <c r="Q82" s="141"/>
      <c r="R82" s="142">
        <f>R83+R100+R114+R147</f>
        <v>3.0213100000000002</v>
      </c>
      <c r="S82" s="141"/>
      <c r="T82" s="143">
        <f>T83+T100+T114+T147</f>
        <v>0</v>
      </c>
      <c r="AN82" s="137" t="s">
        <v>83</v>
      </c>
      <c r="AP82" s="144" t="s">
        <v>72</v>
      </c>
      <c r="AQ82" s="144" t="s">
        <v>73</v>
      </c>
      <c r="AU82" s="137" t="s">
        <v>211</v>
      </c>
      <c r="BG82" s="145">
        <f>BG83+BG100+BG114+BG147</f>
        <v>0</v>
      </c>
    </row>
    <row r="83" spans="2:61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I83" s="547"/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N83" s="137" t="s">
        <v>83</v>
      </c>
      <c r="AP83" s="144" t="s">
        <v>72</v>
      </c>
      <c r="AQ83" s="144" t="s">
        <v>81</v>
      </c>
      <c r="AU83" s="137" t="s">
        <v>211</v>
      </c>
      <c r="BG83" s="145">
        <f>SUM(BG84:BG99)</f>
        <v>0</v>
      </c>
    </row>
    <row r="84" spans="2:61" s="1" customFormat="1" ht="39.950000000000003" customHeight="1" x14ac:dyDescent="0.3">
      <c r="B84" s="148"/>
      <c r="C84" s="149" t="s">
        <v>224</v>
      </c>
      <c r="D84" s="149" t="s">
        <v>214</v>
      </c>
      <c r="E84" s="150" t="s">
        <v>225</v>
      </c>
      <c r="F84" s="151" t="s">
        <v>226</v>
      </c>
      <c r="G84" s="152" t="s">
        <v>216</v>
      </c>
      <c r="H84" s="153">
        <v>20</v>
      </c>
      <c r="I84" s="542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N84" s="20" t="s">
        <v>217</v>
      </c>
      <c r="AP84" s="20" t="s">
        <v>214</v>
      </c>
      <c r="AQ84" s="20" t="s">
        <v>83</v>
      </c>
      <c r="AU84" s="20" t="s">
        <v>211</v>
      </c>
      <c r="BA84" s="160">
        <f t="shared" ref="BA84:BA99" si="3">IF(N84="základní",J84,0)</f>
        <v>0</v>
      </c>
      <c r="BB84" s="160">
        <f t="shared" ref="BB84:BB99" si="4">IF(N84="snížená",J84,0)</f>
        <v>0</v>
      </c>
      <c r="BC84" s="160">
        <f t="shared" ref="BC84:BC99" si="5">IF(N84="zákl. přenesená",J84,0)</f>
        <v>0</v>
      </c>
      <c r="BD84" s="160">
        <f t="shared" ref="BD84:BD99" si="6">IF(N84="sníž. přenesená",J84,0)</f>
        <v>0</v>
      </c>
      <c r="BE84" s="160">
        <f t="shared" ref="BE84:BE99" si="7">IF(N84="nulová",J84,0)</f>
        <v>0</v>
      </c>
      <c r="BF84" s="20" t="s">
        <v>81</v>
      </c>
      <c r="BG84" s="160">
        <f t="shared" ref="BG84:BG99" si="8">ROUND(I84*H84,2)</f>
        <v>0</v>
      </c>
      <c r="BH84" s="20" t="s">
        <v>218</v>
      </c>
      <c r="BI84" s="20" t="s">
        <v>227</v>
      </c>
    </row>
    <row r="85" spans="2:61" s="1" customFormat="1" ht="39.950000000000003" customHeight="1" x14ac:dyDescent="0.3">
      <c r="B85" s="148"/>
      <c r="C85" s="149" t="s">
        <v>228</v>
      </c>
      <c r="D85" s="149" t="s">
        <v>214</v>
      </c>
      <c r="E85" s="150" t="s">
        <v>229</v>
      </c>
      <c r="F85" s="151" t="s">
        <v>780</v>
      </c>
      <c r="G85" s="152" t="s">
        <v>231</v>
      </c>
      <c r="H85" s="153">
        <v>4</v>
      </c>
      <c r="I85" s="542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N85" s="20" t="s">
        <v>217</v>
      </c>
      <c r="AP85" s="20" t="s">
        <v>214</v>
      </c>
      <c r="AQ85" s="20" t="s">
        <v>83</v>
      </c>
      <c r="AU85" s="20" t="s">
        <v>211</v>
      </c>
      <c r="BA85" s="160">
        <f t="shared" si="3"/>
        <v>0</v>
      </c>
      <c r="BB85" s="160">
        <f t="shared" si="4"/>
        <v>0</v>
      </c>
      <c r="BC85" s="160">
        <f t="shared" si="5"/>
        <v>0</v>
      </c>
      <c r="BD85" s="160">
        <f t="shared" si="6"/>
        <v>0</v>
      </c>
      <c r="BE85" s="160">
        <f t="shared" si="7"/>
        <v>0</v>
      </c>
      <c r="BF85" s="20" t="s">
        <v>81</v>
      </c>
      <c r="BG85" s="160">
        <f t="shared" si="8"/>
        <v>0</v>
      </c>
      <c r="BH85" s="20" t="s">
        <v>218</v>
      </c>
      <c r="BI85" s="20" t="s">
        <v>232</v>
      </c>
    </row>
    <row r="86" spans="2:61" s="1" customFormat="1" ht="39.950000000000003" customHeight="1" x14ac:dyDescent="0.3">
      <c r="B86" s="148"/>
      <c r="C86" s="149" t="s">
        <v>233</v>
      </c>
      <c r="D86" s="149" t="s">
        <v>214</v>
      </c>
      <c r="E86" s="150" t="s">
        <v>234</v>
      </c>
      <c r="F86" s="151" t="s">
        <v>781</v>
      </c>
      <c r="G86" s="152" t="s">
        <v>236</v>
      </c>
      <c r="H86" s="153">
        <v>1</v>
      </c>
      <c r="I86" s="542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N86" s="20" t="s">
        <v>217</v>
      </c>
      <c r="AP86" s="20" t="s">
        <v>214</v>
      </c>
      <c r="AQ86" s="20" t="s">
        <v>83</v>
      </c>
      <c r="AU86" s="20" t="s">
        <v>211</v>
      </c>
      <c r="BA86" s="160">
        <f t="shared" si="3"/>
        <v>0</v>
      </c>
      <c r="BB86" s="160">
        <f t="shared" si="4"/>
        <v>0</v>
      </c>
      <c r="BC86" s="160">
        <f t="shared" si="5"/>
        <v>0</v>
      </c>
      <c r="BD86" s="160">
        <f t="shared" si="6"/>
        <v>0</v>
      </c>
      <c r="BE86" s="160">
        <f t="shared" si="7"/>
        <v>0</v>
      </c>
      <c r="BF86" s="20" t="s">
        <v>81</v>
      </c>
      <c r="BG86" s="160">
        <f t="shared" si="8"/>
        <v>0</v>
      </c>
      <c r="BH86" s="20" t="s">
        <v>218</v>
      </c>
      <c r="BI86" s="20" t="s">
        <v>237</v>
      </c>
    </row>
    <row r="87" spans="2:61" s="1" customFormat="1" ht="39.950000000000003" customHeight="1" x14ac:dyDescent="0.3">
      <c r="B87" s="148"/>
      <c r="C87" s="149" t="s">
        <v>238</v>
      </c>
      <c r="D87" s="149" t="s">
        <v>214</v>
      </c>
      <c r="E87" s="150" t="s">
        <v>239</v>
      </c>
      <c r="F87" s="151" t="s">
        <v>240</v>
      </c>
      <c r="G87" s="152" t="s">
        <v>241</v>
      </c>
      <c r="H87" s="153">
        <v>246</v>
      </c>
      <c r="I87" s="542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N87" s="20" t="s">
        <v>217</v>
      </c>
      <c r="AP87" s="20" t="s">
        <v>214</v>
      </c>
      <c r="AQ87" s="20" t="s">
        <v>83</v>
      </c>
      <c r="AU87" s="20" t="s">
        <v>211</v>
      </c>
      <c r="BA87" s="160">
        <f t="shared" si="3"/>
        <v>0</v>
      </c>
      <c r="BB87" s="160">
        <f t="shared" si="4"/>
        <v>0</v>
      </c>
      <c r="BC87" s="160">
        <f t="shared" si="5"/>
        <v>0</v>
      </c>
      <c r="BD87" s="160">
        <f t="shared" si="6"/>
        <v>0</v>
      </c>
      <c r="BE87" s="160">
        <f t="shared" si="7"/>
        <v>0</v>
      </c>
      <c r="BF87" s="20" t="s">
        <v>81</v>
      </c>
      <c r="BG87" s="160">
        <f t="shared" si="8"/>
        <v>0</v>
      </c>
      <c r="BH87" s="20" t="s">
        <v>218</v>
      </c>
      <c r="BI87" s="20" t="s">
        <v>242</v>
      </c>
    </row>
    <row r="88" spans="2:61" s="1" customFormat="1" ht="39.950000000000003" customHeight="1" x14ac:dyDescent="0.3">
      <c r="B88" s="148"/>
      <c r="C88" s="149" t="s">
        <v>243</v>
      </c>
      <c r="D88" s="149" t="s">
        <v>214</v>
      </c>
      <c r="E88" s="150" t="s">
        <v>244</v>
      </c>
      <c r="F88" s="151" t="s">
        <v>245</v>
      </c>
      <c r="G88" s="152" t="s">
        <v>231</v>
      </c>
      <c r="H88" s="153">
        <v>6</v>
      </c>
      <c r="I88" s="542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N88" s="20" t="s">
        <v>217</v>
      </c>
      <c r="AP88" s="20" t="s">
        <v>214</v>
      </c>
      <c r="AQ88" s="20" t="s">
        <v>83</v>
      </c>
      <c r="AU88" s="20" t="s">
        <v>211</v>
      </c>
      <c r="BA88" s="160">
        <f t="shared" si="3"/>
        <v>0</v>
      </c>
      <c r="BB88" s="160">
        <f t="shared" si="4"/>
        <v>0</v>
      </c>
      <c r="BC88" s="160">
        <f t="shared" si="5"/>
        <v>0</v>
      </c>
      <c r="BD88" s="160">
        <f t="shared" si="6"/>
        <v>0</v>
      </c>
      <c r="BE88" s="160">
        <f t="shared" si="7"/>
        <v>0</v>
      </c>
      <c r="BF88" s="20" t="s">
        <v>81</v>
      </c>
      <c r="BG88" s="160">
        <f t="shared" si="8"/>
        <v>0</v>
      </c>
      <c r="BH88" s="20" t="s">
        <v>218</v>
      </c>
      <c r="BI88" s="20" t="s">
        <v>246</v>
      </c>
    </row>
    <row r="89" spans="2:61" s="1" customFormat="1" ht="39.950000000000003" customHeight="1" x14ac:dyDescent="0.3">
      <c r="B89" s="148"/>
      <c r="C89" s="149" t="s">
        <v>251</v>
      </c>
      <c r="D89" s="149" t="s">
        <v>214</v>
      </c>
      <c r="E89" s="150" t="s">
        <v>252</v>
      </c>
      <c r="F89" s="151" t="s">
        <v>253</v>
      </c>
      <c r="G89" s="152" t="s">
        <v>231</v>
      </c>
      <c r="H89" s="153">
        <v>16</v>
      </c>
      <c r="I89" s="542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N89" s="20" t="s">
        <v>217</v>
      </c>
      <c r="AP89" s="20" t="s">
        <v>214</v>
      </c>
      <c r="AQ89" s="20" t="s">
        <v>83</v>
      </c>
      <c r="AU89" s="20" t="s">
        <v>211</v>
      </c>
      <c r="BA89" s="160">
        <f t="shared" si="3"/>
        <v>0</v>
      </c>
      <c r="BB89" s="160">
        <f t="shared" si="4"/>
        <v>0</v>
      </c>
      <c r="BC89" s="160">
        <f t="shared" si="5"/>
        <v>0</v>
      </c>
      <c r="BD89" s="160">
        <f t="shared" si="6"/>
        <v>0</v>
      </c>
      <c r="BE89" s="160">
        <f t="shared" si="7"/>
        <v>0</v>
      </c>
      <c r="BF89" s="20" t="s">
        <v>81</v>
      </c>
      <c r="BG89" s="160">
        <f t="shared" si="8"/>
        <v>0</v>
      </c>
      <c r="BH89" s="20" t="s">
        <v>218</v>
      </c>
      <c r="BI89" s="20" t="s">
        <v>254</v>
      </c>
    </row>
    <row r="90" spans="2:61" s="1" customFormat="1" ht="39.950000000000003" customHeight="1" x14ac:dyDescent="0.3">
      <c r="B90" s="148"/>
      <c r="C90" s="149" t="s">
        <v>255</v>
      </c>
      <c r="D90" s="149" t="s">
        <v>214</v>
      </c>
      <c r="E90" s="150" t="s">
        <v>256</v>
      </c>
      <c r="F90" s="151" t="s">
        <v>257</v>
      </c>
      <c r="G90" s="152" t="s">
        <v>231</v>
      </c>
      <c r="H90" s="153">
        <v>8</v>
      </c>
      <c r="I90" s="542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N90" s="20" t="s">
        <v>217</v>
      </c>
      <c r="AP90" s="20" t="s">
        <v>214</v>
      </c>
      <c r="AQ90" s="20" t="s">
        <v>83</v>
      </c>
      <c r="AU90" s="20" t="s">
        <v>211</v>
      </c>
      <c r="BA90" s="160">
        <f t="shared" si="3"/>
        <v>0</v>
      </c>
      <c r="BB90" s="160">
        <f t="shared" si="4"/>
        <v>0</v>
      </c>
      <c r="BC90" s="160">
        <f t="shared" si="5"/>
        <v>0</v>
      </c>
      <c r="BD90" s="160">
        <f t="shared" si="6"/>
        <v>0</v>
      </c>
      <c r="BE90" s="160">
        <f t="shared" si="7"/>
        <v>0</v>
      </c>
      <c r="BF90" s="20" t="s">
        <v>81</v>
      </c>
      <c r="BG90" s="160">
        <f t="shared" si="8"/>
        <v>0</v>
      </c>
      <c r="BH90" s="20" t="s">
        <v>218</v>
      </c>
      <c r="BI90" s="20" t="s">
        <v>258</v>
      </c>
    </row>
    <row r="91" spans="2:61" s="1" customFormat="1" ht="39.950000000000003" customHeight="1" x14ac:dyDescent="0.3">
      <c r="B91" s="148"/>
      <c r="C91" s="149" t="s">
        <v>782</v>
      </c>
      <c r="D91" s="149" t="s">
        <v>214</v>
      </c>
      <c r="E91" s="150" t="s">
        <v>783</v>
      </c>
      <c r="F91" s="151" t="s">
        <v>784</v>
      </c>
      <c r="G91" s="152" t="s">
        <v>216</v>
      </c>
      <c r="H91" s="153">
        <v>3</v>
      </c>
      <c r="I91" s="542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N91" s="20" t="s">
        <v>217</v>
      </c>
      <c r="AP91" s="20" t="s">
        <v>214</v>
      </c>
      <c r="AQ91" s="20" t="s">
        <v>83</v>
      </c>
      <c r="AU91" s="20" t="s">
        <v>211</v>
      </c>
      <c r="BA91" s="160">
        <f t="shared" si="3"/>
        <v>0</v>
      </c>
      <c r="BB91" s="160">
        <f t="shared" si="4"/>
        <v>0</v>
      </c>
      <c r="BC91" s="160">
        <f t="shared" si="5"/>
        <v>0</v>
      </c>
      <c r="BD91" s="160">
        <f t="shared" si="6"/>
        <v>0</v>
      </c>
      <c r="BE91" s="160">
        <f t="shared" si="7"/>
        <v>0</v>
      </c>
      <c r="BF91" s="20" t="s">
        <v>81</v>
      </c>
      <c r="BG91" s="160">
        <f t="shared" si="8"/>
        <v>0</v>
      </c>
      <c r="BH91" s="20" t="s">
        <v>218</v>
      </c>
      <c r="BI91" s="20" t="s">
        <v>785</v>
      </c>
    </row>
    <row r="92" spans="2:61" s="1" customFormat="1" ht="39.950000000000003" customHeight="1" x14ac:dyDescent="0.3">
      <c r="B92" s="148"/>
      <c r="C92" s="149" t="s">
        <v>259</v>
      </c>
      <c r="D92" s="149" t="s">
        <v>214</v>
      </c>
      <c r="E92" s="150" t="s">
        <v>260</v>
      </c>
      <c r="F92" s="151" t="s">
        <v>261</v>
      </c>
      <c r="G92" s="152" t="s">
        <v>231</v>
      </c>
      <c r="H92" s="153">
        <v>24</v>
      </c>
      <c r="I92" s="542"/>
      <c r="J92" s="154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N92" s="20" t="s">
        <v>217</v>
      </c>
      <c r="AP92" s="20" t="s">
        <v>214</v>
      </c>
      <c r="AQ92" s="20" t="s">
        <v>83</v>
      </c>
      <c r="AU92" s="20" t="s">
        <v>211</v>
      </c>
      <c r="BA92" s="160">
        <f t="shared" si="3"/>
        <v>0</v>
      </c>
      <c r="BB92" s="160">
        <f t="shared" si="4"/>
        <v>0</v>
      </c>
      <c r="BC92" s="160">
        <f t="shared" si="5"/>
        <v>0</v>
      </c>
      <c r="BD92" s="160">
        <f t="shared" si="6"/>
        <v>0</v>
      </c>
      <c r="BE92" s="160">
        <f t="shared" si="7"/>
        <v>0</v>
      </c>
      <c r="BF92" s="20" t="s">
        <v>81</v>
      </c>
      <c r="BG92" s="160">
        <f t="shared" si="8"/>
        <v>0</v>
      </c>
      <c r="BH92" s="20" t="s">
        <v>218</v>
      </c>
      <c r="BI92" s="20" t="s">
        <v>262</v>
      </c>
    </row>
    <row r="93" spans="2:61" s="1" customFormat="1" ht="39.950000000000003" customHeight="1" x14ac:dyDescent="0.3">
      <c r="B93" s="148"/>
      <c r="C93" s="149" t="s">
        <v>263</v>
      </c>
      <c r="D93" s="149" t="s">
        <v>214</v>
      </c>
      <c r="E93" s="150" t="s">
        <v>264</v>
      </c>
      <c r="F93" s="151" t="s">
        <v>265</v>
      </c>
      <c r="G93" s="152" t="s">
        <v>231</v>
      </c>
      <c r="H93" s="153">
        <v>6</v>
      </c>
      <c r="I93" s="542"/>
      <c r="J93" s="154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N93" s="20" t="s">
        <v>217</v>
      </c>
      <c r="AP93" s="20" t="s">
        <v>214</v>
      </c>
      <c r="AQ93" s="20" t="s">
        <v>83</v>
      </c>
      <c r="AU93" s="20" t="s">
        <v>211</v>
      </c>
      <c r="BA93" s="160">
        <f t="shared" si="3"/>
        <v>0</v>
      </c>
      <c r="BB93" s="160">
        <f t="shared" si="4"/>
        <v>0</v>
      </c>
      <c r="BC93" s="160">
        <f t="shared" si="5"/>
        <v>0</v>
      </c>
      <c r="BD93" s="160">
        <f t="shared" si="6"/>
        <v>0</v>
      </c>
      <c r="BE93" s="160">
        <f t="shared" si="7"/>
        <v>0</v>
      </c>
      <c r="BF93" s="20" t="s">
        <v>81</v>
      </c>
      <c r="BG93" s="160">
        <f t="shared" si="8"/>
        <v>0</v>
      </c>
      <c r="BH93" s="20" t="s">
        <v>218</v>
      </c>
      <c r="BI93" s="20" t="s">
        <v>266</v>
      </c>
    </row>
    <row r="94" spans="2:61" s="1" customFormat="1" ht="39.950000000000003" customHeight="1" x14ac:dyDescent="0.3">
      <c r="B94" s="148"/>
      <c r="C94" s="149" t="s">
        <v>267</v>
      </c>
      <c r="D94" s="149" t="s">
        <v>214</v>
      </c>
      <c r="E94" s="150" t="s">
        <v>268</v>
      </c>
      <c r="F94" s="151" t="s">
        <v>269</v>
      </c>
      <c r="G94" s="152" t="s">
        <v>216</v>
      </c>
      <c r="H94" s="153">
        <v>1</v>
      </c>
      <c r="I94" s="542"/>
      <c r="J94" s="154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N94" s="20" t="s">
        <v>217</v>
      </c>
      <c r="AP94" s="20" t="s">
        <v>214</v>
      </c>
      <c r="AQ94" s="20" t="s">
        <v>83</v>
      </c>
      <c r="AU94" s="20" t="s">
        <v>211</v>
      </c>
      <c r="BA94" s="160">
        <f t="shared" si="3"/>
        <v>0</v>
      </c>
      <c r="BB94" s="160">
        <f t="shared" si="4"/>
        <v>0</v>
      </c>
      <c r="BC94" s="160">
        <f t="shared" si="5"/>
        <v>0</v>
      </c>
      <c r="BD94" s="160">
        <f t="shared" si="6"/>
        <v>0</v>
      </c>
      <c r="BE94" s="160">
        <f t="shared" si="7"/>
        <v>0</v>
      </c>
      <c r="BF94" s="20" t="s">
        <v>81</v>
      </c>
      <c r="BG94" s="160">
        <f t="shared" si="8"/>
        <v>0</v>
      </c>
      <c r="BH94" s="20" t="s">
        <v>218</v>
      </c>
      <c r="BI94" s="20" t="s">
        <v>270</v>
      </c>
    </row>
    <row r="95" spans="2:61" s="1" customFormat="1" ht="39.950000000000003" customHeight="1" x14ac:dyDescent="0.3">
      <c r="B95" s="148"/>
      <c r="C95" s="149" t="s">
        <v>283</v>
      </c>
      <c r="D95" s="149" t="s">
        <v>214</v>
      </c>
      <c r="E95" s="150" t="s">
        <v>786</v>
      </c>
      <c r="F95" s="151" t="s">
        <v>787</v>
      </c>
      <c r="G95" s="152" t="s">
        <v>216</v>
      </c>
      <c r="H95" s="153">
        <v>1</v>
      </c>
      <c r="I95" s="542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N95" s="20" t="s">
        <v>217</v>
      </c>
      <c r="AP95" s="20" t="s">
        <v>214</v>
      </c>
      <c r="AQ95" s="20" t="s">
        <v>83</v>
      </c>
      <c r="AU95" s="20" t="s">
        <v>211</v>
      </c>
      <c r="BA95" s="160">
        <f t="shared" si="3"/>
        <v>0</v>
      </c>
      <c r="BB95" s="160">
        <f t="shared" si="4"/>
        <v>0</v>
      </c>
      <c r="BC95" s="160">
        <f t="shared" si="5"/>
        <v>0</v>
      </c>
      <c r="BD95" s="160">
        <f t="shared" si="6"/>
        <v>0</v>
      </c>
      <c r="BE95" s="160">
        <f t="shared" si="7"/>
        <v>0</v>
      </c>
      <c r="BF95" s="20" t="s">
        <v>81</v>
      </c>
      <c r="BG95" s="160">
        <f t="shared" si="8"/>
        <v>0</v>
      </c>
      <c r="BH95" s="20" t="s">
        <v>218</v>
      </c>
      <c r="BI95" s="20" t="s">
        <v>286</v>
      </c>
    </row>
    <row r="96" spans="2:61" s="1" customFormat="1" ht="39.950000000000003" customHeight="1" x14ac:dyDescent="0.3">
      <c r="B96" s="148"/>
      <c r="C96" s="149" t="s">
        <v>299</v>
      </c>
      <c r="D96" s="149" t="s">
        <v>214</v>
      </c>
      <c r="E96" s="150" t="s">
        <v>300</v>
      </c>
      <c r="F96" s="151" t="s">
        <v>788</v>
      </c>
      <c r="G96" s="152" t="s">
        <v>231</v>
      </c>
      <c r="H96" s="153">
        <v>15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N96" s="20" t="s">
        <v>217</v>
      </c>
      <c r="AP96" s="20" t="s">
        <v>214</v>
      </c>
      <c r="AQ96" s="20" t="s">
        <v>83</v>
      </c>
      <c r="AU96" s="20" t="s">
        <v>211</v>
      </c>
      <c r="BA96" s="160">
        <f t="shared" si="3"/>
        <v>0</v>
      </c>
      <c r="BB96" s="160">
        <f t="shared" si="4"/>
        <v>0</v>
      </c>
      <c r="BC96" s="160">
        <f t="shared" si="5"/>
        <v>0</v>
      </c>
      <c r="BD96" s="160">
        <f t="shared" si="6"/>
        <v>0</v>
      </c>
      <c r="BE96" s="160">
        <f t="shared" si="7"/>
        <v>0</v>
      </c>
      <c r="BF96" s="20" t="s">
        <v>81</v>
      </c>
      <c r="BG96" s="160">
        <f t="shared" si="8"/>
        <v>0</v>
      </c>
      <c r="BH96" s="20" t="s">
        <v>218</v>
      </c>
      <c r="BI96" s="20" t="s">
        <v>302</v>
      </c>
    </row>
    <row r="97" spans="2:61" s="1" customFormat="1" ht="39.950000000000003" customHeight="1" x14ac:dyDescent="0.3">
      <c r="B97" s="148"/>
      <c r="C97" s="149" t="s">
        <v>789</v>
      </c>
      <c r="D97" s="149" t="s">
        <v>214</v>
      </c>
      <c r="E97" s="150" t="s">
        <v>248</v>
      </c>
      <c r="F97" s="151" t="s">
        <v>249</v>
      </c>
      <c r="G97" s="152" t="s">
        <v>231</v>
      </c>
      <c r="H97" s="153">
        <v>24</v>
      </c>
      <c r="I97" s="542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N97" s="20" t="s">
        <v>217</v>
      </c>
      <c r="AP97" s="20" t="s">
        <v>214</v>
      </c>
      <c r="AQ97" s="20" t="s">
        <v>83</v>
      </c>
      <c r="AU97" s="20" t="s">
        <v>211</v>
      </c>
      <c r="BA97" s="160">
        <f t="shared" si="3"/>
        <v>0</v>
      </c>
      <c r="BB97" s="160">
        <f t="shared" si="4"/>
        <v>0</v>
      </c>
      <c r="BC97" s="160">
        <f t="shared" si="5"/>
        <v>0</v>
      </c>
      <c r="BD97" s="160">
        <f t="shared" si="6"/>
        <v>0</v>
      </c>
      <c r="BE97" s="160">
        <f t="shared" si="7"/>
        <v>0</v>
      </c>
      <c r="BF97" s="20" t="s">
        <v>81</v>
      </c>
      <c r="BG97" s="160">
        <f t="shared" si="8"/>
        <v>0</v>
      </c>
      <c r="BH97" s="20" t="s">
        <v>218</v>
      </c>
      <c r="BI97" s="20" t="s">
        <v>790</v>
      </c>
    </row>
    <row r="98" spans="2:61" s="1" customFormat="1" ht="39.950000000000003" customHeight="1" x14ac:dyDescent="0.3">
      <c r="B98" s="148"/>
      <c r="C98" s="149" t="s">
        <v>303</v>
      </c>
      <c r="D98" s="149" t="s">
        <v>214</v>
      </c>
      <c r="E98" s="150" t="s">
        <v>304</v>
      </c>
      <c r="F98" s="151" t="s">
        <v>305</v>
      </c>
      <c r="G98" s="152" t="s">
        <v>236</v>
      </c>
      <c r="H98" s="153">
        <v>10</v>
      </c>
      <c r="I98" s="542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N98" s="20" t="s">
        <v>217</v>
      </c>
      <c r="AP98" s="20" t="s">
        <v>214</v>
      </c>
      <c r="AQ98" s="20" t="s">
        <v>83</v>
      </c>
      <c r="AU98" s="20" t="s">
        <v>211</v>
      </c>
      <c r="BA98" s="160">
        <f t="shared" si="3"/>
        <v>0</v>
      </c>
      <c r="BB98" s="160">
        <f t="shared" si="4"/>
        <v>0</v>
      </c>
      <c r="BC98" s="160">
        <f t="shared" si="5"/>
        <v>0</v>
      </c>
      <c r="BD98" s="160">
        <f t="shared" si="6"/>
        <v>0</v>
      </c>
      <c r="BE98" s="160">
        <f t="shared" si="7"/>
        <v>0</v>
      </c>
      <c r="BF98" s="20" t="s">
        <v>81</v>
      </c>
      <c r="BG98" s="160">
        <f t="shared" si="8"/>
        <v>0</v>
      </c>
      <c r="BH98" s="20" t="s">
        <v>218</v>
      </c>
      <c r="BI98" s="20" t="s">
        <v>306</v>
      </c>
    </row>
    <row r="99" spans="2:61" s="1" customFormat="1" ht="39.950000000000003" customHeight="1" x14ac:dyDescent="0.3">
      <c r="B99" s="148"/>
      <c r="C99" s="149" t="s">
        <v>791</v>
      </c>
      <c r="D99" s="149" t="s">
        <v>214</v>
      </c>
      <c r="E99" s="150" t="s">
        <v>792</v>
      </c>
      <c r="F99" s="151" t="s">
        <v>793</v>
      </c>
      <c r="G99" s="152" t="s">
        <v>794</v>
      </c>
      <c r="H99" s="153">
        <v>2</v>
      </c>
      <c r="I99" s="542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N99" s="20" t="s">
        <v>217</v>
      </c>
      <c r="AP99" s="20" t="s">
        <v>214</v>
      </c>
      <c r="AQ99" s="20" t="s">
        <v>83</v>
      </c>
      <c r="AU99" s="20" t="s">
        <v>211</v>
      </c>
      <c r="BA99" s="160">
        <f t="shared" si="3"/>
        <v>0</v>
      </c>
      <c r="BB99" s="160">
        <f t="shared" si="4"/>
        <v>0</v>
      </c>
      <c r="BC99" s="160">
        <f t="shared" si="5"/>
        <v>0</v>
      </c>
      <c r="BD99" s="160">
        <f t="shared" si="6"/>
        <v>0</v>
      </c>
      <c r="BE99" s="160">
        <f t="shared" si="7"/>
        <v>0</v>
      </c>
      <c r="BF99" s="20" t="s">
        <v>81</v>
      </c>
      <c r="BG99" s="160">
        <f t="shared" si="8"/>
        <v>0</v>
      </c>
      <c r="BH99" s="20" t="s">
        <v>218</v>
      </c>
      <c r="BI99" s="20" t="s">
        <v>795</v>
      </c>
    </row>
    <row r="100" spans="2:61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I100" s="547"/>
      <c r="J100" s="147"/>
      <c r="L100" s="136"/>
      <c r="M100" s="140"/>
      <c r="N100" s="141"/>
      <c r="O100" s="141"/>
      <c r="P100" s="142">
        <f>SUM(P101:P113)</f>
        <v>0</v>
      </c>
      <c r="Q100" s="141"/>
      <c r="R100" s="142">
        <f>SUM(R101:R113)</f>
        <v>0</v>
      </c>
      <c r="S100" s="141"/>
      <c r="T100" s="143">
        <f>SUM(T101:T113)</f>
        <v>0</v>
      </c>
      <c r="AN100" s="137" t="s">
        <v>83</v>
      </c>
      <c r="AP100" s="144" t="s">
        <v>72</v>
      </c>
      <c r="AQ100" s="144" t="s">
        <v>81</v>
      </c>
      <c r="AU100" s="137" t="s">
        <v>211</v>
      </c>
      <c r="BG100" s="145">
        <f>SUM(BG101:BG113)</f>
        <v>0</v>
      </c>
    </row>
    <row r="101" spans="2:61" s="1" customFormat="1" ht="114.75" customHeight="1" x14ac:dyDescent="0.3">
      <c r="B101" s="148"/>
      <c r="C101" s="149" t="s">
        <v>83</v>
      </c>
      <c r="D101" s="149" t="s">
        <v>214</v>
      </c>
      <c r="E101" s="150" t="s">
        <v>796</v>
      </c>
      <c r="F101" s="151" t="s">
        <v>797</v>
      </c>
      <c r="G101" s="152" t="s">
        <v>216</v>
      </c>
      <c r="H101" s="153">
        <v>1</v>
      </c>
      <c r="I101" s="542"/>
      <c r="J101" s="154"/>
      <c r="K101" s="151"/>
      <c r="L101" s="155"/>
      <c r="M101" s="156" t="s">
        <v>5</v>
      </c>
      <c r="N101" s="161" t="s">
        <v>44</v>
      </c>
      <c r="O101" s="162">
        <v>0</v>
      </c>
      <c r="P101" s="162">
        <f t="shared" ref="P101:P113" si="9">O101*H101</f>
        <v>0</v>
      </c>
      <c r="Q101" s="162">
        <v>0</v>
      </c>
      <c r="R101" s="162">
        <f t="shared" ref="R101:R113" si="10">Q101*H101</f>
        <v>0</v>
      </c>
      <c r="S101" s="162">
        <v>0</v>
      </c>
      <c r="T101" s="163">
        <f t="shared" ref="T101:T113" si="11">S101*H101</f>
        <v>0</v>
      </c>
      <c r="AN101" s="20" t="s">
        <v>217</v>
      </c>
      <c r="AP101" s="20" t="s">
        <v>214</v>
      </c>
      <c r="AQ101" s="20" t="s">
        <v>83</v>
      </c>
      <c r="AU101" s="20" t="s">
        <v>211</v>
      </c>
      <c r="BA101" s="160">
        <f t="shared" ref="BA101:BA113" si="12">IF(N101="základní",J101,0)</f>
        <v>0</v>
      </c>
      <c r="BB101" s="160">
        <f t="shared" ref="BB101:BB113" si="13">IF(N101="snížená",J101,0)</f>
        <v>0</v>
      </c>
      <c r="BC101" s="160">
        <f t="shared" ref="BC101:BC113" si="14">IF(N101="zákl. přenesená",J101,0)</f>
        <v>0</v>
      </c>
      <c r="BD101" s="160">
        <f t="shared" ref="BD101:BD113" si="15">IF(N101="sníž. přenesená",J101,0)</f>
        <v>0</v>
      </c>
      <c r="BE101" s="160">
        <f t="shared" ref="BE101:BE113" si="16">IF(N101="nulová",J101,0)</f>
        <v>0</v>
      </c>
      <c r="BF101" s="20" t="s">
        <v>81</v>
      </c>
      <c r="BG101" s="160">
        <f t="shared" ref="BG101:BG113" si="17">ROUND(I101*H101,2)</f>
        <v>0</v>
      </c>
      <c r="BH101" s="20" t="s">
        <v>218</v>
      </c>
      <c r="BI101" s="20" t="s">
        <v>798</v>
      </c>
    </row>
    <row r="102" spans="2:61" s="1" customFormat="1" ht="63.75" customHeight="1" x14ac:dyDescent="0.3">
      <c r="B102" s="148"/>
      <c r="C102" s="149" t="s">
        <v>799</v>
      </c>
      <c r="D102" s="149" t="s">
        <v>214</v>
      </c>
      <c r="E102" s="150" t="s">
        <v>800</v>
      </c>
      <c r="F102" s="151" t="s">
        <v>801</v>
      </c>
      <c r="G102" s="152" t="s">
        <v>216</v>
      </c>
      <c r="H102" s="153">
        <v>1</v>
      </c>
      <c r="I102" s="542"/>
      <c r="J102" s="154"/>
      <c r="K102" s="151"/>
      <c r="L102" s="155"/>
      <c r="M102" s="156" t="s">
        <v>5</v>
      </c>
      <c r="N102" s="161" t="s">
        <v>44</v>
      </c>
      <c r="O102" s="162">
        <v>0</v>
      </c>
      <c r="P102" s="162">
        <f t="shared" si="9"/>
        <v>0</v>
      </c>
      <c r="Q102" s="162">
        <v>0</v>
      </c>
      <c r="R102" s="162">
        <f t="shared" si="10"/>
        <v>0</v>
      </c>
      <c r="S102" s="162">
        <v>0</v>
      </c>
      <c r="T102" s="163">
        <f t="shared" si="11"/>
        <v>0</v>
      </c>
      <c r="AN102" s="20" t="s">
        <v>217</v>
      </c>
      <c r="AP102" s="20" t="s">
        <v>214</v>
      </c>
      <c r="AQ102" s="20" t="s">
        <v>83</v>
      </c>
      <c r="AU102" s="20" t="s">
        <v>211</v>
      </c>
      <c r="BA102" s="160">
        <f t="shared" si="12"/>
        <v>0</v>
      </c>
      <c r="BB102" s="160">
        <f t="shared" si="13"/>
        <v>0</v>
      </c>
      <c r="BC102" s="160">
        <f t="shared" si="14"/>
        <v>0</v>
      </c>
      <c r="BD102" s="160">
        <f t="shared" si="15"/>
        <v>0</v>
      </c>
      <c r="BE102" s="160">
        <f t="shared" si="16"/>
        <v>0</v>
      </c>
      <c r="BF102" s="20" t="s">
        <v>81</v>
      </c>
      <c r="BG102" s="160">
        <f t="shared" si="17"/>
        <v>0</v>
      </c>
      <c r="BH102" s="20" t="s">
        <v>218</v>
      </c>
      <c r="BI102" s="20" t="s">
        <v>802</v>
      </c>
    </row>
    <row r="103" spans="2:61" s="1" customFormat="1" ht="63.75" customHeight="1" x14ac:dyDescent="0.3">
      <c r="B103" s="148"/>
      <c r="C103" s="149" t="s">
        <v>803</v>
      </c>
      <c r="D103" s="149" t="s">
        <v>214</v>
      </c>
      <c r="E103" s="150" t="s">
        <v>804</v>
      </c>
      <c r="F103" s="151" t="s">
        <v>805</v>
      </c>
      <c r="G103" s="152" t="s">
        <v>216</v>
      </c>
      <c r="H103" s="153">
        <v>1</v>
      </c>
      <c r="I103" s="542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 t="shared" si="9"/>
        <v>0</v>
      </c>
      <c r="Q103" s="162">
        <v>0</v>
      </c>
      <c r="R103" s="162">
        <f t="shared" si="10"/>
        <v>0</v>
      </c>
      <c r="S103" s="162">
        <v>0</v>
      </c>
      <c r="T103" s="163">
        <f t="shared" si="11"/>
        <v>0</v>
      </c>
      <c r="AN103" s="20" t="s">
        <v>217</v>
      </c>
      <c r="AP103" s="20" t="s">
        <v>214</v>
      </c>
      <c r="AQ103" s="20" t="s">
        <v>83</v>
      </c>
      <c r="AU103" s="20" t="s">
        <v>211</v>
      </c>
      <c r="BA103" s="160">
        <f t="shared" si="12"/>
        <v>0</v>
      </c>
      <c r="BB103" s="160">
        <f t="shared" si="13"/>
        <v>0</v>
      </c>
      <c r="BC103" s="160">
        <f t="shared" si="14"/>
        <v>0</v>
      </c>
      <c r="BD103" s="160">
        <f t="shared" si="15"/>
        <v>0</v>
      </c>
      <c r="BE103" s="160">
        <f t="shared" si="16"/>
        <v>0</v>
      </c>
      <c r="BF103" s="20" t="s">
        <v>81</v>
      </c>
      <c r="BG103" s="160">
        <f t="shared" si="17"/>
        <v>0</v>
      </c>
      <c r="BH103" s="20" t="s">
        <v>218</v>
      </c>
      <c r="BI103" s="20" t="s">
        <v>806</v>
      </c>
    </row>
    <row r="104" spans="2:61" s="1" customFormat="1" ht="63.75" customHeight="1" x14ac:dyDescent="0.3">
      <c r="B104" s="148"/>
      <c r="C104" s="149" t="s">
        <v>807</v>
      </c>
      <c r="D104" s="149" t="s">
        <v>214</v>
      </c>
      <c r="E104" s="150" t="s">
        <v>808</v>
      </c>
      <c r="F104" s="151" t="s">
        <v>809</v>
      </c>
      <c r="G104" s="152" t="s">
        <v>216</v>
      </c>
      <c r="H104" s="153">
        <v>3</v>
      </c>
      <c r="I104" s="542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 t="shared" si="9"/>
        <v>0</v>
      </c>
      <c r="Q104" s="162">
        <v>0</v>
      </c>
      <c r="R104" s="162">
        <f t="shared" si="10"/>
        <v>0</v>
      </c>
      <c r="S104" s="162">
        <v>0</v>
      </c>
      <c r="T104" s="163">
        <f t="shared" si="11"/>
        <v>0</v>
      </c>
      <c r="AN104" s="20" t="s">
        <v>217</v>
      </c>
      <c r="AP104" s="20" t="s">
        <v>214</v>
      </c>
      <c r="AQ104" s="20" t="s">
        <v>83</v>
      </c>
      <c r="AU104" s="20" t="s">
        <v>211</v>
      </c>
      <c r="BA104" s="160">
        <f t="shared" si="12"/>
        <v>0</v>
      </c>
      <c r="BB104" s="160">
        <f t="shared" si="13"/>
        <v>0</v>
      </c>
      <c r="BC104" s="160">
        <f t="shared" si="14"/>
        <v>0</v>
      </c>
      <c r="BD104" s="160">
        <f t="shared" si="15"/>
        <v>0</v>
      </c>
      <c r="BE104" s="160">
        <f t="shared" si="16"/>
        <v>0</v>
      </c>
      <c r="BF104" s="20" t="s">
        <v>81</v>
      </c>
      <c r="BG104" s="160">
        <f t="shared" si="17"/>
        <v>0</v>
      </c>
      <c r="BH104" s="20" t="s">
        <v>218</v>
      </c>
      <c r="BI104" s="20" t="s">
        <v>810</v>
      </c>
    </row>
    <row r="105" spans="2:61" s="1" customFormat="1" ht="38.25" customHeight="1" x14ac:dyDescent="0.3">
      <c r="B105" s="148"/>
      <c r="C105" s="149" t="s">
        <v>811</v>
      </c>
      <c r="D105" s="149" t="s">
        <v>214</v>
      </c>
      <c r="E105" s="150" t="s">
        <v>812</v>
      </c>
      <c r="F105" s="151" t="s">
        <v>813</v>
      </c>
      <c r="G105" s="152" t="s">
        <v>216</v>
      </c>
      <c r="H105" s="153">
        <v>1</v>
      </c>
      <c r="I105" s="542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 t="shared" si="9"/>
        <v>0</v>
      </c>
      <c r="Q105" s="162">
        <v>0</v>
      </c>
      <c r="R105" s="162">
        <f t="shared" si="10"/>
        <v>0</v>
      </c>
      <c r="S105" s="162">
        <v>0</v>
      </c>
      <c r="T105" s="163">
        <f t="shared" si="11"/>
        <v>0</v>
      </c>
      <c r="AN105" s="20" t="s">
        <v>217</v>
      </c>
      <c r="AP105" s="20" t="s">
        <v>214</v>
      </c>
      <c r="AQ105" s="20" t="s">
        <v>83</v>
      </c>
      <c r="AU105" s="20" t="s">
        <v>211</v>
      </c>
      <c r="BA105" s="160">
        <f t="shared" si="12"/>
        <v>0</v>
      </c>
      <c r="BB105" s="160">
        <f t="shared" si="13"/>
        <v>0</v>
      </c>
      <c r="BC105" s="160">
        <f t="shared" si="14"/>
        <v>0</v>
      </c>
      <c r="BD105" s="160">
        <f t="shared" si="15"/>
        <v>0</v>
      </c>
      <c r="BE105" s="160">
        <f t="shared" si="16"/>
        <v>0</v>
      </c>
      <c r="BF105" s="20" t="s">
        <v>81</v>
      </c>
      <c r="BG105" s="160">
        <f t="shared" si="17"/>
        <v>0</v>
      </c>
      <c r="BH105" s="20" t="s">
        <v>218</v>
      </c>
      <c r="BI105" s="20" t="s">
        <v>814</v>
      </c>
    </row>
    <row r="106" spans="2:61" s="1" customFormat="1" ht="76.5" customHeight="1" x14ac:dyDescent="0.3">
      <c r="B106" s="148"/>
      <c r="C106" s="149" t="s">
        <v>815</v>
      </c>
      <c r="D106" s="149" t="s">
        <v>214</v>
      </c>
      <c r="E106" s="150" t="s">
        <v>816</v>
      </c>
      <c r="F106" s="151" t="s">
        <v>817</v>
      </c>
      <c r="G106" s="152" t="s">
        <v>216</v>
      </c>
      <c r="H106" s="153">
        <v>2</v>
      </c>
      <c r="I106" s="542"/>
      <c r="J106" s="154"/>
      <c r="K106" s="151"/>
      <c r="L106" s="155"/>
      <c r="M106" s="156" t="s">
        <v>5</v>
      </c>
      <c r="N106" s="161" t="s">
        <v>44</v>
      </c>
      <c r="O106" s="162">
        <v>0</v>
      </c>
      <c r="P106" s="162">
        <f t="shared" si="9"/>
        <v>0</v>
      </c>
      <c r="Q106" s="162">
        <v>0</v>
      </c>
      <c r="R106" s="162">
        <f t="shared" si="10"/>
        <v>0</v>
      </c>
      <c r="S106" s="162">
        <v>0</v>
      </c>
      <c r="T106" s="163">
        <f t="shared" si="11"/>
        <v>0</v>
      </c>
      <c r="AN106" s="20" t="s">
        <v>217</v>
      </c>
      <c r="AP106" s="20" t="s">
        <v>214</v>
      </c>
      <c r="AQ106" s="20" t="s">
        <v>83</v>
      </c>
      <c r="AU106" s="20" t="s">
        <v>211</v>
      </c>
      <c r="BA106" s="160">
        <f t="shared" si="12"/>
        <v>0</v>
      </c>
      <c r="BB106" s="160">
        <f t="shared" si="13"/>
        <v>0</v>
      </c>
      <c r="BC106" s="160">
        <f t="shared" si="14"/>
        <v>0</v>
      </c>
      <c r="BD106" s="160">
        <f t="shared" si="15"/>
        <v>0</v>
      </c>
      <c r="BE106" s="160">
        <f t="shared" si="16"/>
        <v>0</v>
      </c>
      <c r="BF106" s="20" t="s">
        <v>81</v>
      </c>
      <c r="BG106" s="160">
        <f t="shared" si="17"/>
        <v>0</v>
      </c>
      <c r="BH106" s="20" t="s">
        <v>218</v>
      </c>
      <c r="BI106" s="20" t="s">
        <v>818</v>
      </c>
    </row>
    <row r="107" spans="2:61" s="1" customFormat="1" ht="51" customHeight="1" x14ac:dyDescent="0.3">
      <c r="B107" s="148"/>
      <c r="C107" s="149" t="s">
        <v>819</v>
      </c>
      <c r="D107" s="149" t="s">
        <v>214</v>
      </c>
      <c r="E107" s="150" t="s">
        <v>820</v>
      </c>
      <c r="F107" s="151" t="s">
        <v>821</v>
      </c>
      <c r="G107" s="152" t="s">
        <v>216</v>
      </c>
      <c r="H107" s="153">
        <v>1</v>
      </c>
      <c r="I107" s="542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 t="shared" si="9"/>
        <v>0</v>
      </c>
      <c r="Q107" s="162">
        <v>0</v>
      </c>
      <c r="R107" s="162">
        <f t="shared" si="10"/>
        <v>0</v>
      </c>
      <c r="S107" s="162">
        <v>0</v>
      </c>
      <c r="T107" s="163">
        <f t="shared" si="11"/>
        <v>0</v>
      </c>
      <c r="AN107" s="20" t="s">
        <v>217</v>
      </c>
      <c r="AP107" s="20" t="s">
        <v>214</v>
      </c>
      <c r="AQ107" s="20" t="s">
        <v>83</v>
      </c>
      <c r="AU107" s="20" t="s">
        <v>211</v>
      </c>
      <c r="BA107" s="160">
        <f t="shared" si="12"/>
        <v>0</v>
      </c>
      <c r="BB107" s="160">
        <f t="shared" si="13"/>
        <v>0</v>
      </c>
      <c r="BC107" s="160">
        <f t="shared" si="14"/>
        <v>0</v>
      </c>
      <c r="BD107" s="160">
        <f t="shared" si="15"/>
        <v>0</v>
      </c>
      <c r="BE107" s="160">
        <f t="shared" si="16"/>
        <v>0</v>
      </c>
      <c r="BF107" s="20" t="s">
        <v>81</v>
      </c>
      <c r="BG107" s="160">
        <f t="shared" si="17"/>
        <v>0</v>
      </c>
      <c r="BH107" s="20" t="s">
        <v>218</v>
      </c>
      <c r="BI107" s="20" t="s">
        <v>822</v>
      </c>
    </row>
    <row r="108" spans="2:61" s="1" customFormat="1" ht="63.75" customHeight="1" x14ac:dyDescent="0.3">
      <c r="B108" s="148"/>
      <c r="C108" s="149" t="s">
        <v>823</v>
      </c>
      <c r="D108" s="149" t="s">
        <v>214</v>
      </c>
      <c r="E108" s="150" t="s">
        <v>824</v>
      </c>
      <c r="F108" s="151" t="s">
        <v>825</v>
      </c>
      <c r="G108" s="152" t="s">
        <v>216</v>
      </c>
      <c r="H108" s="153">
        <v>1</v>
      </c>
      <c r="I108" s="542"/>
      <c r="J108" s="154"/>
      <c r="K108" s="151"/>
      <c r="L108" s="155"/>
      <c r="M108" s="156" t="s">
        <v>5</v>
      </c>
      <c r="N108" s="161" t="s">
        <v>44</v>
      </c>
      <c r="O108" s="162">
        <v>0</v>
      </c>
      <c r="P108" s="162">
        <f t="shared" si="9"/>
        <v>0</v>
      </c>
      <c r="Q108" s="162">
        <v>0</v>
      </c>
      <c r="R108" s="162">
        <f t="shared" si="10"/>
        <v>0</v>
      </c>
      <c r="S108" s="162">
        <v>0</v>
      </c>
      <c r="T108" s="163">
        <f t="shared" si="11"/>
        <v>0</v>
      </c>
      <c r="AN108" s="20" t="s">
        <v>217</v>
      </c>
      <c r="AP108" s="20" t="s">
        <v>214</v>
      </c>
      <c r="AQ108" s="20" t="s">
        <v>83</v>
      </c>
      <c r="AU108" s="20" t="s">
        <v>211</v>
      </c>
      <c r="BA108" s="160">
        <f t="shared" si="12"/>
        <v>0</v>
      </c>
      <c r="BB108" s="160">
        <f t="shared" si="13"/>
        <v>0</v>
      </c>
      <c r="BC108" s="160">
        <f t="shared" si="14"/>
        <v>0</v>
      </c>
      <c r="BD108" s="160">
        <f t="shared" si="15"/>
        <v>0</v>
      </c>
      <c r="BE108" s="160">
        <f t="shared" si="16"/>
        <v>0</v>
      </c>
      <c r="BF108" s="20" t="s">
        <v>81</v>
      </c>
      <c r="BG108" s="160">
        <f t="shared" si="17"/>
        <v>0</v>
      </c>
      <c r="BH108" s="20" t="s">
        <v>218</v>
      </c>
      <c r="BI108" s="20" t="s">
        <v>826</v>
      </c>
    </row>
    <row r="109" spans="2:61" s="1" customFormat="1" ht="63.75" customHeight="1" x14ac:dyDescent="0.3">
      <c r="B109" s="148"/>
      <c r="C109" s="149" t="s">
        <v>827</v>
      </c>
      <c r="D109" s="149" t="s">
        <v>214</v>
      </c>
      <c r="E109" s="150" t="s">
        <v>828</v>
      </c>
      <c r="F109" s="151" t="s">
        <v>829</v>
      </c>
      <c r="G109" s="152" t="s">
        <v>216</v>
      </c>
      <c r="H109" s="153">
        <v>1</v>
      </c>
      <c r="I109" s="542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 t="shared" si="9"/>
        <v>0</v>
      </c>
      <c r="Q109" s="162">
        <v>0</v>
      </c>
      <c r="R109" s="162">
        <f t="shared" si="10"/>
        <v>0</v>
      </c>
      <c r="S109" s="162">
        <v>0</v>
      </c>
      <c r="T109" s="163">
        <f t="shared" si="11"/>
        <v>0</v>
      </c>
      <c r="AN109" s="20" t="s">
        <v>217</v>
      </c>
      <c r="AP109" s="20" t="s">
        <v>214</v>
      </c>
      <c r="AQ109" s="20" t="s">
        <v>83</v>
      </c>
      <c r="AU109" s="20" t="s">
        <v>211</v>
      </c>
      <c r="BA109" s="160">
        <f t="shared" si="12"/>
        <v>0</v>
      </c>
      <c r="BB109" s="160">
        <f t="shared" si="13"/>
        <v>0</v>
      </c>
      <c r="BC109" s="160">
        <f t="shared" si="14"/>
        <v>0</v>
      </c>
      <c r="BD109" s="160">
        <f t="shared" si="15"/>
        <v>0</v>
      </c>
      <c r="BE109" s="160">
        <f t="shared" si="16"/>
        <v>0</v>
      </c>
      <c r="BF109" s="20" t="s">
        <v>81</v>
      </c>
      <c r="BG109" s="160">
        <f t="shared" si="17"/>
        <v>0</v>
      </c>
      <c r="BH109" s="20" t="s">
        <v>218</v>
      </c>
      <c r="BI109" s="20" t="s">
        <v>830</v>
      </c>
    </row>
    <row r="110" spans="2:61" s="1" customFormat="1" ht="51" customHeight="1" x14ac:dyDescent="0.3">
      <c r="B110" s="148"/>
      <c r="C110" s="149" t="s">
        <v>831</v>
      </c>
      <c r="D110" s="149" t="s">
        <v>214</v>
      </c>
      <c r="E110" s="150" t="s">
        <v>832</v>
      </c>
      <c r="F110" s="151" t="s">
        <v>833</v>
      </c>
      <c r="G110" s="152" t="s">
        <v>216</v>
      </c>
      <c r="H110" s="153">
        <v>1</v>
      </c>
      <c r="I110" s="542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 t="shared" si="9"/>
        <v>0</v>
      </c>
      <c r="Q110" s="162">
        <v>0</v>
      </c>
      <c r="R110" s="162">
        <f t="shared" si="10"/>
        <v>0</v>
      </c>
      <c r="S110" s="162">
        <v>0</v>
      </c>
      <c r="T110" s="163">
        <f t="shared" si="11"/>
        <v>0</v>
      </c>
      <c r="AN110" s="20" t="s">
        <v>217</v>
      </c>
      <c r="AP110" s="20" t="s">
        <v>214</v>
      </c>
      <c r="AQ110" s="20" t="s">
        <v>83</v>
      </c>
      <c r="AU110" s="20" t="s">
        <v>211</v>
      </c>
      <c r="BA110" s="160">
        <f t="shared" si="12"/>
        <v>0</v>
      </c>
      <c r="BB110" s="160">
        <f t="shared" si="13"/>
        <v>0</v>
      </c>
      <c r="BC110" s="160">
        <f t="shared" si="14"/>
        <v>0</v>
      </c>
      <c r="BD110" s="160">
        <f t="shared" si="15"/>
        <v>0</v>
      </c>
      <c r="BE110" s="160">
        <f t="shared" si="16"/>
        <v>0</v>
      </c>
      <c r="BF110" s="20" t="s">
        <v>81</v>
      </c>
      <c r="BG110" s="160">
        <f t="shared" si="17"/>
        <v>0</v>
      </c>
      <c r="BH110" s="20" t="s">
        <v>218</v>
      </c>
      <c r="BI110" s="20" t="s">
        <v>834</v>
      </c>
    </row>
    <row r="111" spans="2:61" s="1" customFormat="1" ht="51" customHeight="1" x14ac:dyDescent="0.3">
      <c r="B111" s="148"/>
      <c r="C111" s="149" t="s">
        <v>835</v>
      </c>
      <c r="D111" s="149" t="s">
        <v>214</v>
      </c>
      <c r="E111" s="150" t="s">
        <v>836</v>
      </c>
      <c r="F111" s="151" t="s">
        <v>837</v>
      </c>
      <c r="G111" s="152" t="s">
        <v>216</v>
      </c>
      <c r="H111" s="153">
        <v>1</v>
      </c>
      <c r="I111" s="542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 t="shared" si="9"/>
        <v>0</v>
      </c>
      <c r="Q111" s="162">
        <v>0</v>
      </c>
      <c r="R111" s="162">
        <f t="shared" si="10"/>
        <v>0</v>
      </c>
      <c r="S111" s="162">
        <v>0</v>
      </c>
      <c r="T111" s="163">
        <f t="shared" si="11"/>
        <v>0</v>
      </c>
      <c r="AN111" s="20" t="s">
        <v>217</v>
      </c>
      <c r="AP111" s="20" t="s">
        <v>214</v>
      </c>
      <c r="AQ111" s="20" t="s">
        <v>83</v>
      </c>
      <c r="AU111" s="20" t="s">
        <v>211</v>
      </c>
      <c r="BA111" s="160">
        <f t="shared" si="12"/>
        <v>0</v>
      </c>
      <c r="BB111" s="160">
        <f t="shared" si="13"/>
        <v>0</v>
      </c>
      <c r="BC111" s="160">
        <f t="shared" si="14"/>
        <v>0</v>
      </c>
      <c r="BD111" s="160">
        <f t="shared" si="15"/>
        <v>0</v>
      </c>
      <c r="BE111" s="160">
        <f t="shared" si="16"/>
        <v>0</v>
      </c>
      <c r="BF111" s="20" t="s">
        <v>81</v>
      </c>
      <c r="BG111" s="160">
        <f t="shared" si="17"/>
        <v>0</v>
      </c>
      <c r="BH111" s="20" t="s">
        <v>218</v>
      </c>
      <c r="BI111" s="20" t="s">
        <v>838</v>
      </c>
    </row>
    <row r="112" spans="2:61" s="1" customFormat="1" ht="38.25" customHeight="1" x14ac:dyDescent="0.3">
      <c r="B112" s="148"/>
      <c r="C112" s="149" t="s">
        <v>839</v>
      </c>
      <c r="D112" s="149" t="s">
        <v>214</v>
      </c>
      <c r="E112" s="150" t="s">
        <v>840</v>
      </c>
      <c r="F112" s="151" t="s">
        <v>841</v>
      </c>
      <c r="G112" s="152" t="s">
        <v>216</v>
      </c>
      <c r="H112" s="153">
        <v>1</v>
      </c>
      <c r="I112" s="542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 t="shared" si="9"/>
        <v>0</v>
      </c>
      <c r="Q112" s="162">
        <v>0</v>
      </c>
      <c r="R112" s="162">
        <f t="shared" si="10"/>
        <v>0</v>
      </c>
      <c r="S112" s="162">
        <v>0</v>
      </c>
      <c r="T112" s="163">
        <f t="shared" si="11"/>
        <v>0</v>
      </c>
      <c r="AN112" s="20" t="s">
        <v>217</v>
      </c>
      <c r="AP112" s="20" t="s">
        <v>214</v>
      </c>
      <c r="AQ112" s="20" t="s">
        <v>83</v>
      </c>
      <c r="AU112" s="20" t="s">
        <v>211</v>
      </c>
      <c r="BA112" s="160">
        <f t="shared" si="12"/>
        <v>0</v>
      </c>
      <c r="BB112" s="160">
        <f t="shared" si="13"/>
        <v>0</v>
      </c>
      <c r="BC112" s="160">
        <f t="shared" si="14"/>
        <v>0</v>
      </c>
      <c r="BD112" s="160">
        <f t="shared" si="15"/>
        <v>0</v>
      </c>
      <c r="BE112" s="160">
        <f t="shared" si="16"/>
        <v>0</v>
      </c>
      <c r="BF112" s="20" t="s">
        <v>81</v>
      </c>
      <c r="BG112" s="160">
        <f t="shared" si="17"/>
        <v>0</v>
      </c>
      <c r="BH112" s="20" t="s">
        <v>218</v>
      </c>
      <c r="BI112" s="20" t="s">
        <v>842</v>
      </c>
    </row>
    <row r="113" spans="2:61" s="1" customFormat="1" ht="38.25" customHeight="1" x14ac:dyDescent="0.3">
      <c r="B113" s="148"/>
      <c r="C113" s="149" t="s">
        <v>843</v>
      </c>
      <c r="D113" s="149" t="s">
        <v>214</v>
      </c>
      <c r="E113" s="150" t="s">
        <v>844</v>
      </c>
      <c r="F113" s="151" t="s">
        <v>845</v>
      </c>
      <c r="G113" s="152" t="s">
        <v>216</v>
      </c>
      <c r="H113" s="153">
        <v>1</v>
      </c>
      <c r="I113" s="542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 t="shared" si="9"/>
        <v>0</v>
      </c>
      <c r="Q113" s="162">
        <v>0</v>
      </c>
      <c r="R113" s="162">
        <f t="shared" si="10"/>
        <v>0</v>
      </c>
      <c r="S113" s="162">
        <v>0</v>
      </c>
      <c r="T113" s="163">
        <f t="shared" si="11"/>
        <v>0</v>
      </c>
      <c r="AN113" s="20" t="s">
        <v>217</v>
      </c>
      <c r="AP113" s="20" t="s">
        <v>214</v>
      </c>
      <c r="AQ113" s="20" t="s">
        <v>83</v>
      </c>
      <c r="AU113" s="20" t="s">
        <v>211</v>
      </c>
      <c r="BA113" s="160">
        <f t="shared" si="12"/>
        <v>0</v>
      </c>
      <c r="BB113" s="160">
        <f t="shared" si="13"/>
        <v>0</v>
      </c>
      <c r="BC113" s="160">
        <f t="shared" si="14"/>
        <v>0</v>
      </c>
      <c r="BD113" s="160">
        <f t="shared" si="15"/>
        <v>0</v>
      </c>
      <c r="BE113" s="160">
        <f t="shared" si="16"/>
        <v>0</v>
      </c>
      <c r="BF113" s="20" t="s">
        <v>81</v>
      </c>
      <c r="BG113" s="160">
        <f t="shared" si="17"/>
        <v>0</v>
      </c>
      <c r="BH113" s="20" t="s">
        <v>218</v>
      </c>
      <c r="BI113" s="20" t="s">
        <v>846</v>
      </c>
    </row>
    <row r="114" spans="2:61" s="10" customFormat="1" ht="29.85" customHeight="1" x14ac:dyDescent="0.3">
      <c r="B114" s="136"/>
      <c r="D114" s="137" t="s">
        <v>72</v>
      </c>
      <c r="E114" s="146" t="s">
        <v>464</v>
      </c>
      <c r="F114" s="146" t="s">
        <v>465</v>
      </c>
      <c r="I114" s="547"/>
      <c r="J114" s="147"/>
      <c r="L114" s="136"/>
      <c r="M114" s="140"/>
      <c r="N114" s="141"/>
      <c r="O114" s="141"/>
      <c r="P114" s="142">
        <f>SUM(P115:P146)</f>
        <v>159.88200000000003</v>
      </c>
      <c r="Q114" s="141"/>
      <c r="R114" s="142">
        <f>SUM(R115:R146)</f>
        <v>2.15076</v>
      </c>
      <c r="S114" s="141"/>
      <c r="T114" s="143">
        <f>SUM(T115:T146)</f>
        <v>0</v>
      </c>
      <c r="AN114" s="137" t="s">
        <v>83</v>
      </c>
      <c r="AP114" s="144" t="s">
        <v>72</v>
      </c>
      <c r="AQ114" s="144" t="s">
        <v>81</v>
      </c>
      <c r="AU114" s="137" t="s">
        <v>211</v>
      </c>
      <c r="BG114" s="145">
        <f>SUM(BG115:BG146)</f>
        <v>0</v>
      </c>
    </row>
    <row r="115" spans="2:61" s="1" customFormat="1" ht="38.25" customHeight="1" x14ac:dyDescent="0.3">
      <c r="B115" s="148"/>
      <c r="C115" s="164" t="s">
        <v>11</v>
      </c>
      <c r="D115" s="164" t="s">
        <v>466</v>
      </c>
      <c r="E115" s="165" t="s">
        <v>467</v>
      </c>
      <c r="F115" s="166" t="s">
        <v>468</v>
      </c>
      <c r="G115" s="167" t="s">
        <v>469</v>
      </c>
      <c r="H115" s="168">
        <v>9</v>
      </c>
      <c r="I115" s="552"/>
      <c r="J115" s="169"/>
      <c r="K115" s="166"/>
      <c r="L115" s="34"/>
      <c r="M115" s="170" t="s">
        <v>5</v>
      </c>
      <c r="N115" s="171" t="s">
        <v>44</v>
      </c>
      <c r="O115" s="162">
        <v>0.317</v>
      </c>
      <c r="P115" s="162">
        <f>O115*H115</f>
        <v>2.8530000000000002</v>
      </c>
      <c r="Q115" s="162">
        <v>1.41E-3</v>
      </c>
      <c r="R115" s="162">
        <f>Q115*H115</f>
        <v>1.269E-2</v>
      </c>
      <c r="S115" s="162">
        <v>0</v>
      </c>
      <c r="T115" s="163">
        <f>S115*H115</f>
        <v>0</v>
      </c>
      <c r="AN115" s="20" t="s">
        <v>218</v>
      </c>
      <c r="AP115" s="20" t="s">
        <v>466</v>
      </c>
      <c r="AQ115" s="20" t="s">
        <v>83</v>
      </c>
      <c r="AU115" s="20" t="s">
        <v>211</v>
      </c>
      <c r="BA115" s="160">
        <f>IF(N115="základní",J115,0)</f>
        <v>0</v>
      </c>
      <c r="BB115" s="160">
        <f>IF(N115="snížená",J115,0)</f>
        <v>0</v>
      </c>
      <c r="BC115" s="160">
        <f>IF(N115="zákl. přenesená",J115,0)</f>
        <v>0</v>
      </c>
      <c r="BD115" s="160">
        <f>IF(N115="sníž. přenesená",J115,0)</f>
        <v>0</v>
      </c>
      <c r="BE115" s="160">
        <f>IF(N115="nulová",J115,0)</f>
        <v>0</v>
      </c>
      <c r="BF115" s="20" t="s">
        <v>81</v>
      </c>
      <c r="BG115" s="160">
        <f>ROUND(I115*H115,2)</f>
        <v>0</v>
      </c>
      <c r="BH115" s="20" t="s">
        <v>218</v>
      </c>
      <c r="BI115" s="20" t="s">
        <v>470</v>
      </c>
    </row>
    <row r="116" spans="2:61" s="1" customFormat="1" ht="94.5" hidden="1" x14ac:dyDescent="0.3">
      <c r="B116" s="34"/>
      <c r="D116" s="172" t="s">
        <v>471</v>
      </c>
      <c r="F116" s="173" t="s">
        <v>472</v>
      </c>
      <c r="I116" s="553"/>
      <c r="L116" s="34"/>
      <c r="M116" s="174"/>
      <c r="N116" s="35"/>
      <c r="O116" s="35"/>
      <c r="P116" s="35"/>
      <c r="Q116" s="35"/>
      <c r="R116" s="35"/>
      <c r="S116" s="35"/>
      <c r="T116" s="63"/>
      <c r="AP116" s="20" t="s">
        <v>471</v>
      </c>
      <c r="AQ116" s="20" t="s">
        <v>83</v>
      </c>
    </row>
    <row r="117" spans="2:61" s="1" customFormat="1" ht="39" customHeight="1" x14ac:dyDescent="0.3">
      <c r="B117" s="148"/>
      <c r="C117" s="149" t="s">
        <v>847</v>
      </c>
      <c r="D117" s="149" t="s">
        <v>214</v>
      </c>
      <c r="E117" s="150" t="s">
        <v>848</v>
      </c>
      <c r="F117" s="151" t="s">
        <v>849</v>
      </c>
      <c r="G117" s="152" t="s">
        <v>241</v>
      </c>
      <c r="H117" s="153">
        <v>9</v>
      </c>
      <c r="I117" s="542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N117" s="20" t="s">
        <v>217</v>
      </c>
      <c r="AP117" s="20" t="s">
        <v>214</v>
      </c>
      <c r="AQ117" s="20" t="s">
        <v>83</v>
      </c>
      <c r="AU117" s="20" t="s">
        <v>211</v>
      </c>
      <c r="BA117" s="160">
        <f>IF(N117="základní",J117,0)</f>
        <v>0</v>
      </c>
      <c r="BB117" s="160">
        <f>IF(N117="snížená",J117,0)</f>
        <v>0</v>
      </c>
      <c r="BC117" s="160">
        <f>IF(N117="zákl. přenesená",J117,0)</f>
        <v>0</v>
      </c>
      <c r="BD117" s="160">
        <f>IF(N117="sníž. přenesená",J117,0)</f>
        <v>0</v>
      </c>
      <c r="BE117" s="160">
        <f>IF(N117="nulová",J117,0)</f>
        <v>0</v>
      </c>
      <c r="BF117" s="20" t="s">
        <v>81</v>
      </c>
      <c r="BG117" s="160">
        <f>ROUND(I117*H117,2)</f>
        <v>0</v>
      </c>
      <c r="BH117" s="20" t="s">
        <v>218</v>
      </c>
      <c r="BI117" s="20" t="s">
        <v>850</v>
      </c>
    </row>
    <row r="118" spans="2:61" s="1" customFormat="1" ht="38.25" customHeight="1" x14ac:dyDescent="0.3">
      <c r="B118" s="148"/>
      <c r="C118" s="164" t="s">
        <v>218</v>
      </c>
      <c r="D118" s="164" t="s">
        <v>466</v>
      </c>
      <c r="E118" s="165" t="s">
        <v>473</v>
      </c>
      <c r="F118" s="166" t="s">
        <v>474</v>
      </c>
      <c r="G118" s="167" t="s">
        <v>469</v>
      </c>
      <c r="H118" s="168">
        <v>3</v>
      </c>
      <c r="I118" s="552"/>
      <c r="J118" s="169"/>
      <c r="K118" s="166"/>
      <c r="L118" s="34"/>
      <c r="M118" s="170" t="s">
        <v>5</v>
      </c>
      <c r="N118" s="171" t="s">
        <v>44</v>
      </c>
      <c r="O118" s="162">
        <v>0.31</v>
      </c>
      <c r="P118" s="162">
        <f>O118*H118</f>
        <v>0.92999999999999994</v>
      </c>
      <c r="Q118" s="162">
        <v>1.8799999999999999E-3</v>
      </c>
      <c r="R118" s="162">
        <f>Q118*H118</f>
        <v>5.64E-3</v>
      </c>
      <c r="S118" s="162">
        <v>0</v>
      </c>
      <c r="T118" s="163">
        <f>S118*H118</f>
        <v>0</v>
      </c>
      <c r="AN118" s="20" t="s">
        <v>218</v>
      </c>
      <c r="AP118" s="20" t="s">
        <v>466</v>
      </c>
      <c r="AQ118" s="20" t="s">
        <v>83</v>
      </c>
      <c r="AU118" s="20" t="s">
        <v>211</v>
      </c>
      <c r="BA118" s="160">
        <f>IF(N118="základní",J118,0)</f>
        <v>0</v>
      </c>
      <c r="BB118" s="160">
        <f>IF(N118="snížená",J118,0)</f>
        <v>0</v>
      </c>
      <c r="BC118" s="160">
        <f>IF(N118="zákl. přenesená",J118,0)</f>
        <v>0</v>
      </c>
      <c r="BD118" s="160">
        <f>IF(N118="sníž. přenesená",J118,0)</f>
        <v>0</v>
      </c>
      <c r="BE118" s="160">
        <f>IF(N118="nulová",J118,0)</f>
        <v>0</v>
      </c>
      <c r="BF118" s="20" t="s">
        <v>81</v>
      </c>
      <c r="BG118" s="160">
        <f>ROUND(I118*H118,2)</f>
        <v>0</v>
      </c>
      <c r="BH118" s="20" t="s">
        <v>218</v>
      </c>
      <c r="BI118" s="20" t="s">
        <v>475</v>
      </c>
    </row>
    <row r="119" spans="2:61" s="1" customFormat="1" ht="94.5" hidden="1" x14ac:dyDescent="0.3">
      <c r="B119" s="34"/>
      <c r="D119" s="172" t="s">
        <v>471</v>
      </c>
      <c r="F119" s="173" t="s">
        <v>472</v>
      </c>
      <c r="I119" s="553"/>
      <c r="L119" s="34"/>
      <c r="M119" s="174"/>
      <c r="N119" s="35"/>
      <c r="O119" s="35"/>
      <c r="P119" s="35"/>
      <c r="Q119" s="35"/>
      <c r="R119" s="35"/>
      <c r="S119" s="35"/>
      <c r="T119" s="63"/>
      <c r="AP119" s="20" t="s">
        <v>471</v>
      </c>
      <c r="AQ119" s="20" t="s">
        <v>83</v>
      </c>
    </row>
    <row r="120" spans="2:61" s="1" customFormat="1" ht="38.25" customHeight="1" x14ac:dyDescent="0.3">
      <c r="B120" s="148"/>
      <c r="C120" s="164" t="s">
        <v>476</v>
      </c>
      <c r="D120" s="164" t="s">
        <v>466</v>
      </c>
      <c r="E120" s="165" t="s">
        <v>477</v>
      </c>
      <c r="F120" s="166" t="s">
        <v>478</v>
      </c>
      <c r="G120" s="167" t="s">
        <v>469</v>
      </c>
      <c r="H120" s="168">
        <v>12</v>
      </c>
      <c r="I120" s="552"/>
      <c r="J120" s="169"/>
      <c r="K120" s="166"/>
      <c r="L120" s="34"/>
      <c r="M120" s="170" t="s">
        <v>5</v>
      </c>
      <c r="N120" s="171" t="s">
        <v>44</v>
      </c>
      <c r="O120" s="162">
        <v>0.33100000000000002</v>
      </c>
      <c r="P120" s="162">
        <f>O120*H120</f>
        <v>3.9720000000000004</v>
      </c>
      <c r="Q120" s="162">
        <v>2.15E-3</v>
      </c>
      <c r="R120" s="162">
        <f>Q120*H120</f>
        <v>2.58E-2</v>
      </c>
      <c r="S120" s="162">
        <v>0</v>
      </c>
      <c r="T120" s="163">
        <f>S120*H120</f>
        <v>0</v>
      </c>
      <c r="AN120" s="20" t="s">
        <v>218</v>
      </c>
      <c r="AP120" s="20" t="s">
        <v>466</v>
      </c>
      <c r="AQ120" s="20" t="s">
        <v>83</v>
      </c>
      <c r="AU120" s="20" t="s">
        <v>211</v>
      </c>
      <c r="BA120" s="160">
        <f>IF(N120="základní",J120,0)</f>
        <v>0</v>
      </c>
      <c r="BB120" s="160">
        <f>IF(N120="snížená",J120,0)</f>
        <v>0</v>
      </c>
      <c r="BC120" s="160">
        <f>IF(N120="zákl. přenesená",J120,0)</f>
        <v>0</v>
      </c>
      <c r="BD120" s="160">
        <f>IF(N120="sníž. přenesená",J120,0)</f>
        <v>0</v>
      </c>
      <c r="BE120" s="160">
        <f>IF(N120="nulová",J120,0)</f>
        <v>0</v>
      </c>
      <c r="BF120" s="20" t="s">
        <v>81</v>
      </c>
      <c r="BG120" s="160">
        <f>ROUND(I120*H120,2)</f>
        <v>0</v>
      </c>
      <c r="BH120" s="20" t="s">
        <v>218</v>
      </c>
      <c r="BI120" s="20" t="s">
        <v>479</v>
      </c>
    </row>
    <row r="121" spans="2:61" s="1" customFormat="1" ht="94.5" hidden="1" x14ac:dyDescent="0.3">
      <c r="B121" s="34"/>
      <c r="D121" s="172" t="s">
        <v>471</v>
      </c>
      <c r="F121" s="173" t="s">
        <v>472</v>
      </c>
      <c r="I121" s="553"/>
      <c r="L121" s="34"/>
      <c r="M121" s="174"/>
      <c r="N121" s="35"/>
      <c r="O121" s="35"/>
      <c r="P121" s="35"/>
      <c r="Q121" s="35"/>
      <c r="R121" s="35"/>
      <c r="S121" s="35"/>
      <c r="T121" s="63"/>
      <c r="AP121" s="20" t="s">
        <v>471</v>
      </c>
      <c r="AQ121" s="20" t="s">
        <v>83</v>
      </c>
    </row>
    <row r="122" spans="2:61" s="1" customFormat="1" ht="38.25" customHeight="1" x14ac:dyDescent="0.3">
      <c r="B122" s="148"/>
      <c r="C122" s="164" t="s">
        <v>480</v>
      </c>
      <c r="D122" s="164" t="s">
        <v>466</v>
      </c>
      <c r="E122" s="165" t="s">
        <v>481</v>
      </c>
      <c r="F122" s="166" t="s">
        <v>851</v>
      </c>
      <c r="G122" s="167" t="s">
        <v>469</v>
      </c>
      <c r="H122" s="168">
        <v>6</v>
      </c>
      <c r="I122" s="552"/>
      <c r="J122" s="169"/>
      <c r="K122" s="166"/>
      <c r="L122" s="34"/>
      <c r="M122" s="170" t="s">
        <v>5</v>
      </c>
      <c r="N122" s="171" t="s">
        <v>44</v>
      </c>
      <c r="O122" s="162">
        <v>0.42399999999999999</v>
      </c>
      <c r="P122" s="162">
        <f>O122*H122</f>
        <v>2.544</v>
      </c>
      <c r="Q122" s="162">
        <v>3.9300000000000003E-3</v>
      </c>
      <c r="R122" s="162">
        <f>Q122*H122</f>
        <v>2.3580000000000004E-2</v>
      </c>
      <c r="S122" s="162">
        <v>0</v>
      </c>
      <c r="T122" s="163">
        <f>S122*H122</f>
        <v>0</v>
      </c>
      <c r="AN122" s="20" t="s">
        <v>218</v>
      </c>
      <c r="AP122" s="20" t="s">
        <v>466</v>
      </c>
      <c r="AQ122" s="20" t="s">
        <v>83</v>
      </c>
      <c r="AU122" s="20" t="s">
        <v>211</v>
      </c>
      <c r="BA122" s="160">
        <f>IF(N122="základní",J122,0)</f>
        <v>0</v>
      </c>
      <c r="BB122" s="160">
        <f>IF(N122="snížená",J122,0)</f>
        <v>0</v>
      </c>
      <c r="BC122" s="160">
        <f>IF(N122="zákl. přenesená",J122,0)</f>
        <v>0</v>
      </c>
      <c r="BD122" s="160">
        <f>IF(N122="sníž. přenesená",J122,0)</f>
        <v>0</v>
      </c>
      <c r="BE122" s="160">
        <f>IF(N122="nulová",J122,0)</f>
        <v>0</v>
      </c>
      <c r="BF122" s="20" t="s">
        <v>81</v>
      </c>
      <c r="BG122" s="160">
        <f>ROUND(I122*H122,2)</f>
        <v>0</v>
      </c>
      <c r="BH122" s="20" t="s">
        <v>218</v>
      </c>
      <c r="BI122" s="20" t="s">
        <v>483</v>
      </c>
    </row>
    <row r="123" spans="2:61" s="1" customFormat="1" ht="94.5" hidden="1" x14ac:dyDescent="0.3">
      <c r="B123" s="34"/>
      <c r="D123" s="172" t="s">
        <v>471</v>
      </c>
      <c r="F123" s="173" t="s">
        <v>472</v>
      </c>
      <c r="I123" s="553"/>
      <c r="L123" s="34"/>
      <c r="M123" s="174"/>
      <c r="N123" s="35"/>
      <c r="O123" s="35"/>
      <c r="P123" s="35"/>
      <c r="Q123" s="35"/>
      <c r="R123" s="35"/>
      <c r="S123" s="35"/>
      <c r="T123" s="63"/>
      <c r="AP123" s="20" t="s">
        <v>471</v>
      </c>
      <c r="AQ123" s="20" t="s">
        <v>83</v>
      </c>
    </row>
    <row r="124" spans="2:61" s="1" customFormat="1" ht="38.25" customHeight="1" x14ac:dyDescent="0.3">
      <c r="B124" s="148"/>
      <c r="C124" s="164" t="s">
        <v>491</v>
      </c>
      <c r="D124" s="164" t="s">
        <v>466</v>
      </c>
      <c r="E124" s="165" t="s">
        <v>492</v>
      </c>
      <c r="F124" s="166" t="s">
        <v>493</v>
      </c>
      <c r="G124" s="167" t="s">
        <v>469</v>
      </c>
      <c r="H124" s="168">
        <v>6</v>
      </c>
      <c r="I124" s="552"/>
      <c r="J124" s="169"/>
      <c r="K124" s="166"/>
      <c r="L124" s="34"/>
      <c r="M124" s="170" t="s">
        <v>5</v>
      </c>
      <c r="N124" s="171" t="s">
        <v>44</v>
      </c>
      <c r="O124" s="162">
        <v>0.55000000000000004</v>
      </c>
      <c r="P124" s="162">
        <f>O124*H124</f>
        <v>3.3000000000000003</v>
      </c>
      <c r="Q124" s="162">
        <v>5.7499999999999999E-3</v>
      </c>
      <c r="R124" s="162">
        <f>Q124*H124</f>
        <v>3.4500000000000003E-2</v>
      </c>
      <c r="S124" s="162">
        <v>0</v>
      </c>
      <c r="T124" s="163">
        <f>S124*H124</f>
        <v>0</v>
      </c>
      <c r="AN124" s="20" t="s">
        <v>218</v>
      </c>
      <c r="AP124" s="20" t="s">
        <v>466</v>
      </c>
      <c r="AQ124" s="20" t="s">
        <v>83</v>
      </c>
      <c r="AU124" s="20" t="s">
        <v>211</v>
      </c>
      <c r="BA124" s="160">
        <f>IF(N124="základní",J124,0)</f>
        <v>0</v>
      </c>
      <c r="BB124" s="160">
        <f>IF(N124="snížená",J124,0)</f>
        <v>0</v>
      </c>
      <c r="BC124" s="160">
        <f>IF(N124="zákl. přenesená",J124,0)</f>
        <v>0</v>
      </c>
      <c r="BD124" s="160">
        <f>IF(N124="sníž. přenesená",J124,0)</f>
        <v>0</v>
      </c>
      <c r="BE124" s="160">
        <f>IF(N124="nulová",J124,0)</f>
        <v>0</v>
      </c>
      <c r="BF124" s="20" t="s">
        <v>81</v>
      </c>
      <c r="BG124" s="160">
        <f>ROUND(I124*H124,2)</f>
        <v>0</v>
      </c>
      <c r="BH124" s="20" t="s">
        <v>218</v>
      </c>
      <c r="BI124" s="20" t="s">
        <v>494</v>
      </c>
    </row>
    <row r="125" spans="2:61" s="1" customFormat="1" ht="94.5" hidden="1" x14ac:dyDescent="0.3">
      <c r="B125" s="34"/>
      <c r="D125" s="172" t="s">
        <v>471</v>
      </c>
      <c r="F125" s="173" t="s">
        <v>472</v>
      </c>
      <c r="I125" s="553"/>
      <c r="L125" s="34"/>
      <c r="M125" s="174"/>
      <c r="N125" s="35"/>
      <c r="O125" s="35"/>
      <c r="P125" s="35"/>
      <c r="Q125" s="35"/>
      <c r="R125" s="35"/>
      <c r="S125" s="35"/>
      <c r="T125" s="63"/>
      <c r="AP125" s="20" t="s">
        <v>471</v>
      </c>
      <c r="AQ125" s="20" t="s">
        <v>83</v>
      </c>
    </row>
    <row r="126" spans="2:61" s="1" customFormat="1" ht="38.25" customHeight="1" x14ac:dyDescent="0.3">
      <c r="B126" s="148"/>
      <c r="C126" s="164" t="s">
        <v>495</v>
      </c>
      <c r="D126" s="164" t="s">
        <v>466</v>
      </c>
      <c r="E126" s="165" t="s">
        <v>496</v>
      </c>
      <c r="F126" s="166" t="s">
        <v>497</v>
      </c>
      <c r="G126" s="167" t="s">
        <v>469</v>
      </c>
      <c r="H126" s="168">
        <v>162</v>
      </c>
      <c r="I126" s="552"/>
      <c r="J126" s="169"/>
      <c r="K126" s="166"/>
      <c r="L126" s="34"/>
      <c r="M126" s="170" t="s">
        <v>5</v>
      </c>
      <c r="N126" s="171" t="s">
        <v>44</v>
      </c>
      <c r="O126" s="162">
        <v>0.74399999999999999</v>
      </c>
      <c r="P126" s="162">
        <f>O126*H126</f>
        <v>120.52800000000001</v>
      </c>
      <c r="Q126" s="162">
        <v>9.8799999999999999E-3</v>
      </c>
      <c r="R126" s="162">
        <f>Q126*H126</f>
        <v>1.60056</v>
      </c>
      <c r="S126" s="162">
        <v>0</v>
      </c>
      <c r="T126" s="163">
        <f>S126*H126</f>
        <v>0</v>
      </c>
      <c r="AN126" s="20" t="s">
        <v>218</v>
      </c>
      <c r="AP126" s="20" t="s">
        <v>466</v>
      </c>
      <c r="AQ126" s="20" t="s">
        <v>83</v>
      </c>
      <c r="AU126" s="20" t="s">
        <v>211</v>
      </c>
      <c r="BA126" s="160">
        <f>IF(N126="základní",J126,0)</f>
        <v>0</v>
      </c>
      <c r="BB126" s="160">
        <f>IF(N126="snížená",J126,0)</f>
        <v>0</v>
      </c>
      <c r="BC126" s="160">
        <f>IF(N126="zákl. přenesená",J126,0)</f>
        <v>0</v>
      </c>
      <c r="BD126" s="160">
        <f>IF(N126="sníž. přenesená",J126,0)</f>
        <v>0</v>
      </c>
      <c r="BE126" s="160">
        <f>IF(N126="nulová",J126,0)</f>
        <v>0</v>
      </c>
      <c r="BF126" s="20" t="s">
        <v>81</v>
      </c>
      <c r="BG126" s="160">
        <f>ROUND(I126*H126,2)</f>
        <v>0</v>
      </c>
      <c r="BH126" s="20" t="s">
        <v>218</v>
      </c>
      <c r="BI126" s="20" t="s">
        <v>498</v>
      </c>
    </row>
    <row r="127" spans="2:61" s="1" customFormat="1" ht="94.5" hidden="1" x14ac:dyDescent="0.3">
      <c r="B127" s="34"/>
      <c r="D127" s="172" t="s">
        <v>471</v>
      </c>
      <c r="F127" s="173" t="s">
        <v>472</v>
      </c>
      <c r="I127" s="553"/>
      <c r="L127" s="34"/>
      <c r="M127" s="174"/>
      <c r="N127" s="35"/>
      <c r="O127" s="35"/>
      <c r="P127" s="35"/>
      <c r="Q127" s="35"/>
      <c r="R127" s="35"/>
      <c r="S127" s="35"/>
      <c r="T127" s="63"/>
      <c r="AP127" s="20" t="s">
        <v>471</v>
      </c>
      <c r="AQ127" s="20" t="s">
        <v>83</v>
      </c>
    </row>
    <row r="128" spans="2:61" s="1" customFormat="1" ht="38.25" customHeight="1" x14ac:dyDescent="0.3">
      <c r="B128" s="148"/>
      <c r="C128" s="164" t="s">
        <v>10</v>
      </c>
      <c r="D128" s="164" t="s">
        <v>466</v>
      </c>
      <c r="E128" s="165" t="s">
        <v>499</v>
      </c>
      <c r="F128" s="166" t="s">
        <v>500</v>
      </c>
      <c r="G128" s="167" t="s">
        <v>469</v>
      </c>
      <c r="H128" s="168">
        <v>27</v>
      </c>
      <c r="I128" s="552"/>
      <c r="J128" s="169"/>
      <c r="K128" s="166"/>
      <c r="L128" s="34"/>
      <c r="M128" s="170" t="s">
        <v>5</v>
      </c>
      <c r="N128" s="171" t="s">
        <v>44</v>
      </c>
      <c r="O128" s="162">
        <v>0.80500000000000005</v>
      </c>
      <c r="P128" s="162">
        <f>O128*H128</f>
        <v>21.735000000000003</v>
      </c>
      <c r="Q128" s="162">
        <v>1.601E-2</v>
      </c>
      <c r="R128" s="162">
        <f>Q128*H128</f>
        <v>0.43226999999999999</v>
      </c>
      <c r="S128" s="162">
        <v>0</v>
      </c>
      <c r="T128" s="163">
        <f>S128*H128</f>
        <v>0</v>
      </c>
      <c r="AN128" s="20" t="s">
        <v>218</v>
      </c>
      <c r="AP128" s="20" t="s">
        <v>466</v>
      </c>
      <c r="AQ128" s="20" t="s">
        <v>83</v>
      </c>
      <c r="AU128" s="20" t="s">
        <v>211</v>
      </c>
      <c r="BA128" s="160">
        <f>IF(N128="základní",J128,0)</f>
        <v>0</v>
      </c>
      <c r="BB128" s="160">
        <f>IF(N128="snížená",J128,0)</f>
        <v>0</v>
      </c>
      <c r="BC128" s="160">
        <f>IF(N128="zákl. přenesená",J128,0)</f>
        <v>0</v>
      </c>
      <c r="BD128" s="160">
        <f>IF(N128="sníž. přenesená",J128,0)</f>
        <v>0</v>
      </c>
      <c r="BE128" s="160">
        <f>IF(N128="nulová",J128,0)</f>
        <v>0</v>
      </c>
      <c r="BF128" s="20" t="s">
        <v>81</v>
      </c>
      <c r="BG128" s="160">
        <f>ROUND(I128*H128,2)</f>
        <v>0</v>
      </c>
      <c r="BH128" s="20" t="s">
        <v>218</v>
      </c>
      <c r="BI128" s="20" t="s">
        <v>501</v>
      </c>
    </row>
    <row r="129" spans="2:61" s="1" customFormat="1" ht="94.5" hidden="1" x14ac:dyDescent="0.3">
      <c r="B129" s="34"/>
      <c r="D129" s="172" t="s">
        <v>471</v>
      </c>
      <c r="F129" s="173" t="s">
        <v>472</v>
      </c>
      <c r="I129" s="553"/>
      <c r="L129" s="34"/>
      <c r="M129" s="174"/>
      <c r="N129" s="35"/>
      <c r="O129" s="35"/>
      <c r="P129" s="35"/>
      <c r="Q129" s="35"/>
      <c r="R129" s="35"/>
      <c r="S129" s="35"/>
      <c r="T129" s="63"/>
      <c r="AP129" s="20" t="s">
        <v>471</v>
      </c>
      <c r="AQ129" s="20" t="s">
        <v>83</v>
      </c>
    </row>
    <row r="130" spans="2:61" s="1" customFormat="1" ht="16.5" customHeight="1" x14ac:dyDescent="0.3">
      <c r="B130" s="148"/>
      <c r="C130" s="164" t="s">
        <v>852</v>
      </c>
      <c r="D130" s="164" t="s">
        <v>466</v>
      </c>
      <c r="E130" s="165" t="s">
        <v>853</v>
      </c>
      <c r="F130" s="166" t="s">
        <v>854</v>
      </c>
      <c r="G130" s="167" t="s">
        <v>469</v>
      </c>
      <c r="H130" s="168">
        <v>12</v>
      </c>
      <c r="I130" s="552"/>
      <c r="J130" s="169"/>
      <c r="K130" s="166"/>
      <c r="L130" s="34"/>
      <c r="M130" s="170" t="s">
        <v>5</v>
      </c>
      <c r="N130" s="171" t="s">
        <v>44</v>
      </c>
      <c r="O130" s="162">
        <v>0.33500000000000002</v>
      </c>
      <c r="P130" s="162">
        <f>O130*H130</f>
        <v>4.0200000000000005</v>
      </c>
      <c r="Q130" s="162">
        <v>1.31E-3</v>
      </c>
      <c r="R130" s="162">
        <f>Q130*H130</f>
        <v>1.5719999999999998E-2</v>
      </c>
      <c r="S130" s="162">
        <v>0</v>
      </c>
      <c r="T130" s="163">
        <f>S130*H130</f>
        <v>0</v>
      </c>
      <c r="AN130" s="20" t="s">
        <v>218</v>
      </c>
      <c r="AP130" s="20" t="s">
        <v>466</v>
      </c>
      <c r="AQ130" s="20" t="s">
        <v>83</v>
      </c>
      <c r="AU130" s="20" t="s">
        <v>211</v>
      </c>
      <c r="BA130" s="160">
        <f>IF(N130="základní",J130,0)</f>
        <v>0</v>
      </c>
      <c r="BB130" s="160">
        <f>IF(N130="snížená",J130,0)</f>
        <v>0</v>
      </c>
      <c r="BC130" s="160">
        <f>IF(N130="zákl. přenesená",J130,0)</f>
        <v>0</v>
      </c>
      <c r="BD130" s="160">
        <f>IF(N130="sníž. přenesená",J130,0)</f>
        <v>0</v>
      </c>
      <c r="BE130" s="160">
        <f>IF(N130="nulová",J130,0)</f>
        <v>0</v>
      </c>
      <c r="BF130" s="20" t="s">
        <v>81</v>
      </c>
      <c r="BG130" s="160">
        <f>ROUND(I130*H130,2)</f>
        <v>0</v>
      </c>
      <c r="BH130" s="20" t="s">
        <v>218</v>
      </c>
      <c r="BI130" s="20" t="s">
        <v>855</v>
      </c>
    </row>
    <row r="131" spans="2:61" s="1" customFormat="1" ht="54" hidden="1" x14ac:dyDescent="0.3">
      <c r="B131" s="34"/>
      <c r="D131" s="172" t="s">
        <v>471</v>
      </c>
      <c r="F131" s="173" t="s">
        <v>856</v>
      </c>
      <c r="I131" s="553"/>
      <c r="L131" s="34"/>
      <c r="M131" s="174"/>
      <c r="N131" s="35"/>
      <c r="O131" s="35"/>
      <c r="P131" s="35"/>
      <c r="Q131" s="35"/>
      <c r="R131" s="35"/>
      <c r="S131" s="35"/>
      <c r="T131" s="63"/>
      <c r="AP131" s="20" t="s">
        <v>471</v>
      </c>
      <c r="AQ131" s="20" t="s">
        <v>83</v>
      </c>
    </row>
    <row r="132" spans="2:61" s="1" customFormat="1" ht="39.950000000000003" customHeight="1" x14ac:dyDescent="0.3">
      <c r="B132" s="148"/>
      <c r="C132" s="149" t="s">
        <v>518</v>
      </c>
      <c r="D132" s="149" t="s">
        <v>214</v>
      </c>
      <c r="E132" s="150" t="s">
        <v>857</v>
      </c>
      <c r="F132" s="151" t="s">
        <v>858</v>
      </c>
      <c r="G132" s="152" t="s">
        <v>216</v>
      </c>
      <c r="H132" s="153">
        <v>4</v>
      </c>
      <c r="I132" s="542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>O132*H132</f>
        <v>0</v>
      </c>
      <c r="Q132" s="162">
        <v>0</v>
      </c>
      <c r="R132" s="162">
        <f>Q132*H132</f>
        <v>0</v>
      </c>
      <c r="S132" s="162">
        <v>0</v>
      </c>
      <c r="T132" s="163">
        <f>S132*H132</f>
        <v>0</v>
      </c>
      <c r="AN132" s="20" t="s">
        <v>217</v>
      </c>
      <c r="AP132" s="20" t="s">
        <v>214</v>
      </c>
      <c r="AQ132" s="20" t="s">
        <v>83</v>
      </c>
      <c r="AU132" s="20" t="s">
        <v>211</v>
      </c>
      <c r="BA132" s="160">
        <f>IF(N132="základní",J132,0)</f>
        <v>0</v>
      </c>
      <c r="BB132" s="160">
        <f>IF(N132="snížená",J132,0)</f>
        <v>0</v>
      </c>
      <c r="BC132" s="160">
        <f>IF(N132="zákl. přenesená",J132,0)</f>
        <v>0</v>
      </c>
      <c r="BD132" s="160">
        <f>IF(N132="sníž. přenesená",J132,0)</f>
        <v>0</v>
      </c>
      <c r="BE132" s="160">
        <f>IF(N132="nulová",J132,0)</f>
        <v>0</v>
      </c>
      <c r="BF132" s="20" t="s">
        <v>81</v>
      </c>
      <c r="BG132" s="160">
        <f>ROUND(I132*H132,2)</f>
        <v>0</v>
      </c>
      <c r="BH132" s="20" t="s">
        <v>218</v>
      </c>
      <c r="BI132" s="20" t="s">
        <v>521</v>
      </c>
    </row>
    <row r="133" spans="2:61" s="1" customFormat="1" ht="39.950000000000003" customHeight="1" x14ac:dyDescent="0.3">
      <c r="B133" s="148"/>
      <c r="C133" s="149" t="s">
        <v>522</v>
      </c>
      <c r="D133" s="149" t="s">
        <v>214</v>
      </c>
      <c r="E133" s="150" t="s">
        <v>859</v>
      </c>
      <c r="F133" s="151" t="s">
        <v>860</v>
      </c>
      <c r="G133" s="152" t="s">
        <v>216</v>
      </c>
      <c r="H133" s="153">
        <v>4</v>
      </c>
      <c r="I133" s="542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N133" s="20" t="s">
        <v>217</v>
      </c>
      <c r="AP133" s="20" t="s">
        <v>214</v>
      </c>
      <c r="AQ133" s="20" t="s">
        <v>83</v>
      </c>
      <c r="AU133" s="20" t="s">
        <v>211</v>
      </c>
      <c r="BA133" s="160">
        <f>IF(N133="základní",J133,0)</f>
        <v>0</v>
      </c>
      <c r="BB133" s="160">
        <f>IF(N133="snížená",J133,0)</f>
        <v>0</v>
      </c>
      <c r="BC133" s="160">
        <f>IF(N133="zákl. přenesená",J133,0)</f>
        <v>0</v>
      </c>
      <c r="BD133" s="160">
        <f>IF(N133="sníž. přenesená",J133,0)</f>
        <v>0</v>
      </c>
      <c r="BE133" s="160">
        <f>IF(N133="nulová",J133,0)</f>
        <v>0</v>
      </c>
      <c r="BF133" s="20" t="s">
        <v>81</v>
      </c>
      <c r="BG133" s="160">
        <f>ROUND(I133*H133,2)</f>
        <v>0</v>
      </c>
      <c r="BH133" s="20" t="s">
        <v>218</v>
      </c>
      <c r="BI133" s="20" t="s">
        <v>525</v>
      </c>
    </row>
    <row r="134" spans="2:61" s="1" customFormat="1" ht="39.950000000000003" customHeight="1" x14ac:dyDescent="0.3">
      <c r="B134" s="148"/>
      <c r="C134" s="149" t="s">
        <v>526</v>
      </c>
      <c r="D134" s="149" t="s">
        <v>214</v>
      </c>
      <c r="E134" s="150" t="s">
        <v>861</v>
      </c>
      <c r="F134" s="151" t="s">
        <v>862</v>
      </c>
      <c r="G134" s="152" t="s">
        <v>216</v>
      </c>
      <c r="H134" s="153">
        <v>4</v>
      </c>
      <c r="I134" s="542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>O134*H134</f>
        <v>0</v>
      </c>
      <c r="Q134" s="162">
        <v>0</v>
      </c>
      <c r="R134" s="162">
        <f>Q134*H134</f>
        <v>0</v>
      </c>
      <c r="S134" s="162">
        <v>0</v>
      </c>
      <c r="T134" s="163">
        <f>S134*H134</f>
        <v>0</v>
      </c>
      <c r="AN134" s="20" t="s">
        <v>217</v>
      </c>
      <c r="AP134" s="20" t="s">
        <v>214</v>
      </c>
      <c r="AQ134" s="20" t="s">
        <v>83</v>
      </c>
      <c r="AU134" s="20" t="s">
        <v>211</v>
      </c>
      <c r="BA134" s="160">
        <f>IF(N134="základní",J134,0)</f>
        <v>0</v>
      </c>
      <c r="BB134" s="160">
        <f>IF(N134="snížená",J134,0)</f>
        <v>0</v>
      </c>
      <c r="BC134" s="160">
        <f>IF(N134="zákl. přenesená",J134,0)</f>
        <v>0</v>
      </c>
      <c r="BD134" s="160">
        <f>IF(N134="sníž. přenesená",J134,0)</f>
        <v>0</v>
      </c>
      <c r="BE134" s="160">
        <f>IF(N134="nulová",J134,0)</f>
        <v>0</v>
      </c>
      <c r="BF134" s="20" t="s">
        <v>81</v>
      </c>
      <c r="BG134" s="160">
        <f>ROUND(I134*H134,2)</f>
        <v>0</v>
      </c>
      <c r="BH134" s="20" t="s">
        <v>218</v>
      </c>
      <c r="BI134" s="20" t="s">
        <v>529</v>
      </c>
    </row>
    <row r="135" spans="2:61" s="1" customFormat="1" ht="39.950000000000003" customHeight="1" x14ac:dyDescent="0.3">
      <c r="B135" s="148"/>
      <c r="C135" s="149" t="s">
        <v>562</v>
      </c>
      <c r="D135" s="149" t="s">
        <v>214</v>
      </c>
      <c r="E135" s="150" t="s">
        <v>563</v>
      </c>
      <c r="F135" s="151" t="s">
        <v>564</v>
      </c>
      <c r="G135" s="152" t="s">
        <v>241</v>
      </c>
      <c r="H135" s="153">
        <v>18.399999999999999</v>
      </c>
      <c r="I135" s="542"/>
      <c r="J135" s="154"/>
      <c r="K135" s="151"/>
      <c r="L135" s="155"/>
      <c r="M135" s="156" t="s">
        <v>5</v>
      </c>
      <c r="N135" s="161" t="s">
        <v>44</v>
      </c>
      <c r="O135" s="162">
        <v>0</v>
      </c>
      <c r="P135" s="162">
        <f>O135*H135</f>
        <v>0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N135" s="20" t="s">
        <v>217</v>
      </c>
      <c r="AP135" s="20" t="s">
        <v>214</v>
      </c>
      <c r="AQ135" s="20" t="s">
        <v>83</v>
      </c>
      <c r="AU135" s="20" t="s">
        <v>211</v>
      </c>
      <c r="BA135" s="160">
        <f>IF(N135="základní",J135,0)</f>
        <v>0</v>
      </c>
      <c r="BB135" s="160">
        <f>IF(N135="snížená",J135,0)</f>
        <v>0</v>
      </c>
      <c r="BC135" s="160">
        <f>IF(N135="zákl. přenesená",J135,0)</f>
        <v>0</v>
      </c>
      <c r="BD135" s="160">
        <f>IF(N135="sníž. přenesená",J135,0)</f>
        <v>0</v>
      </c>
      <c r="BE135" s="160">
        <f>IF(N135="nulová",J135,0)</f>
        <v>0</v>
      </c>
      <c r="BF135" s="20" t="s">
        <v>81</v>
      </c>
      <c r="BG135" s="160">
        <f>ROUND(I135*H135,2)</f>
        <v>0</v>
      </c>
      <c r="BH135" s="20" t="s">
        <v>218</v>
      </c>
      <c r="BI135" s="20" t="s">
        <v>565</v>
      </c>
    </row>
    <row r="136" spans="2:61" s="1" customFormat="1" ht="39.950000000000003" customHeight="1" x14ac:dyDescent="0.3">
      <c r="B136" s="148"/>
      <c r="C136" s="149" t="s">
        <v>538</v>
      </c>
      <c r="D136" s="149" t="s">
        <v>214</v>
      </c>
      <c r="E136" s="150" t="s">
        <v>539</v>
      </c>
      <c r="F136" s="151" t="s">
        <v>540</v>
      </c>
      <c r="G136" s="152" t="s">
        <v>216</v>
      </c>
      <c r="H136" s="153">
        <v>2</v>
      </c>
      <c r="I136" s="542"/>
      <c r="J136" s="154"/>
      <c r="K136" s="151"/>
      <c r="L136" s="155"/>
      <c r="M136" s="156" t="s">
        <v>5</v>
      </c>
      <c r="N136" s="161" t="s">
        <v>44</v>
      </c>
      <c r="O136" s="162">
        <v>0</v>
      </c>
      <c r="P136" s="162">
        <f t="shared" ref="P136:P146" si="18">O136*H136</f>
        <v>0</v>
      </c>
      <c r="Q136" s="162">
        <v>0</v>
      </c>
      <c r="R136" s="162">
        <f t="shared" ref="R136:R146" si="19">Q136*H136</f>
        <v>0</v>
      </c>
      <c r="S136" s="162">
        <v>0</v>
      </c>
      <c r="T136" s="163">
        <f t="shared" ref="T136:T146" si="20">S136*H136</f>
        <v>0</v>
      </c>
      <c r="AN136" s="20" t="s">
        <v>217</v>
      </c>
      <c r="AP136" s="20" t="s">
        <v>214</v>
      </c>
      <c r="AQ136" s="20" t="s">
        <v>83</v>
      </c>
      <c r="AU136" s="20" t="s">
        <v>211</v>
      </c>
      <c r="BA136" s="160">
        <f t="shared" ref="BA136:BA146" si="21">IF(N136="základní",J136,0)</f>
        <v>0</v>
      </c>
      <c r="BB136" s="160">
        <f t="shared" ref="BB136:BB146" si="22">IF(N136="snížená",J136,0)</f>
        <v>0</v>
      </c>
      <c r="BC136" s="160">
        <f t="shared" ref="BC136:BC146" si="23">IF(N136="zákl. přenesená",J136,0)</f>
        <v>0</v>
      </c>
      <c r="BD136" s="160">
        <f t="shared" ref="BD136:BD146" si="24">IF(N136="sníž. přenesená",J136,0)</f>
        <v>0</v>
      </c>
      <c r="BE136" s="160">
        <f t="shared" ref="BE136:BE146" si="25">IF(N136="nulová",J136,0)</f>
        <v>0</v>
      </c>
      <c r="BF136" s="20" t="s">
        <v>81</v>
      </c>
      <c r="BG136" s="160">
        <f t="shared" ref="BG136:BG146" si="26">ROUND(I136*H136,2)</f>
        <v>0</v>
      </c>
      <c r="BH136" s="20" t="s">
        <v>218</v>
      </c>
      <c r="BI136" s="20" t="s">
        <v>541</v>
      </c>
    </row>
    <row r="137" spans="2:61" s="1" customFormat="1" ht="39.950000000000003" customHeight="1" x14ac:dyDescent="0.3">
      <c r="B137" s="148"/>
      <c r="C137" s="149" t="s">
        <v>542</v>
      </c>
      <c r="D137" s="149" t="s">
        <v>214</v>
      </c>
      <c r="E137" s="150" t="s">
        <v>543</v>
      </c>
      <c r="F137" s="151" t="s">
        <v>544</v>
      </c>
      <c r="G137" s="152" t="s">
        <v>216</v>
      </c>
      <c r="H137" s="153">
        <v>2</v>
      </c>
      <c r="I137" s="542"/>
      <c r="J137" s="154"/>
      <c r="K137" s="151"/>
      <c r="L137" s="155"/>
      <c r="M137" s="156" t="s">
        <v>5</v>
      </c>
      <c r="N137" s="161" t="s">
        <v>44</v>
      </c>
      <c r="O137" s="162">
        <v>0</v>
      </c>
      <c r="P137" s="162">
        <f t="shared" si="18"/>
        <v>0</v>
      </c>
      <c r="Q137" s="162">
        <v>0</v>
      </c>
      <c r="R137" s="162">
        <f t="shared" si="19"/>
        <v>0</v>
      </c>
      <c r="S137" s="162">
        <v>0</v>
      </c>
      <c r="T137" s="163">
        <f t="shared" si="20"/>
        <v>0</v>
      </c>
      <c r="AN137" s="20" t="s">
        <v>217</v>
      </c>
      <c r="AP137" s="20" t="s">
        <v>214</v>
      </c>
      <c r="AQ137" s="20" t="s">
        <v>83</v>
      </c>
      <c r="AU137" s="20" t="s">
        <v>211</v>
      </c>
      <c r="BA137" s="160">
        <f t="shared" si="21"/>
        <v>0</v>
      </c>
      <c r="BB137" s="160">
        <f t="shared" si="22"/>
        <v>0</v>
      </c>
      <c r="BC137" s="160">
        <f t="shared" si="23"/>
        <v>0</v>
      </c>
      <c r="BD137" s="160">
        <f t="shared" si="24"/>
        <v>0</v>
      </c>
      <c r="BE137" s="160">
        <f t="shared" si="25"/>
        <v>0</v>
      </c>
      <c r="BF137" s="20" t="s">
        <v>81</v>
      </c>
      <c r="BG137" s="160">
        <f t="shared" si="26"/>
        <v>0</v>
      </c>
      <c r="BH137" s="20" t="s">
        <v>218</v>
      </c>
      <c r="BI137" s="20" t="s">
        <v>545</v>
      </c>
    </row>
    <row r="138" spans="2:61" s="1" customFormat="1" ht="39.950000000000003" customHeight="1" x14ac:dyDescent="0.3">
      <c r="B138" s="148"/>
      <c r="C138" s="149" t="s">
        <v>571</v>
      </c>
      <c r="D138" s="149" t="s">
        <v>214</v>
      </c>
      <c r="E138" s="150" t="s">
        <v>572</v>
      </c>
      <c r="F138" s="151" t="s">
        <v>573</v>
      </c>
      <c r="G138" s="152" t="s">
        <v>241</v>
      </c>
      <c r="H138" s="153">
        <v>15</v>
      </c>
      <c r="I138" s="542"/>
      <c r="J138" s="154"/>
      <c r="K138" s="151"/>
      <c r="L138" s="155"/>
      <c r="M138" s="156" t="s">
        <v>5</v>
      </c>
      <c r="N138" s="161" t="s">
        <v>44</v>
      </c>
      <c r="O138" s="162">
        <v>0</v>
      </c>
      <c r="P138" s="162">
        <f t="shared" si="18"/>
        <v>0</v>
      </c>
      <c r="Q138" s="162">
        <v>0</v>
      </c>
      <c r="R138" s="162">
        <f t="shared" si="19"/>
        <v>0</v>
      </c>
      <c r="S138" s="162">
        <v>0</v>
      </c>
      <c r="T138" s="163">
        <f t="shared" si="20"/>
        <v>0</v>
      </c>
      <c r="AN138" s="20" t="s">
        <v>217</v>
      </c>
      <c r="AP138" s="20" t="s">
        <v>214</v>
      </c>
      <c r="AQ138" s="20" t="s">
        <v>83</v>
      </c>
      <c r="AU138" s="20" t="s">
        <v>211</v>
      </c>
      <c r="BA138" s="160">
        <f t="shared" si="21"/>
        <v>0</v>
      </c>
      <c r="BB138" s="160">
        <f t="shared" si="22"/>
        <v>0</v>
      </c>
      <c r="BC138" s="160">
        <f t="shared" si="23"/>
        <v>0</v>
      </c>
      <c r="BD138" s="160">
        <f t="shared" si="24"/>
        <v>0</v>
      </c>
      <c r="BE138" s="160">
        <f t="shared" si="25"/>
        <v>0</v>
      </c>
      <c r="BF138" s="20" t="s">
        <v>81</v>
      </c>
      <c r="BG138" s="160">
        <f t="shared" si="26"/>
        <v>0</v>
      </c>
      <c r="BH138" s="20" t="s">
        <v>218</v>
      </c>
      <c r="BI138" s="20" t="s">
        <v>574</v>
      </c>
    </row>
    <row r="139" spans="2:61" s="1" customFormat="1" ht="39.950000000000003" customHeight="1" x14ac:dyDescent="0.3">
      <c r="B139" s="148"/>
      <c r="C139" s="149" t="s">
        <v>546</v>
      </c>
      <c r="D139" s="149" t="s">
        <v>214</v>
      </c>
      <c r="E139" s="150" t="s">
        <v>547</v>
      </c>
      <c r="F139" s="151" t="s">
        <v>548</v>
      </c>
      <c r="G139" s="152" t="s">
        <v>241</v>
      </c>
      <c r="H139" s="153">
        <v>9</v>
      </c>
      <c r="I139" s="542"/>
      <c r="J139" s="154"/>
      <c r="K139" s="151"/>
      <c r="L139" s="155"/>
      <c r="M139" s="156" t="s">
        <v>5</v>
      </c>
      <c r="N139" s="161" t="s">
        <v>44</v>
      </c>
      <c r="O139" s="162">
        <v>0</v>
      </c>
      <c r="P139" s="162">
        <f t="shared" si="18"/>
        <v>0</v>
      </c>
      <c r="Q139" s="162">
        <v>0</v>
      </c>
      <c r="R139" s="162">
        <f t="shared" si="19"/>
        <v>0</v>
      </c>
      <c r="S139" s="162">
        <v>0</v>
      </c>
      <c r="T139" s="163">
        <f t="shared" si="20"/>
        <v>0</v>
      </c>
      <c r="AN139" s="20" t="s">
        <v>217</v>
      </c>
      <c r="AP139" s="20" t="s">
        <v>214</v>
      </c>
      <c r="AQ139" s="20" t="s">
        <v>83</v>
      </c>
      <c r="AU139" s="20" t="s">
        <v>211</v>
      </c>
      <c r="BA139" s="160">
        <f t="shared" si="21"/>
        <v>0</v>
      </c>
      <c r="BB139" s="160">
        <f t="shared" si="22"/>
        <v>0</v>
      </c>
      <c r="BC139" s="160">
        <f t="shared" si="23"/>
        <v>0</v>
      </c>
      <c r="BD139" s="160">
        <f t="shared" si="24"/>
        <v>0</v>
      </c>
      <c r="BE139" s="160">
        <f t="shared" si="25"/>
        <v>0</v>
      </c>
      <c r="BF139" s="20" t="s">
        <v>81</v>
      </c>
      <c r="BG139" s="160">
        <f t="shared" si="26"/>
        <v>0</v>
      </c>
      <c r="BH139" s="20" t="s">
        <v>218</v>
      </c>
      <c r="BI139" s="20" t="s">
        <v>549</v>
      </c>
    </row>
    <row r="140" spans="2:61" s="1" customFormat="1" ht="39.950000000000003" customHeight="1" x14ac:dyDescent="0.3">
      <c r="B140" s="148"/>
      <c r="C140" s="149" t="s">
        <v>550</v>
      </c>
      <c r="D140" s="149" t="s">
        <v>214</v>
      </c>
      <c r="E140" s="150" t="s">
        <v>551</v>
      </c>
      <c r="F140" s="151" t="s">
        <v>552</v>
      </c>
      <c r="G140" s="152" t="s">
        <v>241</v>
      </c>
      <c r="H140" s="153">
        <v>3</v>
      </c>
      <c r="I140" s="542"/>
      <c r="J140" s="154"/>
      <c r="K140" s="151"/>
      <c r="L140" s="155"/>
      <c r="M140" s="156" t="s">
        <v>5</v>
      </c>
      <c r="N140" s="161" t="s">
        <v>44</v>
      </c>
      <c r="O140" s="162">
        <v>0</v>
      </c>
      <c r="P140" s="162">
        <f t="shared" si="18"/>
        <v>0</v>
      </c>
      <c r="Q140" s="162">
        <v>0</v>
      </c>
      <c r="R140" s="162">
        <f t="shared" si="19"/>
        <v>0</v>
      </c>
      <c r="S140" s="162">
        <v>0</v>
      </c>
      <c r="T140" s="163">
        <f t="shared" si="20"/>
        <v>0</v>
      </c>
      <c r="AN140" s="20" t="s">
        <v>217</v>
      </c>
      <c r="AP140" s="20" t="s">
        <v>214</v>
      </c>
      <c r="AQ140" s="20" t="s">
        <v>83</v>
      </c>
      <c r="AU140" s="20" t="s">
        <v>211</v>
      </c>
      <c r="BA140" s="160">
        <f t="shared" si="21"/>
        <v>0</v>
      </c>
      <c r="BB140" s="160">
        <f t="shared" si="22"/>
        <v>0</v>
      </c>
      <c r="BC140" s="160">
        <f t="shared" si="23"/>
        <v>0</v>
      </c>
      <c r="BD140" s="160">
        <f t="shared" si="24"/>
        <v>0</v>
      </c>
      <c r="BE140" s="160">
        <f t="shared" si="25"/>
        <v>0</v>
      </c>
      <c r="BF140" s="20" t="s">
        <v>81</v>
      </c>
      <c r="BG140" s="160">
        <f t="shared" si="26"/>
        <v>0</v>
      </c>
      <c r="BH140" s="20" t="s">
        <v>218</v>
      </c>
      <c r="BI140" s="20" t="s">
        <v>553</v>
      </c>
    </row>
    <row r="141" spans="2:61" s="1" customFormat="1" ht="39.950000000000003" customHeight="1" x14ac:dyDescent="0.3">
      <c r="B141" s="148"/>
      <c r="C141" s="149" t="s">
        <v>554</v>
      </c>
      <c r="D141" s="149" t="s">
        <v>214</v>
      </c>
      <c r="E141" s="150" t="s">
        <v>555</v>
      </c>
      <c r="F141" s="151" t="s">
        <v>556</v>
      </c>
      <c r="G141" s="152" t="s">
        <v>241</v>
      </c>
      <c r="H141" s="153">
        <v>12</v>
      </c>
      <c r="I141" s="542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18"/>
        <v>0</v>
      </c>
      <c r="Q141" s="162">
        <v>0</v>
      </c>
      <c r="R141" s="162">
        <f t="shared" si="19"/>
        <v>0</v>
      </c>
      <c r="S141" s="162">
        <v>0</v>
      </c>
      <c r="T141" s="163">
        <f t="shared" si="20"/>
        <v>0</v>
      </c>
      <c r="AN141" s="20" t="s">
        <v>217</v>
      </c>
      <c r="AP141" s="20" t="s">
        <v>214</v>
      </c>
      <c r="AQ141" s="20" t="s">
        <v>83</v>
      </c>
      <c r="AU141" s="20" t="s">
        <v>211</v>
      </c>
      <c r="BA141" s="160">
        <f t="shared" si="21"/>
        <v>0</v>
      </c>
      <c r="BB141" s="160">
        <f t="shared" si="22"/>
        <v>0</v>
      </c>
      <c r="BC141" s="160">
        <f t="shared" si="23"/>
        <v>0</v>
      </c>
      <c r="BD141" s="160">
        <f t="shared" si="24"/>
        <v>0</v>
      </c>
      <c r="BE141" s="160">
        <f t="shared" si="25"/>
        <v>0</v>
      </c>
      <c r="BF141" s="20" t="s">
        <v>81</v>
      </c>
      <c r="BG141" s="160">
        <f t="shared" si="26"/>
        <v>0</v>
      </c>
      <c r="BH141" s="20" t="s">
        <v>218</v>
      </c>
      <c r="BI141" s="20" t="s">
        <v>557</v>
      </c>
    </row>
    <row r="142" spans="2:61" s="1" customFormat="1" ht="39.950000000000003" customHeight="1" x14ac:dyDescent="0.3">
      <c r="B142" s="148"/>
      <c r="C142" s="149" t="s">
        <v>558</v>
      </c>
      <c r="D142" s="149" t="s">
        <v>214</v>
      </c>
      <c r="E142" s="150" t="s">
        <v>559</v>
      </c>
      <c r="F142" s="151" t="s">
        <v>560</v>
      </c>
      <c r="G142" s="152" t="s">
        <v>241</v>
      </c>
      <c r="H142" s="153">
        <v>6</v>
      </c>
      <c r="I142" s="542"/>
      <c r="J142" s="154"/>
      <c r="K142" s="151"/>
      <c r="L142" s="155"/>
      <c r="M142" s="156" t="s">
        <v>5</v>
      </c>
      <c r="N142" s="161" t="s">
        <v>44</v>
      </c>
      <c r="O142" s="162">
        <v>0</v>
      </c>
      <c r="P142" s="162">
        <f t="shared" si="18"/>
        <v>0</v>
      </c>
      <c r="Q142" s="162">
        <v>0</v>
      </c>
      <c r="R142" s="162">
        <f t="shared" si="19"/>
        <v>0</v>
      </c>
      <c r="S142" s="162">
        <v>0</v>
      </c>
      <c r="T142" s="163">
        <f t="shared" si="20"/>
        <v>0</v>
      </c>
      <c r="AN142" s="20" t="s">
        <v>217</v>
      </c>
      <c r="AP142" s="20" t="s">
        <v>214</v>
      </c>
      <c r="AQ142" s="20" t="s">
        <v>83</v>
      </c>
      <c r="AU142" s="20" t="s">
        <v>211</v>
      </c>
      <c r="BA142" s="160">
        <f t="shared" si="21"/>
        <v>0</v>
      </c>
      <c r="BB142" s="160">
        <f t="shared" si="22"/>
        <v>0</v>
      </c>
      <c r="BC142" s="160">
        <f t="shared" si="23"/>
        <v>0</v>
      </c>
      <c r="BD142" s="160">
        <f t="shared" si="24"/>
        <v>0</v>
      </c>
      <c r="BE142" s="160">
        <f t="shared" si="25"/>
        <v>0</v>
      </c>
      <c r="BF142" s="20" t="s">
        <v>81</v>
      </c>
      <c r="BG142" s="160">
        <f t="shared" si="26"/>
        <v>0</v>
      </c>
      <c r="BH142" s="20" t="s">
        <v>218</v>
      </c>
      <c r="BI142" s="20" t="s">
        <v>561</v>
      </c>
    </row>
    <row r="143" spans="2:61" s="1" customFormat="1" ht="39.950000000000003" customHeight="1" x14ac:dyDescent="0.3">
      <c r="B143" s="148"/>
      <c r="C143" s="149" t="s">
        <v>575</v>
      </c>
      <c r="D143" s="149" t="s">
        <v>214</v>
      </c>
      <c r="E143" s="150" t="s">
        <v>576</v>
      </c>
      <c r="F143" s="151" t="s">
        <v>577</v>
      </c>
      <c r="G143" s="152" t="s">
        <v>241</v>
      </c>
      <c r="H143" s="153">
        <v>144</v>
      </c>
      <c r="I143" s="542"/>
      <c r="J143" s="154"/>
      <c r="K143" s="151"/>
      <c r="L143" s="155"/>
      <c r="M143" s="156" t="s">
        <v>5</v>
      </c>
      <c r="N143" s="161" t="s">
        <v>44</v>
      </c>
      <c r="O143" s="162">
        <v>0</v>
      </c>
      <c r="P143" s="162">
        <f t="shared" si="18"/>
        <v>0</v>
      </c>
      <c r="Q143" s="162">
        <v>0</v>
      </c>
      <c r="R143" s="162">
        <f t="shared" si="19"/>
        <v>0</v>
      </c>
      <c r="S143" s="162">
        <v>0</v>
      </c>
      <c r="T143" s="163">
        <f t="shared" si="20"/>
        <v>0</v>
      </c>
      <c r="AN143" s="20" t="s">
        <v>217</v>
      </c>
      <c r="AP143" s="20" t="s">
        <v>214</v>
      </c>
      <c r="AQ143" s="20" t="s">
        <v>83</v>
      </c>
      <c r="AU143" s="20" t="s">
        <v>211</v>
      </c>
      <c r="BA143" s="160">
        <f t="shared" si="21"/>
        <v>0</v>
      </c>
      <c r="BB143" s="160">
        <f t="shared" si="22"/>
        <v>0</v>
      </c>
      <c r="BC143" s="160">
        <f t="shared" si="23"/>
        <v>0</v>
      </c>
      <c r="BD143" s="160">
        <f t="shared" si="24"/>
        <v>0</v>
      </c>
      <c r="BE143" s="160">
        <f t="shared" si="25"/>
        <v>0</v>
      </c>
      <c r="BF143" s="20" t="s">
        <v>81</v>
      </c>
      <c r="BG143" s="160">
        <f t="shared" si="26"/>
        <v>0</v>
      </c>
      <c r="BH143" s="20" t="s">
        <v>218</v>
      </c>
      <c r="BI143" s="20" t="s">
        <v>578</v>
      </c>
    </row>
    <row r="144" spans="2:61" s="1" customFormat="1" ht="39.950000000000003" customHeight="1" x14ac:dyDescent="0.3">
      <c r="B144" s="148"/>
      <c r="C144" s="149" t="s">
        <v>579</v>
      </c>
      <c r="D144" s="149" t="s">
        <v>214</v>
      </c>
      <c r="E144" s="150" t="s">
        <v>580</v>
      </c>
      <c r="F144" s="151" t="s">
        <v>581</v>
      </c>
      <c r="G144" s="152" t="s">
        <v>241</v>
      </c>
      <c r="H144" s="153">
        <v>27</v>
      </c>
      <c r="I144" s="542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18"/>
        <v>0</v>
      </c>
      <c r="Q144" s="162">
        <v>0</v>
      </c>
      <c r="R144" s="162">
        <f t="shared" si="19"/>
        <v>0</v>
      </c>
      <c r="S144" s="162">
        <v>0</v>
      </c>
      <c r="T144" s="163">
        <f t="shared" si="20"/>
        <v>0</v>
      </c>
      <c r="AN144" s="20" t="s">
        <v>217</v>
      </c>
      <c r="AP144" s="20" t="s">
        <v>214</v>
      </c>
      <c r="AQ144" s="20" t="s">
        <v>83</v>
      </c>
      <c r="AU144" s="20" t="s">
        <v>211</v>
      </c>
      <c r="BA144" s="160">
        <f t="shared" si="21"/>
        <v>0</v>
      </c>
      <c r="BB144" s="160">
        <f t="shared" si="22"/>
        <v>0</v>
      </c>
      <c r="BC144" s="160">
        <f t="shared" si="23"/>
        <v>0</v>
      </c>
      <c r="BD144" s="160">
        <f t="shared" si="24"/>
        <v>0</v>
      </c>
      <c r="BE144" s="160">
        <f t="shared" si="25"/>
        <v>0</v>
      </c>
      <c r="BF144" s="20" t="s">
        <v>81</v>
      </c>
      <c r="BG144" s="160">
        <f t="shared" si="26"/>
        <v>0</v>
      </c>
      <c r="BH144" s="20" t="s">
        <v>218</v>
      </c>
      <c r="BI144" s="20" t="s">
        <v>582</v>
      </c>
    </row>
    <row r="145" spans="2:61" s="1" customFormat="1" ht="39.950000000000003" customHeight="1" x14ac:dyDescent="0.3">
      <c r="B145" s="148"/>
      <c r="C145" s="149" t="s">
        <v>599</v>
      </c>
      <c r="D145" s="149" t="s">
        <v>214</v>
      </c>
      <c r="E145" s="150" t="s">
        <v>600</v>
      </c>
      <c r="F145" s="151" t="s">
        <v>864</v>
      </c>
      <c r="G145" s="152" t="s">
        <v>216</v>
      </c>
      <c r="H145" s="153">
        <v>35</v>
      </c>
      <c r="I145" s="542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18"/>
        <v>0</v>
      </c>
      <c r="Q145" s="162">
        <v>0</v>
      </c>
      <c r="R145" s="162">
        <f t="shared" si="19"/>
        <v>0</v>
      </c>
      <c r="S145" s="162">
        <v>0</v>
      </c>
      <c r="T145" s="163">
        <f t="shared" si="20"/>
        <v>0</v>
      </c>
      <c r="AN145" s="20" t="s">
        <v>217</v>
      </c>
      <c r="AP145" s="20" t="s">
        <v>214</v>
      </c>
      <c r="AQ145" s="20" t="s">
        <v>83</v>
      </c>
      <c r="AU145" s="20" t="s">
        <v>211</v>
      </c>
      <c r="BA145" s="160">
        <f t="shared" si="21"/>
        <v>0</v>
      </c>
      <c r="BB145" s="160">
        <f t="shared" si="22"/>
        <v>0</v>
      </c>
      <c r="BC145" s="160">
        <f t="shared" si="23"/>
        <v>0</v>
      </c>
      <c r="BD145" s="160">
        <f t="shared" si="24"/>
        <v>0</v>
      </c>
      <c r="BE145" s="160">
        <f t="shared" si="25"/>
        <v>0</v>
      </c>
      <c r="BF145" s="20" t="s">
        <v>81</v>
      </c>
      <c r="BG145" s="160">
        <f t="shared" si="26"/>
        <v>0</v>
      </c>
      <c r="BH145" s="20" t="s">
        <v>218</v>
      </c>
      <c r="BI145" s="20" t="s">
        <v>602</v>
      </c>
    </row>
    <row r="146" spans="2:61" s="1" customFormat="1" ht="39.950000000000003" customHeight="1" x14ac:dyDescent="0.3">
      <c r="B146" s="148"/>
      <c r="C146" s="149" t="s">
        <v>217</v>
      </c>
      <c r="D146" s="149" t="s">
        <v>214</v>
      </c>
      <c r="E146" s="150" t="s">
        <v>865</v>
      </c>
      <c r="F146" s="151" t="s">
        <v>866</v>
      </c>
      <c r="G146" s="152" t="s">
        <v>241</v>
      </c>
      <c r="H146" s="153">
        <v>18</v>
      </c>
      <c r="I146" s="542"/>
      <c r="J146" s="154"/>
      <c r="K146" s="151"/>
      <c r="L146" s="155"/>
      <c r="M146" s="156" t="s">
        <v>5</v>
      </c>
      <c r="N146" s="161" t="s">
        <v>44</v>
      </c>
      <c r="O146" s="162">
        <v>0</v>
      </c>
      <c r="P146" s="162">
        <f t="shared" si="18"/>
        <v>0</v>
      </c>
      <c r="Q146" s="162">
        <v>0</v>
      </c>
      <c r="R146" s="162">
        <f t="shared" si="19"/>
        <v>0</v>
      </c>
      <c r="S146" s="162">
        <v>0</v>
      </c>
      <c r="T146" s="163">
        <f t="shared" si="20"/>
        <v>0</v>
      </c>
      <c r="AN146" s="20" t="s">
        <v>217</v>
      </c>
      <c r="AP146" s="20" t="s">
        <v>214</v>
      </c>
      <c r="AQ146" s="20" t="s">
        <v>83</v>
      </c>
      <c r="AU146" s="20" t="s">
        <v>211</v>
      </c>
      <c r="BA146" s="160">
        <f t="shared" si="21"/>
        <v>0</v>
      </c>
      <c r="BB146" s="160">
        <f t="shared" si="22"/>
        <v>0</v>
      </c>
      <c r="BC146" s="160">
        <f t="shared" si="23"/>
        <v>0</v>
      </c>
      <c r="BD146" s="160">
        <f t="shared" si="24"/>
        <v>0</v>
      </c>
      <c r="BE146" s="160">
        <f t="shared" si="25"/>
        <v>0</v>
      </c>
      <c r="BF146" s="20" t="s">
        <v>81</v>
      </c>
      <c r="BG146" s="160">
        <f t="shared" si="26"/>
        <v>0</v>
      </c>
      <c r="BH146" s="20" t="s">
        <v>218</v>
      </c>
      <c r="BI146" s="20" t="s">
        <v>867</v>
      </c>
    </row>
    <row r="147" spans="2:61" s="10" customFormat="1" ht="29.85" customHeight="1" x14ac:dyDescent="0.3">
      <c r="B147" s="136"/>
      <c r="D147" s="137" t="s">
        <v>72</v>
      </c>
      <c r="E147" s="146" t="s">
        <v>603</v>
      </c>
      <c r="F147" s="146" t="s">
        <v>604</v>
      </c>
      <c r="I147" s="547"/>
      <c r="J147" s="147"/>
      <c r="L147" s="136"/>
      <c r="M147" s="140"/>
      <c r="N147" s="141"/>
      <c r="O147" s="141"/>
      <c r="P147" s="142">
        <f>SUM(P148:P168)</f>
        <v>95.083999999999989</v>
      </c>
      <c r="Q147" s="141"/>
      <c r="R147" s="142">
        <f>SUM(R148:R168)</f>
        <v>0.87055000000000005</v>
      </c>
      <c r="S147" s="141"/>
      <c r="T147" s="143">
        <f>SUM(T148:T168)</f>
        <v>0</v>
      </c>
      <c r="AN147" s="137" t="s">
        <v>83</v>
      </c>
      <c r="AP147" s="144" t="s">
        <v>72</v>
      </c>
      <c r="AQ147" s="144" t="s">
        <v>81</v>
      </c>
      <c r="AU147" s="137" t="s">
        <v>211</v>
      </c>
      <c r="BG147" s="145">
        <f>SUM(BG148:BG168)</f>
        <v>0</v>
      </c>
    </row>
    <row r="148" spans="2:61" s="1" customFormat="1" ht="25.5" customHeight="1" x14ac:dyDescent="0.3">
      <c r="B148" s="148"/>
      <c r="C148" s="164" t="s">
        <v>868</v>
      </c>
      <c r="D148" s="164" t="s">
        <v>466</v>
      </c>
      <c r="E148" s="165" t="s">
        <v>610</v>
      </c>
      <c r="F148" s="166" t="s">
        <v>611</v>
      </c>
      <c r="G148" s="167" t="s">
        <v>216</v>
      </c>
      <c r="H148" s="168">
        <v>3</v>
      </c>
      <c r="I148" s="552"/>
      <c r="J148" s="169"/>
      <c r="K148" s="166"/>
      <c r="L148" s="34"/>
      <c r="M148" s="170" t="s">
        <v>5</v>
      </c>
      <c r="N148" s="171" t="s">
        <v>44</v>
      </c>
      <c r="O148" s="162">
        <v>2.4649999999999999</v>
      </c>
      <c r="P148" s="162">
        <f t="shared" ref="P148:P167" si="27">O148*H148</f>
        <v>7.3949999999999996</v>
      </c>
      <c r="Q148" s="162">
        <v>4.2569999999999997E-2</v>
      </c>
      <c r="R148" s="162">
        <f t="shared" ref="R148:R167" si="28">Q148*H148</f>
        <v>0.12770999999999999</v>
      </c>
      <c r="S148" s="162">
        <v>0</v>
      </c>
      <c r="T148" s="163">
        <f t="shared" ref="T148:T167" si="29">S148*H148</f>
        <v>0</v>
      </c>
      <c r="AN148" s="20" t="s">
        <v>218</v>
      </c>
      <c r="AP148" s="20" t="s">
        <v>466</v>
      </c>
      <c r="AQ148" s="20" t="s">
        <v>83</v>
      </c>
      <c r="AU148" s="20" t="s">
        <v>211</v>
      </c>
      <c r="BA148" s="160">
        <f t="shared" ref="BA148:BA167" si="30">IF(N148="základní",J148,0)</f>
        <v>0</v>
      </c>
      <c r="BB148" s="160">
        <f t="shared" ref="BB148:BB167" si="31">IF(N148="snížená",J148,0)</f>
        <v>0</v>
      </c>
      <c r="BC148" s="160">
        <f t="shared" ref="BC148:BC167" si="32">IF(N148="zákl. přenesená",J148,0)</f>
        <v>0</v>
      </c>
      <c r="BD148" s="160">
        <f t="shared" ref="BD148:BD167" si="33">IF(N148="sníž. přenesená",J148,0)</f>
        <v>0</v>
      </c>
      <c r="BE148" s="160">
        <f t="shared" ref="BE148:BE167" si="34">IF(N148="nulová",J148,0)</f>
        <v>0</v>
      </c>
      <c r="BF148" s="20" t="s">
        <v>81</v>
      </c>
      <c r="BG148" s="160">
        <f t="shared" ref="BG148:BG167" si="35">ROUND(I148*H148,2)</f>
        <v>0</v>
      </c>
      <c r="BH148" s="20" t="s">
        <v>218</v>
      </c>
      <c r="BI148" s="20" t="s">
        <v>869</v>
      </c>
    </row>
    <row r="149" spans="2:61" s="1" customFormat="1" ht="16.5" customHeight="1" x14ac:dyDescent="0.3">
      <c r="B149" s="148"/>
      <c r="C149" s="164" t="s">
        <v>870</v>
      </c>
      <c r="D149" s="164" t="s">
        <v>466</v>
      </c>
      <c r="E149" s="165" t="s">
        <v>630</v>
      </c>
      <c r="F149" s="166" t="s">
        <v>631</v>
      </c>
      <c r="G149" s="167" t="s">
        <v>216</v>
      </c>
      <c r="H149" s="168">
        <v>1</v>
      </c>
      <c r="I149" s="552"/>
      <c r="J149" s="169"/>
      <c r="K149" s="166"/>
      <c r="L149" s="34"/>
      <c r="M149" s="170" t="s">
        <v>5</v>
      </c>
      <c r="N149" s="171" t="s">
        <v>44</v>
      </c>
      <c r="O149" s="162">
        <v>1.29</v>
      </c>
      <c r="P149" s="162">
        <f t="shared" si="27"/>
        <v>1.29</v>
      </c>
      <c r="Q149" s="162">
        <v>2.5250000000000002E-2</v>
      </c>
      <c r="R149" s="162">
        <f t="shared" si="28"/>
        <v>2.5250000000000002E-2</v>
      </c>
      <c r="S149" s="162">
        <v>0</v>
      </c>
      <c r="T149" s="163">
        <f t="shared" si="29"/>
        <v>0</v>
      </c>
      <c r="AN149" s="20" t="s">
        <v>218</v>
      </c>
      <c r="AP149" s="20" t="s">
        <v>466</v>
      </c>
      <c r="AQ149" s="20" t="s">
        <v>83</v>
      </c>
      <c r="AU149" s="20" t="s">
        <v>211</v>
      </c>
      <c r="BA149" s="160">
        <f t="shared" si="30"/>
        <v>0</v>
      </c>
      <c r="BB149" s="160">
        <f t="shared" si="31"/>
        <v>0</v>
      </c>
      <c r="BC149" s="160">
        <f t="shared" si="32"/>
        <v>0</v>
      </c>
      <c r="BD149" s="160">
        <f t="shared" si="33"/>
        <v>0</v>
      </c>
      <c r="BE149" s="160">
        <f t="shared" si="34"/>
        <v>0</v>
      </c>
      <c r="BF149" s="20" t="s">
        <v>81</v>
      </c>
      <c r="BG149" s="160">
        <f t="shared" si="35"/>
        <v>0</v>
      </c>
      <c r="BH149" s="20" t="s">
        <v>218</v>
      </c>
      <c r="BI149" s="20" t="s">
        <v>871</v>
      </c>
    </row>
    <row r="150" spans="2:61" s="1" customFormat="1" ht="16.5" customHeight="1" x14ac:dyDescent="0.3">
      <c r="B150" s="148"/>
      <c r="C150" s="164" t="s">
        <v>872</v>
      </c>
      <c r="D150" s="164" t="s">
        <v>466</v>
      </c>
      <c r="E150" s="165" t="s">
        <v>873</v>
      </c>
      <c r="F150" s="166" t="s">
        <v>874</v>
      </c>
      <c r="G150" s="167" t="s">
        <v>216</v>
      </c>
      <c r="H150" s="168">
        <v>3</v>
      </c>
      <c r="I150" s="552"/>
      <c r="J150" s="169"/>
      <c r="K150" s="166"/>
      <c r="L150" s="34"/>
      <c r="M150" s="170" t="s">
        <v>5</v>
      </c>
      <c r="N150" s="171" t="s">
        <v>44</v>
      </c>
      <c r="O150" s="162">
        <v>2.4649999999999999</v>
      </c>
      <c r="P150" s="162">
        <f t="shared" si="27"/>
        <v>7.3949999999999996</v>
      </c>
      <c r="Q150" s="162">
        <v>3.9870000000000003E-2</v>
      </c>
      <c r="R150" s="162">
        <f t="shared" si="28"/>
        <v>0.11961000000000001</v>
      </c>
      <c r="S150" s="162">
        <v>0</v>
      </c>
      <c r="T150" s="163">
        <f t="shared" si="29"/>
        <v>0</v>
      </c>
      <c r="AN150" s="20" t="s">
        <v>218</v>
      </c>
      <c r="AP150" s="20" t="s">
        <v>466</v>
      </c>
      <c r="AQ150" s="20" t="s">
        <v>83</v>
      </c>
      <c r="AU150" s="20" t="s">
        <v>211</v>
      </c>
      <c r="BA150" s="160">
        <f t="shared" si="30"/>
        <v>0</v>
      </c>
      <c r="BB150" s="160">
        <f t="shared" si="31"/>
        <v>0</v>
      </c>
      <c r="BC150" s="160">
        <f t="shared" si="32"/>
        <v>0</v>
      </c>
      <c r="BD150" s="160">
        <f t="shared" si="33"/>
        <v>0</v>
      </c>
      <c r="BE150" s="160">
        <f t="shared" si="34"/>
        <v>0</v>
      </c>
      <c r="BF150" s="20" t="s">
        <v>81</v>
      </c>
      <c r="BG150" s="160">
        <f t="shared" si="35"/>
        <v>0</v>
      </c>
      <c r="BH150" s="20" t="s">
        <v>218</v>
      </c>
      <c r="BI150" s="20" t="s">
        <v>875</v>
      </c>
    </row>
    <row r="151" spans="2:61" s="1" customFormat="1" ht="42" customHeight="1" x14ac:dyDescent="0.3">
      <c r="B151" s="148"/>
      <c r="C151" s="149" t="s">
        <v>633</v>
      </c>
      <c r="D151" s="149" t="s">
        <v>214</v>
      </c>
      <c r="E151" s="150" t="s">
        <v>876</v>
      </c>
      <c r="F151" s="151" t="s">
        <v>877</v>
      </c>
      <c r="G151" s="152" t="s">
        <v>216</v>
      </c>
      <c r="H151" s="153">
        <v>2</v>
      </c>
      <c r="I151" s="542"/>
      <c r="J151" s="154"/>
      <c r="K151" s="151"/>
      <c r="L151" s="155"/>
      <c r="M151" s="156" t="s">
        <v>5</v>
      </c>
      <c r="N151" s="161" t="s">
        <v>44</v>
      </c>
      <c r="O151" s="162">
        <v>0</v>
      </c>
      <c r="P151" s="162">
        <f t="shared" si="27"/>
        <v>0</v>
      </c>
      <c r="Q151" s="162">
        <v>0</v>
      </c>
      <c r="R151" s="162">
        <f t="shared" si="28"/>
        <v>0</v>
      </c>
      <c r="S151" s="162">
        <v>0</v>
      </c>
      <c r="T151" s="163">
        <f t="shared" si="29"/>
        <v>0</v>
      </c>
      <c r="AN151" s="20" t="s">
        <v>217</v>
      </c>
      <c r="AP151" s="20" t="s">
        <v>214</v>
      </c>
      <c r="AQ151" s="20" t="s">
        <v>83</v>
      </c>
      <c r="AU151" s="20" t="s">
        <v>211</v>
      </c>
      <c r="BA151" s="160">
        <f t="shared" si="30"/>
        <v>0</v>
      </c>
      <c r="BB151" s="160">
        <f t="shared" si="31"/>
        <v>0</v>
      </c>
      <c r="BC151" s="160">
        <f t="shared" si="32"/>
        <v>0</v>
      </c>
      <c r="BD151" s="160">
        <f t="shared" si="33"/>
        <v>0</v>
      </c>
      <c r="BE151" s="160">
        <f t="shared" si="34"/>
        <v>0</v>
      </c>
      <c r="BF151" s="20" t="s">
        <v>81</v>
      </c>
      <c r="BG151" s="160">
        <f t="shared" si="35"/>
        <v>0</v>
      </c>
      <c r="BH151" s="20" t="s">
        <v>218</v>
      </c>
      <c r="BI151" s="20" t="s">
        <v>636</v>
      </c>
    </row>
    <row r="152" spans="2:61" s="1" customFormat="1" ht="16.5" customHeight="1" x14ac:dyDescent="0.3">
      <c r="B152" s="148"/>
      <c r="C152" s="164" t="s">
        <v>878</v>
      </c>
      <c r="D152" s="164" t="s">
        <v>466</v>
      </c>
      <c r="E152" s="165" t="s">
        <v>642</v>
      </c>
      <c r="F152" s="166" t="s">
        <v>643</v>
      </c>
      <c r="G152" s="167" t="s">
        <v>216</v>
      </c>
      <c r="H152" s="168">
        <v>2</v>
      </c>
      <c r="I152" s="552"/>
      <c r="J152" s="169"/>
      <c r="K152" s="166"/>
      <c r="L152" s="34"/>
      <c r="M152" s="170" t="s">
        <v>5</v>
      </c>
      <c r="N152" s="171" t="s">
        <v>44</v>
      </c>
      <c r="O152" s="162">
        <v>3.0369999999999999</v>
      </c>
      <c r="P152" s="162">
        <f t="shared" si="27"/>
        <v>6.0739999999999998</v>
      </c>
      <c r="Q152" s="162">
        <v>5.731E-2</v>
      </c>
      <c r="R152" s="162">
        <f t="shared" si="28"/>
        <v>0.11462</v>
      </c>
      <c r="S152" s="162">
        <v>0</v>
      </c>
      <c r="T152" s="163">
        <f t="shared" si="29"/>
        <v>0</v>
      </c>
      <c r="AN152" s="20" t="s">
        <v>218</v>
      </c>
      <c r="AP152" s="20" t="s">
        <v>466</v>
      </c>
      <c r="AQ152" s="20" t="s">
        <v>83</v>
      </c>
      <c r="AU152" s="20" t="s">
        <v>211</v>
      </c>
      <c r="BA152" s="160">
        <f t="shared" si="30"/>
        <v>0</v>
      </c>
      <c r="BB152" s="160">
        <f t="shared" si="31"/>
        <v>0</v>
      </c>
      <c r="BC152" s="160">
        <f t="shared" si="32"/>
        <v>0</v>
      </c>
      <c r="BD152" s="160">
        <f t="shared" si="33"/>
        <v>0</v>
      </c>
      <c r="BE152" s="160">
        <f t="shared" si="34"/>
        <v>0</v>
      </c>
      <c r="BF152" s="20" t="s">
        <v>81</v>
      </c>
      <c r="BG152" s="160">
        <f t="shared" si="35"/>
        <v>0</v>
      </c>
      <c r="BH152" s="20" t="s">
        <v>218</v>
      </c>
      <c r="BI152" s="20" t="s">
        <v>879</v>
      </c>
    </row>
    <row r="153" spans="2:61" s="1" customFormat="1" ht="25.5" customHeight="1" x14ac:dyDescent="0.3">
      <c r="B153" s="148"/>
      <c r="C153" s="164" t="s">
        <v>880</v>
      </c>
      <c r="D153" s="164" t="s">
        <v>466</v>
      </c>
      <c r="E153" s="165" t="s">
        <v>650</v>
      </c>
      <c r="F153" s="166" t="s">
        <v>651</v>
      </c>
      <c r="G153" s="167" t="s">
        <v>881</v>
      </c>
      <c r="H153" s="168">
        <v>2</v>
      </c>
      <c r="I153" s="552"/>
      <c r="J153" s="169"/>
      <c r="K153" s="166"/>
      <c r="L153" s="34"/>
      <c r="M153" s="170" t="s">
        <v>5</v>
      </c>
      <c r="N153" s="171" t="s">
        <v>44</v>
      </c>
      <c r="O153" s="162">
        <v>1.29</v>
      </c>
      <c r="P153" s="162">
        <f t="shared" si="27"/>
        <v>2.58</v>
      </c>
      <c r="Q153" s="162">
        <v>1.191E-2</v>
      </c>
      <c r="R153" s="162">
        <f t="shared" si="28"/>
        <v>2.3820000000000001E-2</v>
      </c>
      <c r="S153" s="162">
        <v>0</v>
      </c>
      <c r="T153" s="163">
        <f t="shared" si="29"/>
        <v>0</v>
      </c>
      <c r="AN153" s="20" t="s">
        <v>218</v>
      </c>
      <c r="AP153" s="20" t="s">
        <v>466</v>
      </c>
      <c r="AQ153" s="20" t="s">
        <v>83</v>
      </c>
      <c r="AU153" s="20" t="s">
        <v>211</v>
      </c>
      <c r="BA153" s="160">
        <f t="shared" si="30"/>
        <v>0</v>
      </c>
      <c r="BB153" s="160">
        <f t="shared" si="31"/>
        <v>0</v>
      </c>
      <c r="BC153" s="160">
        <f t="shared" si="32"/>
        <v>0</v>
      </c>
      <c r="BD153" s="160">
        <f t="shared" si="33"/>
        <v>0</v>
      </c>
      <c r="BE153" s="160">
        <f t="shared" si="34"/>
        <v>0</v>
      </c>
      <c r="BF153" s="20" t="s">
        <v>81</v>
      </c>
      <c r="BG153" s="160">
        <f t="shared" si="35"/>
        <v>0</v>
      </c>
      <c r="BH153" s="20" t="s">
        <v>218</v>
      </c>
      <c r="BI153" s="20" t="s">
        <v>882</v>
      </c>
    </row>
    <row r="154" spans="2:61" s="1" customFormat="1" ht="25.5" customHeight="1" x14ac:dyDescent="0.3">
      <c r="B154" s="148"/>
      <c r="C154" s="164" t="s">
        <v>883</v>
      </c>
      <c r="D154" s="164" t="s">
        <v>466</v>
      </c>
      <c r="E154" s="165" t="s">
        <v>654</v>
      </c>
      <c r="F154" s="166" t="s">
        <v>655</v>
      </c>
      <c r="G154" s="167" t="s">
        <v>881</v>
      </c>
      <c r="H154" s="168">
        <v>16</v>
      </c>
      <c r="I154" s="552"/>
      <c r="J154" s="169"/>
      <c r="K154" s="166"/>
      <c r="L154" s="34"/>
      <c r="M154" s="170" t="s">
        <v>5</v>
      </c>
      <c r="N154" s="171" t="s">
        <v>44</v>
      </c>
      <c r="O154" s="162">
        <v>2.4649999999999999</v>
      </c>
      <c r="P154" s="162">
        <f t="shared" si="27"/>
        <v>39.44</v>
      </c>
      <c r="Q154" s="162">
        <v>1.7489999999999999E-2</v>
      </c>
      <c r="R154" s="162">
        <f t="shared" si="28"/>
        <v>0.27983999999999998</v>
      </c>
      <c r="S154" s="162">
        <v>0</v>
      </c>
      <c r="T154" s="163">
        <f t="shared" si="29"/>
        <v>0</v>
      </c>
      <c r="AN154" s="20" t="s">
        <v>218</v>
      </c>
      <c r="AP154" s="20" t="s">
        <v>466</v>
      </c>
      <c r="AQ154" s="20" t="s">
        <v>83</v>
      </c>
      <c r="AU154" s="20" t="s">
        <v>211</v>
      </c>
      <c r="BA154" s="160">
        <f t="shared" si="30"/>
        <v>0</v>
      </c>
      <c r="BB154" s="160">
        <f t="shared" si="31"/>
        <v>0</v>
      </c>
      <c r="BC154" s="160">
        <f t="shared" si="32"/>
        <v>0</v>
      </c>
      <c r="BD154" s="160">
        <f t="shared" si="33"/>
        <v>0</v>
      </c>
      <c r="BE154" s="160">
        <f t="shared" si="34"/>
        <v>0</v>
      </c>
      <c r="BF154" s="20" t="s">
        <v>81</v>
      </c>
      <c r="BG154" s="160">
        <f t="shared" si="35"/>
        <v>0</v>
      </c>
      <c r="BH154" s="20" t="s">
        <v>218</v>
      </c>
      <c r="BI154" s="20" t="s">
        <v>884</v>
      </c>
    </row>
    <row r="155" spans="2:61" s="1" customFormat="1" ht="25.5" customHeight="1" x14ac:dyDescent="0.3">
      <c r="B155" s="148"/>
      <c r="C155" s="164" t="s">
        <v>885</v>
      </c>
      <c r="D155" s="164" t="s">
        <v>466</v>
      </c>
      <c r="E155" s="165" t="s">
        <v>658</v>
      </c>
      <c r="F155" s="166" t="s">
        <v>659</v>
      </c>
      <c r="G155" s="167" t="s">
        <v>881</v>
      </c>
      <c r="H155" s="168">
        <v>6</v>
      </c>
      <c r="I155" s="552"/>
      <c r="J155" s="169"/>
      <c r="K155" s="166"/>
      <c r="L155" s="34"/>
      <c r="M155" s="170" t="s">
        <v>5</v>
      </c>
      <c r="N155" s="171" t="s">
        <v>44</v>
      </c>
      <c r="O155" s="162">
        <v>3.0369999999999999</v>
      </c>
      <c r="P155" s="162">
        <f t="shared" si="27"/>
        <v>18.222000000000001</v>
      </c>
      <c r="Q155" s="162">
        <v>2.2579999999999999E-2</v>
      </c>
      <c r="R155" s="162">
        <f t="shared" si="28"/>
        <v>0.13547999999999999</v>
      </c>
      <c r="S155" s="162">
        <v>0</v>
      </c>
      <c r="T155" s="163">
        <f t="shared" si="29"/>
        <v>0</v>
      </c>
      <c r="AN155" s="20" t="s">
        <v>218</v>
      </c>
      <c r="AP155" s="20" t="s">
        <v>466</v>
      </c>
      <c r="AQ155" s="20" t="s">
        <v>83</v>
      </c>
      <c r="AU155" s="20" t="s">
        <v>211</v>
      </c>
      <c r="BA155" s="160">
        <f t="shared" si="30"/>
        <v>0</v>
      </c>
      <c r="BB155" s="160">
        <f t="shared" si="31"/>
        <v>0</v>
      </c>
      <c r="BC155" s="160">
        <f t="shared" si="32"/>
        <v>0</v>
      </c>
      <c r="BD155" s="160">
        <f t="shared" si="33"/>
        <v>0</v>
      </c>
      <c r="BE155" s="160">
        <f t="shared" si="34"/>
        <v>0</v>
      </c>
      <c r="BF155" s="20" t="s">
        <v>81</v>
      </c>
      <c r="BG155" s="160">
        <f t="shared" si="35"/>
        <v>0</v>
      </c>
      <c r="BH155" s="20" t="s">
        <v>218</v>
      </c>
      <c r="BI155" s="20" t="s">
        <v>886</v>
      </c>
    </row>
    <row r="156" spans="2:61" s="1" customFormat="1" ht="16.5" customHeight="1" x14ac:dyDescent="0.3">
      <c r="B156" s="148"/>
      <c r="C156" s="164" t="s">
        <v>887</v>
      </c>
      <c r="D156" s="164" t="s">
        <v>466</v>
      </c>
      <c r="E156" s="165" t="s">
        <v>678</v>
      </c>
      <c r="F156" s="166" t="s">
        <v>679</v>
      </c>
      <c r="G156" s="167" t="s">
        <v>680</v>
      </c>
      <c r="H156" s="168">
        <v>20</v>
      </c>
      <c r="I156" s="552"/>
      <c r="J156" s="169"/>
      <c r="K156" s="166"/>
      <c r="L156" s="34"/>
      <c r="M156" s="170" t="s">
        <v>5</v>
      </c>
      <c r="N156" s="171" t="s">
        <v>44</v>
      </c>
      <c r="O156" s="162">
        <v>0.10299999999999999</v>
      </c>
      <c r="P156" s="162">
        <f t="shared" si="27"/>
        <v>2.06</v>
      </c>
      <c r="Q156" s="162">
        <v>2.4000000000000001E-4</v>
      </c>
      <c r="R156" s="162">
        <f t="shared" si="28"/>
        <v>4.8000000000000004E-3</v>
      </c>
      <c r="S156" s="162">
        <v>0</v>
      </c>
      <c r="T156" s="163">
        <f t="shared" si="29"/>
        <v>0</v>
      </c>
      <c r="AN156" s="20" t="s">
        <v>218</v>
      </c>
      <c r="AP156" s="20" t="s">
        <v>466</v>
      </c>
      <c r="AQ156" s="20" t="s">
        <v>83</v>
      </c>
      <c r="AU156" s="20" t="s">
        <v>211</v>
      </c>
      <c r="BA156" s="160">
        <f t="shared" si="30"/>
        <v>0</v>
      </c>
      <c r="BB156" s="160">
        <f t="shared" si="31"/>
        <v>0</v>
      </c>
      <c r="BC156" s="160">
        <f t="shared" si="32"/>
        <v>0</v>
      </c>
      <c r="BD156" s="160">
        <f t="shared" si="33"/>
        <v>0</v>
      </c>
      <c r="BE156" s="160">
        <f t="shared" si="34"/>
        <v>0</v>
      </c>
      <c r="BF156" s="20" t="s">
        <v>81</v>
      </c>
      <c r="BG156" s="160">
        <f t="shared" si="35"/>
        <v>0</v>
      </c>
      <c r="BH156" s="20" t="s">
        <v>218</v>
      </c>
      <c r="BI156" s="20" t="s">
        <v>888</v>
      </c>
    </row>
    <row r="157" spans="2:61" s="1" customFormat="1" ht="16.5" customHeight="1" x14ac:dyDescent="0.3">
      <c r="B157" s="148"/>
      <c r="C157" s="164" t="s">
        <v>889</v>
      </c>
      <c r="D157" s="164" t="s">
        <v>466</v>
      </c>
      <c r="E157" s="165" t="s">
        <v>890</v>
      </c>
      <c r="F157" s="166" t="s">
        <v>891</v>
      </c>
      <c r="G157" s="167" t="s">
        <v>680</v>
      </c>
      <c r="H157" s="168">
        <v>1</v>
      </c>
      <c r="I157" s="552"/>
      <c r="J157" s="169"/>
      <c r="K157" s="166"/>
      <c r="L157" s="34"/>
      <c r="M157" s="170" t="s">
        <v>5</v>
      </c>
      <c r="N157" s="171" t="s">
        <v>44</v>
      </c>
      <c r="O157" s="162">
        <v>0.22700000000000001</v>
      </c>
      <c r="P157" s="162">
        <f t="shared" si="27"/>
        <v>0.22700000000000001</v>
      </c>
      <c r="Q157" s="162">
        <v>2.5000000000000001E-4</v>
      </c>
      <c r="R157" s="162">
        <f t="shared" si="28"/>
        <v>2.5000000000000001E-4</v>
      </c>
      <c r="S157" s="162">
        <v>0</v>
      </c>
      <c r="T157" s="163">
        <f t="shared" si="29"/>
        <v>0</v>
      </c>
      <c r="AN157" s="20" t="s">
        <v>218</v>
      </c>
      <c r="AP157" s="20" t="s">
        <v>466</v>
      </c>
      <c r="AQ157" s="20" t="s">
        <v>83</v>
      </c>
      <c r="AU157" s="20" t="s">
        <v>211</v>
      </c>
      <c r="BA157" s="160">
        <f t="shared" si="30"/>
        <v>0</v>
      </c>
      <c r="BB157" s="160">
        <f t="shared" si="31"/>
        <v>0</v>
      </c>
      <c r="BC157" s="160">
        <f t="shared" si="32"/>
        <v>0</v>
      </c>
      <c r="BD157" s="160">
        <f t="shared" si="33"/>
        <v>0</v>
      </c>
      <c r="BE157" s="160">
        <f t="shared" si="34"/>
        <v>0</v>
      </c>
      <c r="BF157" s="20" t="s">
        <v>81</v>
      </c>
      <c r="BG157" s="160">
        <f t="shared" si="35"/>
        <v>0</v>
      </c>
      <c r="BH157" s="20" t="s">
        <v>218</v>
      </c>
      <c r="BI157" s="20" t="s">
        <v>892</v>
      </c>
    </row>
    <row r="158" spans="2:61" s="1" customFormat="1" ht="25.5" customHeight="1" x14ac:dyDescent="0.3">
      <c r="B158" s="148"/>
      <c r="C158" s="164" t="s">
        <v>893</v>
      </c>
      <c r="D158" s="164" t="s">
        <v>466</v>
      </c>
      <c r="E158" s="165" t="s">
        <v>894</v>
      </c>
      <c r="F158" s="166" t="s">
        <v>895</v>
      </c>
      <c r="G158" s="167" t="s">
        <v>680</v>
      </c>
      <c r="H158" s="168">
        <v>1</v>
      </c>
      <c r="I158" s="552"/>
      <c r="J158" s="169"/>
      <c r="K158" s="166"/>
      <c r="L158" s="34"/>
      <c r="M158" s="170" t="s">
        <v>5</v>
      </c>
      <c r="N158" s="171" t="s">
        <v>44</v>
      </c>
      <c r="O158" s="162">
        <v>0.16500000000000001</v>
      </c>
      <c r="P158" s="162">
        <f t="shared" si="27"/>
        <v>0.16500000000000001</v>
      </c>
      <c r="Q158" s="162">
        <v>1.4400000000000001E-3</v>
      </c>
      <c r="R158" s="162">
        <f t="shared" si="28"/>
        <v>1.4400000000000001E-3</v>
      </c>
      <c r="S158" s="162">
        <v>0</v>
      </c>
      <c r="T158" s="163">
        <f t="shared" si="29"/>
        <v>0</v>
      </c>
      <c r="AN158" s="20" t="s">
        <v>218</v>
      </c>
      <c r="AP158" s="20" t="s">
        <v>466</v>
      </c>
      <c r="AQ158" s="20" t="s">
        <v>83</v>
      </c>
      <c r="AU158" s="20" t="s">
        <v>211</v>
      </c>
      <c r="BA158" s="160">
        <f t="shared" si="30"/>
        <v>0</v>
      </c>
      <c r="BB158" s="160">
        <f t="shared" si="31"/>
        <v>0</v>
      </c>
      <c r="BC158" s="160">
        <f t="shared" si="32"/>
        <v>0</v>
      </c>
      <c r="BD158" s="160">
        <f t="shared" si="33"/>
        <v>0</v>
      </c>
      <c r="BE158" s="160">
        <f t="shared" si="34"/>
        <v>0</v>
      </c>
      <c r="BF158" s="20" t="s">
        <v>81</v>
      </c>
      <c r="BG158" s="160">
        <f t="shared" si="35"/>
        <v>0</v>
      </c>
      <c r="BH158" s="20" t="s">
        <v>218</v>
      </c>
      <c r="BI158" s="20" t="s">
        <v>896</v>
      </c>
    </row>
    <row r="159" spans="2:61" s="1" customFormat="1" ht="25.5" customHeight="1" x14ac:dyDescent="0.3">
      <c r="B159" s="148"/>
      <c r="C159" s="164" t="s">
        <v>897</v>
      </c>
      <c r="D159" s="164" t="s">
        <v>466</v>
      </c>
      <c r="E159" s="165" t="s">
        <v>898</v>
      </c>
      <c r="F159" s="166" t="s">
        <v>899</v>
      </c>
      <c r="G159" s="167" t="s">
        <v>680</v>
      </c>
      <c r="H159" s="168">
        <v>1</v>
      </c>
      <c r="I159" s="552"/>
      <c r="J159" s="169"/>
      <c r="K159" s="166"/>
      <c r="L159" s="34"/>
      <c r="M159" s="170" t="s">
        <v>5</v>
      </c>
      <c r="N159" s="171" t="s">
        <v>44</v>
      </c>
      <c r="O159" s="162">
        <v>0.22700000000000001</v>
      </c>
      <c r="P159" s="162">
        <f t="shared" si="27"/>
        <v>0.22700000000000001</v>
      </c>
      <c r="Q159" s="162">
        <v>2.8700000000000002E-3</v>
      </c>
      <c r="R159" s="162">
        <f t="shared" si="28"/>
        <v>2.8700000000000002E-3</v>
      </c>
      <c r="S159" s="162">
        <v>0</v>
      </c>
      <c r="T159" s="163">
        <f t="shared" si="29"/>
        <v>0</v>
      </c>
      <c r="AN159" s="20" t="s">
        <v>218</v>
      </c>
      <c r="AP159" s="20" t="s">
        <v>466</v>
      </c>
      <c r="AQ159" s="20" t="s">
        <v>83</v>
      </c>
      <c r="AU159" s="20" t="s">
        <v>211</v>
      </c>
      <c r="BA159" s="160">
        <f t="shared" si="30"/>
        <v>0</v>
      </c>
      <c r="BB159" s="160">
        <f t="shared" si="31"/>
        <v>0</v>
      </c>
      <c r="BC159" s="160">
        <f t="shared" si="32"/>
        <v>0</v>
      </c>
      <c r="BD159" s="160">
        <f t="shared" si="33"/>
        <v>0</v>
      </c>
      <c r="BE159" s="160">
        <f t="shared" si="34"/>
        <v>0</v>
      </c>
      <c r="BF159" s="20" t="s">
        <v>81</v>
      </c>
      <c r="BG159" s="160">
        <f t="shared" si="35"/>
        <v>0</v>
      </c>
      <c r="BH159" s="20" t="s">
        <v>218</v>
      </c>
      <c r="BI159" s="20" t="s">
        <v>900</v>
      </c>
    </row>
    <row r="160" spans="2:61" s="1" customFormat="1" ht="25.5" customHeight="1" x14ac:dyDescent="0.3">
      <c r="B160" s="148"/>
      <c r="C160" s="164" t="s">
        <v>901</v>
      </c>
      <c r="D160" s="164" t="s">
        <v>466</v>
      </c>
      <c r="E160" s="165" t="s">
        <v>898</v>
      </c>
      <c r="F160" s="166" t="s">
        <v>899</v>
      </c>
      <c r="G160" s="167" t="s">
        <v>680</v>
      </c>
      <c r="H160" s="168">
        <v>2</v>
      </c>
      <c r="I160" s="552"/>
      <c r="J160" s="169"/>
      <c r="K160" s="166"/>
      <c r="L160" s="34"/>
      <c r="M160" s="170" t="s">
        <v>5</v>
      </c>
      <c r="N160" s="171" t="s">
        <v>44</v>
      </c>
      <c r="O160" s="162">
        <v>0.22700000000000001</v>
      </c>
      <c r="P160" s="162">
        <f t="shared" si="27"/>
        <v>0.45400000000000001</v>
      </c>
      <c r="Q160" s="162">
        <v>2.8700000000000002E-3</v>
      </c>
      <c r="R160" s="162">
        <f t="shared" si="28"/>
        <v>5.7400000000000003E-3</v>
      </c>
      <c r="S160" s="162">
        <v>0</v>
      </c>
      <c r="T160" s="163">
        <f t="shared" si="29"/>
        <v>0</v>
      </c>
      <c r="AN160" s="20" t="s">
        <v>218</v>
      </c>
      <c r="AP160" s="20" t="s">
        <v>466</v>
      </c>
      <c r="AQ160" s="20" t="s">
        <v>83</v>
      </c>
      <c r="AU160" s="20" t="s">
        <v>211</v>
      </c>
      <c r="BA160" s="160">
        <f t="shared" si="30"/>
        <v>0</v>
      </c>
      <c r="BB160" s="160">
        <f t="shared" si="31"/>
        <v>0</v>
      </c>
      <c r="BC160" s="160">
        <f t="shared" si="32"/>
        <v>0</v>
      </c>
      <c r="BD160" s="160">
        <f t="shared" si="33"/>
        <v>0</v>
      </c>
      <c r="BE160" s="160">
        <f t="shared" si="34"/>
        <v>0</v>
      </c>
      <c r="BF160" s="20" t="s">
        <v>81</v>
      </c>
      <c r="BG160" s="160">
        <f t="shared" si="35"/>
        <v>0</v>
      </c>
      <c r="BH160" s="20" t="s">
        <v>218</v>
      </c>
      <c r="BI160" s="20" t="s">
        <v>902</v>
      </c>
    </row>
    <row r="161" spans="2:61" s="1" customFormat="1" ht="25.5" customHeight="1" x14ac:dyDescent="0.3">
      <c r="B161" s="148"/>
      <c r="C161" s="164" t="s">
        <v>903</v>
      </c>
      <c r="D161" s="164" t="s">
        <v>466</v>
      </c>
      <c r="E161" s="165" t="s">
        <v>904</v>
      </c>
      <c r="F161" s="166" t="s">
        <v>905</v>
      </c>
      <c r="G161" s="167" t="s">
        <v>680</v>
      </c>
      <c r="H161" s="168">
        <v>2</v>
      </c>
      <c r="I161" s="552"/>
      <c r="J161" s="169"/>
      <c r="K161" s="166"/>
      <c r="L161" s="34"/>
      <c r="M161" s="170" t="s">
        <v>5</v>
      </c>
      <c r="N161" s="171" t="s">
        <v>44</v>
      </c>
      <c r="O161" s="162">
        <v>0.26800000000000002</v>
      </c>
      <c r="P161" s="162">
        <f t="shared" si="27"/>
        <v>0.53600000000000003</v>
      </c>
      <c r="Q161" s="162">
        <v>9.3999999999999997E-4</v>
      </c>
      <c r="R161" s="162">
        <f t="shared" si="28"/>
        <v>1.8799999999999999E-3</v>
      </c>
      <c r="S161" s="162">
        <v>0</v>
      </c>
      <c r="T161" s="163">
        <f t="shared" si="29"/>
        <v>0</v>
      </c>
      <c r="AN161" s="20" t="s">
        <v>218</v>
      </c>
      <c r="AP161" s="20" t="s">
        <v>466</v>
      </c>
      <c r="AQ161" s="20" t="s">
        <v>83</v>
      </c>
      <c r="AU161" s="20" t="s">
        <v>211</v>
      </c>
      <c r="BA161" s="160">
        <f t="shared" si="30"/>
        <v>0</v>
      </c>
      <c r="BB161" s="160">
        <f t="shared" si="31"/>
        <v>0</v>
      </c>
      <c r="BC161" s="160">
        <f t="shared" si="32"/>
        <v>0</v>
      </c>
      <c r="BD161" s="160">
        <f t="shared" si="33"/>
        <v>0</v>
      </c>
      <c r="BE161" s="160">
        <f t="shared" si="34"/>
        <v>0</v>
      </c>
      <c r="BF161" s="20" t="s">
        <v>81</v>
      </c>
      <c r="BG161" s="160">
        <f t="shared" si="35"/>
        <v>0</v>
      </c>
      <c r="BH161" s="20" t="s">
        <v>218</v>
      </c>
      <c r="BI161" s="20" t="s">
        <v>906</v>
      </c>
    </row>
    <row r="162" spans="2:61" s="1" customFormat="1" ht="25.5" customHeight="1" x14ac:dyDescent="0.3">
      <c r="B162" s="148"/>
      <c r="C162" s="164" t="s">
        <v>907</v>
      </c>
      <c r="D162" s="164" t="s">
        <v>466</v>
      </c>
      <c r="E162" s="165" t="s">
        <v>712</v>
      </c>
      <c r="F162" s="166" t="s">
        <v>713</v>
      </c>
      <c r="G162" s="167" t="s">
        <v>680</v>
      </c>
      <c r="H162" s="168">
        <v>30</v>
      </c>
      <c r="I162" s="552"/>
      <c r="J162" s="169"/>
      <c r="K162" s="166"/>
      <c r="L162" s="34"/>
      <c r="M162" s="170" t="s">
        <v>5</v>
      </c>
      <c r="N162" s="171" t="s">
        <v>44</v>
      </c>
      <c r="O162" s="162">
        <v>8.2000000000000003E-2</v>
      </c>
      <c r="P162" s="162">
        <f t="shared" si="27"/>
        <v>2.46</v>
      </c>
      <c r="Q162" s="162">
        <v>2.2000000000000001E-4</v>
      </c>
      <c r="R162" s="162">
        <f t="shared" si="28"/>
        <v>6.6E-3</v>
      </c>
      <c r="S162" s="162">
        <v>0</v>
      </c>
      <c r="T162" s="163">
        <f t="shared" si="29"/>
        <v>0</v>
      </c>
      <c r="AN162" s="20" t="s">
        <v>218</v>
      </c>
      <c r="AP162" s="20" t="s">
        <v>466</v>
      </c>
      <c r="AQ162" s="20" t="s">
        <v>83</v>
      </c>
      <c r="AU162" s="20" t="s">
        <v>211</v>
      </c>
      <c r="BA162" s="160">
        <f t="shared" si="30"/>
        <v>0</v>
      </c>
      <c r="BB162" s="160">
        <f t="shared" si="31"/>
        <v>0</v>
      </c>
      <c r="BC162" s="160">
        <f t="shared" si="32"/>
        <v>0</v>
      </c>
      <c r="BD162" s="160">
        <f t="shared" si="33"/>
        <v>0</v>
      </c>
      <c r="BE162" s="160">
        <f t="shared" si="34"/>
        <v>0</v>
      </c>
      <c r="BF162" s="20" t="s">
        <v>81</v>
      </c>
      <c r="BG162" s="160">
        <f t="shared" si="35"/>
        <v>0</v>
      </c>
      <c r="BH162" s="20" t="s">
        <v>218</v>
      </c>
      <c r="BI162" s="20" t="s">
        <v>908</v>
      </c>
    </row>
    <row r="163" spans="2:61" s="1" customFormat="1" ht="25.5" customHeight="1" x14ac:dyDescent="0.3">
      <c r="B163" s="148"/>
      <c r="C163" s="164" t="s">
        <v>909</v>
      </c>
      <c r="D163" s="164" t="s">
        <v>466</v>
      </c>
      <c r="E163" s="165" t="s">
        <v>910</v>
      </c>
      <c r="F163" s="166" t="s">
        <v>911</v>
      </c>
      <c r="G163" s="167" t="s">
        <v>680</v>
      </c>
      <c r="H163" s="168">
        <v>1</v>
      </c>
      <c r="I163" s="552"/>
      <c r="J163" s="169"/>
      <c r="K163" s="166"/>
      <c r="L163" s="34"/>
      <c r="M163" s="170" t="s">
        <v>5</v>
      </c>
      <c r="N163" s="171" t="s">
        <v>44</v>
      </c>
      <c r="O163" s="162">
        <v>0.16</v>
      </c>
      <c r="P163" s="162">
        <f t="shared" si="27"/>
        <v>0.16</v>
      </c>
      <c r="Q163" s="162">
        <v>2.1000000000000001E-4</v>
      </c>
      <c r="R163" s="162">
        <f t="shared" si="28"/>
        <v>2.1000000000000001E-4</v>
      </c>
      <c r="S163" s="162">
        <v>0</v>
      </c>
      <c r="T163" s="163">
        <f t="shared" si="29"/>
        <v>0</v>
      </c>
      <c r="AN163" s="20" t="s">
        <v>218</v>
      </c>
      <c r="AP163" s="20" t="s">
        <v>466</v>
      </c>
      <c r="AQ163" s="20" t="s">
        <v>83</v>
      </c>
      <c r="AU163" s="20" t="s">
        <v>211</v>
      </c>
      <c r="BA163" s="160">
        <f t="shared" si="30"/>
        <v>0</v>
      </c>
      <c r="BB163" s="160">
        <f t="shared" si="31"/>
        <v>0</v>
      </c>
      <c r="BC163" s="160">
        <f t="shared" si="32"/>
        <v>0</v>
      </c>
      <c r="BD163" s="160">
        <f t="shared" si="33"/>
        <v>0</v>
      </c>
      <c r="BE163" s="160">
        <f t="shared" si="34"/>
        <v>0</v>
      </c>
      <c r="BF163" s="20" t="s">
        <v>81</v>
      </c>
      <c r="BG163" s="160">
        <f t="shared" si="35"/>
        <v>0</v>
      </c>
      <c r="BH163" s="20" t="s">
        <v>218</v>
      </c>
      <c r="BI163" s="20" t="s">
        <v>912</v>
      </c>
    </row>
    <row r="164" spans="2:61" s="1" customFormat="1" ht="25.5" customHeight="1" x14ac:dyDescent="0.3">
      <c r="B164" s="148"/>
      <c r="C164" s="164" t="s">
        <v>913</v>
      </c>
      <c r="D164" s="164" t="s">
        <v>466</v>
      </c>
      <c r="E164" s="165" t="s">
        <v>716</v>
      </c>
      <c r="F164" s="166" t="s">
        <v>717</v>
      </c>
      <c r="G164" s="167" t="s">
        <v>680</v>
      </c>
      <c r="H164" s="168">
        <v>3</v>
      </c>
      <c r="I164" s="552"/>
      <c r="J164" s="169"/>
      <c r="K164" s="166"/>
      <c r="L164" s="34"/>
      <c r="M164" s="170" t="s">
        <v>5</v>
      </c>
      <c r="N164" s="171" t="s">
        <v>44</v>
      </c>
      <c r="O164" s="162">
        <v>0.2</v>
      </c>
      <c r="P164" s="162">
        <f t="shared" si="27"/>
        <v>0.60000000000000009</v>
      </c>
      <c r="Q164" s="162">
        <v>3.4000000000000002E-4</v>
      </c>
      <c r="R164" s="162">
        <f t="shared" si="28"/>
        <v>1.0200000000000001E-3</v>
      </c>
      <c r="S164" s="162">
        <v>0</v>
      </c>
      <c r="T164" s="163">
        <f t="shared" si="29"/>
        <v>0</v>
      </c>
      <c r="AN164" s="20" t="s">
        <v>218</v>
      </c>
      <c r="AP164" s="20" t="s">
        <v>466</v>
      </c>
      <c r="AQ164" s="20" t="s">
        <v>83</v>
      </c>
      <c r="AU164" s="20" t="s">
        <v>211</v>
      </c>
      <c r="BA164" s="160">
        <f t="shared" si="30"/>
        <v>0</v>
      </c>
      <c r="BB164" s="160">
        <f t="shared" si="31"/>
        <v>0</v>
      </c>
      <c r="BC164" s="160">
        <f t="shared" si="32"/>
        <v>0</v>
      </c>
      <c r="BD164" s="160">
        <f t="shared" si="33"/>
        <v>0</v>
      </c>
      <c r="BE164" s="160">
        <f t="shared" si="34"/>
        <v>0</v>
      </c>
      <c r="BF164" s="20" t="s">
        <v>81</v>
      </c>
      <c r="BG164" s="160">
        <f t="shared" si="35"/>
        <v>0</v>
      </c>
      <c r="BH164" s="20" t="s">
        <v>218</v>
      </c>
      <c r="BI164" s="20" t="s">
        <v>914</v>
      </c>
    </row>
    <row r="165" spans="2:61" s="1" customFormat="1" ht="25.5" customHeight="1" x14ac:dyDescent="0.3">
      <c r="B165" s="148"/>
      <c r="C165" s="164" t="s">
        <v>915</v>
      </c>
      <c r="D165" s="164" t="s">
        <v>466</v>
      </c>
      <c r="E165" s="165" t="s">
        <v>720</v>
      </c>
      <c r="F165" s="166" t="s">
        <v>721</v>
      </c>
      <c r="G165" s="167" t="s">
        <v>680</v>
      </c>
      <c r="H165" s="168">
        <v>5</v>
      </c>
      <c r="I165" s="552"/>
      <c r="J165" s="169"/>
      <c r="K165" s="166"/>
      <c r="L165" s="34"/>
      <c r="M165" s="170" t="s">
        <v>5</v>
      </c>
      <c r="N165" s="171" t="s">
        <v>44</v>
      </c>
      <c r="O165" s="162">
        <v>0.22</v>
      </c>
      <c r="P165" s="162">
        <f t="shared" si="27"/>
        <v>1.1000000000000001</v>
      </c>
      <c r="Q165" s="162">
        <v>5.0000000000000001E-4</v>
      </c>
      <c r="R165" s="162">
        <f t="shared" si="28"/>
        <v>2.5000000000000001E-3</v>
      </c>
      <c r="S165" s="162">
        <v>0</v>
      </c>
      <c r="T165" s="163">
        <f t="shared" si="29"/>
        <v>0</v>
      </c>
      <c r="AN165" s="20" t="s">
        <v>218</v>
      </c>
      <c r="AP165" s="20" t="s">
        <v>466</v>
      </c>
      <c r="AQ165" s="20" t="s">
        <v>83</v>
      </c>
      <c r="AU165" s="20" t="s">
        <v>211</v>
      </c>
      <c r="BA165" s="160">
        <f t="shared" si="30"/>
        <v>0</v>
      </c>
      <c r="BB165" s="160">
        <f t="shared" si="31"/>
        <v>0</v>
      </c>
      <c r="BC165" s="160">
        <f t="shared" si="32"/>
        <v>0</v>
      </c>
      <c r="BD165" s="160">
        <f t="shared" si="33"/>
        <v>0</v>
      </c>
      <c r="BE165" s="160">
        <f t="shared" si="34"/>
        <v>0</v>
      </c>
      <c r="BF165" s="20" t="s">
        <v>81</v>
      </c>
      <c r="BG165" s="160">
        <f t="shared" si="35"/>
        <v>0</v>
      </c>
      <c r="BH165" s="20" t="s">
        <v>218</v>
      </c>
      <c r="BI165" s="20" t="s">
        <v>916</v>
      </c>
    </row>
    <row r="166" spans="2:61" s="1" customFormat="1" ht="25.5" customHeight="1" x14ac:dyDescent="0.3">
      <c r="B166" s="148"/>
      <c r="C166" s="164" t="s">
        <v>917</v>
      </c>
      <c r="D166" s="164" t="s">
        <v>466</v>
      </c>
      <c r="E166" s="165" t="s">
        <v>918</v>
      </c>
      <c r="F166" s="166" t="s">
        <v>919</v>
      </c>
      <c r="G166" s="167" t="s">
        <v>680</v>
      </c>
      <c r="H166" s="168">
        <v>7</v>
      </c>
      <c r="I166" s="552"/>
      <c r="J166" s="169"/>
      <c r="K166" s="166"/>
      <c r="L166" s="34"/>
      <c r="M166" s="170" t="s">
        <v>5</v>
      </c>
      <c r="N166" s="171" t="s">
        <v>44</v>
      </c>
      <c r="O166" s="162">
        <v>0.433</v>
      </c>
      <c r="P166" s="162">
        <f t="shared" si="27"/>
        <v>3.0310000000000001</v>
      </c>
      <c r="Q166" s="162">
        <v>2.2100000000000002E-3</v>
      </c>
      <c r="R166" s="162">
        <f t="shared" si="28"/>
        <v>1.5470000000000001E-2</v>
      </c>
      <c r="S166" s="162">
        <v>0</v>
      </c>
      <c r="T166" s="163">
        <f t="shared" si="29"/>
        <v>0</v>
      </c>
      <c r="AN166" s="20" t="s">
        <v>218</v>
      </c>
      <c r="AP166" s="20" t="s">
        <v>466</v>
      </c>
      <c r="AQ166" s="20" t="s">
        <v>83</v>
      </c>
      <c r="AU166" s="20" t="s">
        <v>211</v>
      </c>
      <c r="BA166" s="160">
        <f t="shared" si="30"/>
        <v>0</v>
      </c>
      <c r="BB166" s="160">
        <f t="shared" si="31"/>
        <v>0</v>
      </c>
      <c r="BC166" s="160">
        <f t="shared" si="32"/>
        <v>0</v>
      </c>
      <c r="BD166" s="160">
        <f t="shared" si="33"/>
        <v>0</v>
      </c>
      <c r="BE166" s="160">
        <f t="shared" si="34"/>
        <v>0</v>
      </c>
      <c r="BF166" s="20" t="s">
        <v>81</v>
      </c>
      <c r="BG166" s="160">
        <f t="shared" si="35"/>
        <v>0</v>
      </c>
      <c r="BH166" s="20" t="s">
        <v>218</v>
      </c>
      <c r="BI166" s="20" t="s">
        <v>920</v>
      </c>
    </row>
    <row r="167" spans="2:61" s="1" customFormat="1" ht="16.5" customHeight="1" x14ac:dyDescent="0.3">
      <c r="B167" s="148"/>
      <c r="C167" s="164" t="s">
        <v>921</v>
      </c>
      <c r="D167" s="164" t="s">
        <v>466</v>
      </c>
      <c r="E167" s="165" t="s">
        <v>760</v>
      </c>
      <c r="F167" s="166" t="s">
        <v>761</v>
      </c>
      <c r="G167" s="167" t="s">
        <v>680</v>
      </c>
      <c r="H167" s="168">
        <v>6</v>
      </c>
      <c r="I167" s="552"/>
      <c r="J167" s="169"/>
      <c r="K167" s="166"/>
      <c r="L167" s="34"/>
      <c r="M167" s="170" t="s">
        <v>5</v>
      </c>
      <c r="N167" s="171" t="s">
        <v>44</v>
      </c>
      <c r="O167" s="162">
        <v>0.27800000000000002</v>
      </c>
      <c r="P167" s="162">
        <f t="shared" si="27"/>
        <v>1.6680000000000001</v>
      </c>
      <c r="Q167" s="162">
        <v>2.4000000000000001E-4</v>
      </c>
      <c r="R167" s="162">
        <f t="shared" si="28"/>
        <v>1.4400000000000001E-3</v>
      </c>
      <c r="S167" s="162">
        <v>0</v>
      </c>
      <c r="T167" s="163">
        <f t="shared" si="29"/>
        <v>0</v>
      </c>
      <c r="AN167" s="20" t="s">
        <v>218</v>
      </c>
      <c r="AP167" s="20" t="s">
        <v>466</v>
      </c>
      <c r="AQ167" s="20" t="s">
        <v>83</v>
      </c>
      <c r="AU167" s="20" t="s">
        <v>211</v>
      </c>
      <c r="BA167" s="160">
        <f t="shared" si="30"/>
        <v>0</v>
      </c>
      <c r="BB167" s="160">
        <f t="shared" si="31"/>
        <v>0</v>
      </c>
      <c r="BC167" s="160">
        <f t="shared" si="32"/>
        <v>0</v>
      </c>
      <c r="BD167" s="160">
        <f t="shared" si="33"/>
        <v>0</v>
      </c>
      <c r="BE167" s="160">
        <f t="shared" si="34"/>
        <v>0</v>
      </c>
      <c r="BF167" s="20" t="s">
        <v>81</v>
      </c>
      <c r="BG167" s="160">
        <f t="shared" si="35"/>
        <v>0</v>
      </c>
      <c r="BH167" s="20" t="s">
        <v>218</v>
      </c>
      <c r="BI167" s="20" t="s">
        <v>922</v>
      </c>
    </row>
    <row r="168" spans="2:61" s="1" customFormat="1" ht="40.5" hidden="1" x14ac:dyDescent="0.3">
      <c r="B168" s="34"/>
      <c r="D168" s="172" t="s">
        <v>471</v>
      </c>
      <c r="F168" s="173" t="s">
        <v>763</v>
      </c>
      <c r="I168" s="553"/>
      <c r="L168" s="34"/>
      <c r="M168" s="182"/>
      <c r="N168" s="183"/>
      <c r="O168" s="183"/>
      <c r="P168" s="183"/>
      <c r="Q168" s="183"/>
      <c r="R168" s="183"/>
      <c r="S168" s="183"/>
      <c r="T168" s="184"/>
      <c r="AP168" s="20" t="s">
        <v>471</v>
      </c>
      <c r="AQ168" s="20" t="s">
        <v>83</v>
      </c>
    </row>
    <row r="169" spans="2:61" s="1" customFormat="1" ht="6.95" customHeight="1" x14ac:dyDescent="0.3">
      <c r="B169" s="49"/>
      <c r="C169" s="50"/>
      <c r="D169" s="50"/>
      <c r="E169" s="50"/>
      <c r="F169" s="50"/>
      <c r="G169" s="50"/>
      <c r="H169" s="50"/>
      <c r="I169" s="588"/>
      <c r="J169" s="50"/>
      <c r="K169" s="50"/>
      <c r="L169" s="34"/>
    </row>
  </sheetData>
  <autoFilter ref="C80:K168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9"/>
  <sheetViews>
    <sheetView showGridLines="0" workbookViewId="0">
      <pane ySplit="1" topLeftCell="A92" activePane="bottomLeft" state="frozen"/>
      <selection pane="bottomLeft" activeCell="I81" sqref="I81:K12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5" width="11" customWidth="1"/>
    <col min="26" max="26" width="15" customWidth="1"/>
    <col min="27" max="27" width="16.33203125" customWidth="1"/>
    <col min="40" max="61" width="9.33203125" hidden="1"/>
  </cols>
  <sheetData>
    <row r="1" spans="1:66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</row>
    <row r="2" spans="1:66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P2" s="20" t="s">
        <v>101</v>
      </c>
    </row>
    <row r="3" spans="1:66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P3" s="20" t="s">
        <v>83</v>
      </c>
    </row>
    <row r="4" spans="1:66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P4" s="20" t="s">
        <v>6</v>
      </c>
    </row>
    <row r="5" spans="1:66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6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6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6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6" s="1" customFormat="1" ht="36.950000000000003" customHeight="1" x14ac:dyDescent="0.3">
      <c r="B9" s="34"/>
      <c r="C9" s="35"/>
      <c r="D9" s="35"/>
      <c r="E9" s="826" t="s">
        <v>923</v>
      </c>
      <c r="F9" s="827"/>
      <c r="G9" s="827"/>
      <c r="H9" s="827"/>
      <c r="I9" s="35"/>
      <c r="J9" s="35"/>
      <c r="K9" s="38"/>
    </row>
    <row r="10" spans="1:66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6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6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6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6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6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6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">
        <v>33</v>
      </c>
      <c r="K20" s="38"/>
    </row>
    <row r="21" spans="2:11" s="1" customFormat="1" ht="18" customHeight="1" x14ac:dyDescent="0.3">
      <c r="B21" s="34"/>
      <c r="C21" s="35"/>
      <c r="D21" s="35"/>
      <c r="E21" s="30" t="s">
        <v>34</v>
      </c>
      <c r="F21" s="35"/>
      <c r="G21" s="35"/>
      <c r="H21" s="35"/>
      <c r="I21" s="32" t="s">
        <v>29</v>
      </c>
      <c r="J21" s="30" t="s">
        <v>35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ROUND(SUM(BA81:BA118), 2)</f>
        <v>0</v>
      </c>
      <c r="G30" s="35"/>
      <c r="H30" s="35"/>
      <c r="I30" s="103">
        <v>0.21</v>
      </c>
      <c r="J30" s="102">
        <f>ROUND(ROUND((SUM(BA81:BA118)),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ROUND(SUM(BB81:BB118), 2)</f>
        <v>0</v>
      </c>
      <c r="G31" s="35"/>
      <c r="H31" s="35"/>
      <c r="I31" s="103">
        <v>0.15</v>
      </c>
      <c r="J31" s="102">
        <f>ROUND(ROUND((SUM(BB81:BB118)),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ROUND(SUM(BC81:BC118),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ROUND(SUM(BD81:BD118),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ROUND(SUM(BE81:BE118),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- 03 - Zařízení pro vytápění staveb - Areálové tepelné rozvody v Interiéru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3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3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3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3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3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3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3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3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Q56" s="20" t="s">
        <v>192</v>
      </c>
    </row>
    <row r="57" spans="2:43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3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3" s="8" customFormat="1" ht="19.899999999999999" customHeight="1" x14ac:dyDescent="0.3">
      <c r="B59" s="121"/>
      <c r="C59" s="122"/>
      <c r="D59" s="123" t="s">
        <v>924</v>
      </c>
      <c r="E59" s="124"/>
      <c r="F59" s="124"/>
      <c r="G59" s="124"/>
      <c r="H59" s="124"/>
      <c r="I59" s="124"/>
      <c r="J59" s="125">
        <f>J95</f>
        <v>0</v>
      </c>
      <c r="K59" s="126"/>
    </row>
    <row r="60" spans="2:43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J104</f>
        <v>0</v>
      </c>
      <c r="K60" s="126"/>
    </row>
    <row r="61" spans="2:43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J117</f>
        <v>0</v>
      </c>
      <c r="K61" s="126"/>
    </row>
    <row r="62" spans="2:43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3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- 03 - Zařízení pro vytápění staveb - Areálové tepelné rozvody v Interiéru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1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707.89160000000004</v>
      </c>
      <c r="Q81" s="61"/>
      <c r="R81" s="133">
        <f>R82</f>
        <v>8.8571040000000014</v>
      </c>
      <c r="S81" s="61"/>
      <c r="T81" s="134">
        <f>T82</f>
        <v>0</v>
      </c>
      <c r="AP81" s="20" t="s">
        <v>72</v>
      </c>
      <c r="AQ81" s="20" t="s">
        <v>192</v>
      </c>
      <c r="BG81" s="135">
        <f>BG82</f>
        <v>0</v>
      </c>
    </row>
    <row r="82" spans="2:61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P83+P95+P104+P117</f>
        <v>707.89160000000004</v>
      </c>
      <c r="Q82" s="141"/>
      <c r="R82" s="142">
        <f>R83+R95+R104+R117</f>
        <v>8.8571040000000014</v>
      </c>
      <c r="S82" s="141"/>
      <c r="T82" s="143">
        <f>T83+T95+T104+T117</f>
        <v>0</v>
      </c>
      <c r="AN82" s="137" t="s">
        <v>83</v>
      </c>
      <c r="AP82" s="144" t="s">
        <v>72</v>
      </c>
      <c r="AQ82" s="144" t="s">
        <v>73</v>
      </c>
      <c r="AU82" s="137" t="s">
        <v>211</v>
      </c>
      <c r="BG82" s="145">
        <f>BG83+BG95+BG104+BG117</f>
        <v>0</v>
      </c>
    </row>
    <row r="83" spans="2:61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SUM(P84:P94)</f>
        <v>0</v>
      </c>
      <c r="Q83" s="141"/>
      <c r="R83" s="142">
        <f>SUM(R84:R94)</f>
        <v>0</v>
      </c>
      <c r="S83" s="141"/>
      <c r="T83" s="143">
        <f>SUM(T84:T94)</f>
        <v>0</v>
      </c>
      <c r="AN83" s="137" t="s">
        <v>83</v>
      </c>
      <c r="AP83" s="144" t="s">
        <v>72</v>
      </c>
      <c r="AQ83" s="144" t="s">
        <v>81</v>
      </c>
      <c r="AU83" s="137" t="s">
        <v>211</v>
      </c>
      <c r="BG83" s="145">
        <f>SUM(BG84:BG94)</f>
        <v>0</v>
      </c>
    </row>
    <row r="84" spans="2:61" s="1" customFormat="1" ht="39.950000000000003" customHeight="1" x14ac:dyDescent="0.3">
      <c r="B84" s="148"/>
      <c r="C84" s="149" t="s">
        <v>571</v>
      </c>
      <c r="D84" s="149" t="s">
        <v>214</v>
      </c>
      <c r="E84" s="150" t="s">
        <v>925</v>
      </c>
      <c r="F84" s="151" t="s">
        <v>926</v>
      </c>
      <c r="G84" s="152" t="s">
        <v>370</v>
      </c>
      <c r="H84" s="153">
        <v>10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4" si="0">O84*H84</f>
        <v>0</v>
      </c>
      <c r="Q84" s="162">
        <v>0</v>
      </c>
      <c r="R84" s="162">
        <f t="shared" ref="R84:R94" si="1">Q84*H84</f>
        <v>0</v>
      </c>
      <c r="S84" s="162">
        <v>0</v>
      </c>
      <c r="T84" s="163">
        <f t="shared" ref="T84:T94" si="2">S84*H84</f>
        <v>0</v>
      </c>
      <c r="AN84" s="20" t="s">
        <v>217</v>
      </c>
      <c r="AP84" s="20" t="s">
        <v>214</v>
      </c>
      <c r="AQ84" s="20" t="s">
        <v>83</v>
      </c>
      <c r="AU84" s="20" t="s">
        <v>211</v>
      </c>
      <c r="BA84" s="160">
        <f t="shared" ref="BA84:BA92" si="3">IF(N84="základní",J84,0)</f>
        <v>0</v>
      </c>
      <c r="BB84" s="160">
        <f t="shared" ref="BB84:BB92" si="4">IF(N84="snížená",J84,0)</f>
        <v>0</v>
      </c>
      <c r="BC84" s="160">
        <f t="shared" ref="BC84:BC92" si="5">IF(N84="zákl. přenesená",J84,0)</f>
        <v>0</v>
      </c>
      <c r="BD84" s="160">
        <f t="shared" ref="BD84:BD92" si="6">IF(N84="sníž. přenesená",J84,0)</f>
        <v>0</v>
      </c>
      <c r="BE84" s="160">
        <f t="shared" ref="BE84:BE92" si="7">IF(N84="nulová",J84,0)</f>
        <v>0</v>
      </c>
      <c r="BF84" s="20" t="s">
        <v>81</v>
      </c>
      <c r="BG84" s="160">
        <f t="shared" ref="BG84:BG92" si="8">ROUND(I84*H84,2)</f>
        <v>0</v>
      </c>
      <c r="BH84" s="20" t="s">
        <v>218</v>
      </c>
      <c r="BI84" s="20" t="s">
        <v>927</v>
      </c>
    </row>
    <row r="85" spans="2:61" s="1" customFormat="1" ht="39.950000000000003" customHeight="1" x14ac:dyDescent="0.3">
      <c r="B85" s="148"/>
      <c r="C85" s="149" t="s">
        <v>546</v>
      </c>
      <c r="D85" s="149" t="s">
        <v>214</v>
      </c>
      <c r="E85" s="150" t="s">
        <v>928</v>
      </c>
      <c r="F85" s="151" t="s">
        <v>929</v>
      </c>
      <c r="G85" s="152" t="s">
        <v>216</v>
      </c>
      <c r="H85" s="153">
        <v>50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N85" s="20" t="s">
        <v>217</v>
      </c>
      <c r="AP85" s="20" t="s">
        <v>214</v>
      </c>
      <c r="AQ85" s="20" t="s">
        <v>83</v>
      </c>
      <c r="AU85" s="20" t="s">
        <v>211</v>
      </c>
      <c r="BA85" s="160">
        <f t="shared" si="3"/>
        <v>0</v>
      </c>
      <c r="BB85" s="160">
        <f t="shared" si="4"/>
        <v>0</v>
      </c>
      <c r="BC85" s="160">
        <f t="shared" si="5"/>
        <v>0</v>
      </c>
      <c r="BD85" s="160">
        <f t="shared" si="6"/>
        <v>0</v>
      </c>
      <c r="BE85" s="160">
        <f t="shared" si="7"/>
        <v>0</v>
      </c>
      <c r="BF85" s="20" t="s">
        <v>81</v>
      </c>
      <c r="BG85" s="160">
        <f t="shared" si="8"/>
        <v>0</v>
      </c>
      <c r="BH85" s="20" t="s">
        <v>218</v>
      </c>
      <c r="BI85" s="20" t="s">
        <v>930</v>
      </c>
    </row>
    <row r="86" spans="2:61" s="1" customFormat="1" ht="51" customHeight="1" x14ac:dyDescent="0.3">
      <c r="B86" s="148"/>
      <c r="C86" s="149" t="s">
        <v>839</v>
      </c>
      <c r="D86" s="149" t="s">
        <v>214</v>
      </c>
      <c r="E86" s="150" t="s">
        <v>304</v>
      </c>
      <c r="F86" s="151" t="s">
        <v>933</v>
      </c>
      <c r="G86" s="152" t="s">
        <v>231</v>
      </c>
      <c r="H86" s="153">
        <v>40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N86" s="20" t="s">
        <v>217</v>
      </c>
      <c r="AP86" s="20" t="s">
        <v>214</v>
      </c>
      <c r="AQ86" s="20" t="s">
        <v>83</v>
      </c>
      <c r="AU86" s="20" t="s">
        <v>211</v>
      </c>
      <c r="BA86" s="160">
        <f t="shared" si="3"/>
        <v>0</v>
      </c>
      <c r="BB86" s="160">
        <f t="shared" si="4"/>
        <v>0</v>
      </c>
      <c r="BC86" s="160">
        <f t="shared" si="5"/>
        <v>0</v>
      </c>
      <c r="BD86" s="160">
        <f t="shared" si="6"/>
        <v>0</v>
      </c>
      <c r="BE86" s="160">
        <f t="shared" si="7"/>
        <v>0</v>
      </c>
      <c r="BF86" s="20" t="s">
        <v>81</v>
      </c>
      <c r="BG86" s="160">
        <f t="shared" si="8"/>
        <v>0</v>
      </c>
      <c r="BH86" s="20" t="s">
        <v>218</v>
      </c>
      <c r="BI86" s="20" t="s">
        <v>934</v>
      </c>
    </row>
    <row r="87" spans="2:61" s="1" customFormat="1" ht="39.950000000000003" customHeight="1" x14ac:dyDescent="0.3">
      <c r="B87" s="148"/>
      <c r="C87" s="149" t="s">
        <v>558</v>
      </c>
      <c r="D87" s="149" t="s">
        <v>214</v>
      </c>
      <c r="E87" s="150" t="s">
        <v>935</v>
      </c>
      <c r="F87" s="151" t="s">
        <v>936</v>
      </c>
      <c r="G87" s="152" t="s">
        <v>216</v>
      </c>
      <c r="H87" s="153">
        <v>24</v>
      </c>
      <c r="I87" s="154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N87" s="20" t="s">
        <v>217</v>
      </c>
      <c r="AP87" s="20" t="s">
        <v>214</v>
      </c>
      <c r="AQ87" s="20" t="s">
        <v>83</v>
      </c>
      <c r="AU87" s="20" t="s">
        <v>211</v>
      </c>
      <c r="BA87" s="160">
        <f t="shared" si="3"/>
        <v>0</v>
      </c>
      <c r="BB87" s="160">
        <f t="shared" si="4"/>
        <v>0</v>
      </c>
      <c r="BC87" s="160">
        <f t="shared" si="5"/>
        <v>0</v>
      </c>
      <c r="BD87" s="160">
        <f t="shared" si="6"/>
        <v>0</v>
      </c>
      <c r="BE87" s="160">
        <f t="shared" si="7"/>
        <v>0</v>
      </c>
      <c r="BF87" s="20" t="s">
        <v>81</v>
      </c>
      <c r="BG87" s="160">
        <f t="shared" si="8"/>
        <v>0</v>
      </c>
      <c r="BH87" s="20" t="s">
        <v>218</v>
      </c>
      <c r="BI87" s="20" t="s">
        <v>937</v>
      </c>
    </row>
    <row r="88" spans="2:61" s="1" customFormat="1" ht="39.950000000000003" customHeight="1" x14ac:dyDescent="0.3">
      <c r="B88" s="148"/>
      <c r="C88" s="149" t="s">
        <v>538</v>
      </c>
      <c r="D88" s="149" t="s">
        <v>214</v>
      </c>
      <c r="E88" s="150" t="s">
        <v>312</v>
      </c>
      <c r="F88" s="151" t="s">
        <v>926</v>
      </c>
      <c r="G88" s="152" t="s">
        <v>231</v>
      </c>
      <c r="H88" s="153">
        <v>15</v>
      </c>
      <c r="I88" s="154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N88" s="20" t="s">
        <v>217</v>
      </c>
      <c r="AP88" s="20" t="s">
        <v>214</v>
      </c>
      <c r="AQ88" s="20" t="s">
        <v>83</v>
      </c>
      <c r="AU88" s="20" t="s">
        <v>211</v>
      </c>
      <c r="BA88" s="160">
        <f t="shared" si="3"/>
        <v>0</v>
      </c>
      <c r="BB88" s="160">
        <f t="shared" si="4"/>
        <v>0</v>
      </c>
      <c r="BC88" s="160">
        <f t="shared" si="5"/>
        <v>0</v>
      </c>
      <c r="BD88" s="160">
        <f t="shared" si="6"/>
        <v>0</v>
      </c>
      <c r="BE88" s="160">
        <f t="shared" si="7"/>
        <v>0</v>
      </c>
      <c r="BF88" s="20" t="s">
        <v>81</v>
      </c>
      <c r="BG88" s="160">
        <f t="shared" si="8"/>
        <v>0</v>
      </c>
      <c r="BH88" s="20" t="s">
        <v>218</v>
      </c>
      <c r="BI88" s="20" t="s">
        <v>938</v>
      </c>
    </row>
    <row r="89" spans="2:61" s="1" customFormat="1" ht="39.950000000000003" customHeight="1" x14ac:dyDescent="0.3">
      <c r="B89" s="148"/>
      <c r="C89" s="149" t="s">
        <v>542</v>
      </c>
      <c r="D89" s="149" t="s">
        <v>214</v>
      </c>
      <c r="E89" s="150" t="s">
        <v>316</v>
      </c>
      <c r="F89" s="151" t="s">
        <v>929</v>
      </c>
      <c r="G89" s="152" t="s">
        <v>216</v>
      </c>
      <c r="H89" s="153">
        <v>40</v>
      </c>
      <c r="I89" s="154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N89" s="20" t="s">
        <v>217</v>
      </c>
      <c r="AP89" s="20" t="s">
        <v>214</v>
      </c>
      <c r="AQ89" s="20" t="s">
        <v>83</v>
      </c>
      <c r="AU89" s="20" t="s">
        <v>211</v>
      </c>
      <c r="BA89" s="160">
        <f t="shared" si="3"/>
        <v>0</v>
      </c>
      <c r="BB89" s="160">
        <f t="shared" si="4"/>
        <v>0</v>
      </c>
      <c r="BC89" s="160">
        <f t="shared" si="5"/>
        <v>0</v>
      </c>
      <c r="BD89" s="160">
        <f t="shared" si="6"/>
        <v>0</v>
      </c>
      <c r="BE89" s="160">
        <f t="shared" si="7"/>
        <v>0</v>
      </c>
      <c r="BF89" s="20" t="s">
        <v>81</v>
      </c>
      <c r="BG89" s="160">
        <f t="shared" si="8"/>
        <v>0</v>
      </c>
      <c r="BH89" s="20" t="s">
        <v>218</v>
      </c>
      <c r="BI89" s="20" t="s">
        <v>939</v>
      </c>
    </row>
    <row r="90" spans="2:61" s="1" customFormat="1" ht="39.950000000000003" customHeight="1" x14ac:dyDescent="0.3">
      <c r="B90" s="148"/>
      <c r="C90" s="149" t="s">
        <v>495</v>
      </c>
      <c r="D90" s="149" t="s">
        <v>214</v>
      </c>
      <c r="E90" s="150" t="s">
        <v>252</v>
      </c>
      <c r="F90" s="151" t="s">
        <v>940</v>
      </c>
      <c r="G90" s="152" t="s">
        <v>231</v>
      </c>
      <c r="H90" s="153">
        <v>1050</v>
      </c>
      <c r="I90" s="154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N90" s="20" t="s">
        <v>217</v>
      </c>
      <c r="AP90" s="20" t="s">
        <v>214</v>
      </c>
      <c r="AQ90" s="20" t="s">
        <v>83</v>
      </c>
      <c r="AU90" s="20" t="s">
        <v>211</v>
      </c>
      <c r="BA90" s="160">
        <f t="shared" si="3"/>
        <v>0</v>
      </c>
      <c r="BB90" s="160">
        <f t="shared" si="4"/>
        <v>0</v>
      </c>
      <c r="BC90" s="160">
        <f t="shared" si="5"/>
        <v>0</v>
      </c>
      <c r="BD90" s="160">
        <f t="shared" si="6"/>
        <v>0</v>
      </c>
      <c r="BE90" s="160">
        <f t="shared" si="7"/>
        <v>0</v>
      </c>
      <c r="BF90" s="20" t="s">
        <v>81</v>
      </c>
      <c r="BG90" s="160">
        <f t="shared" si="8"/>
        <v>0</v>
      </c>
      <c r="BH90" s="20" t="s">
        <v>218</v>
      </c>
      <c r="BI90" s="20" t="s">
        <v>941</v>
      </c>
    </row>
    <row r="91" spans="2:61" s="1" customFormat="1" ht="39.950000000000003" customHeight="1" x14ac:dyDescent="0.3">
      <c r="B91" s="148"/>
      <c r="C91" s="149" t="s">
        <v>10</v>
      </c>
      <c r="D91" s="149" t="s">
        <v>214</v>
      </c>
      <c r="E91" s="150" t="s">
        <v>300</v>
      </c>
      <c r="F91" s="151" t="s">
        <v>942</v>
      </c>
      <c r="G91" s="152" t="s">
        <v>231</v>
      </c>
      <c r="H91" s="153">
        <v>80</v>
      </c>
      <c r="I91" s="154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N91" s="20" t="s">
        <v>217</v>
      </c>
      <c r="AP91" s="20" t="s">
        <v>214</v>
      </c>
      <c r="AQ91" s="20" t="s">
        <v>83</v>
      </c>
      <c r="AU91" s="20" t="s">
        <v>211</v>
      </c>
      <c r="BA91" s="160">
        <f t="shared" si="3"/>
        <v>0</v>
      </c>
      <c r="BB91" s="160">
        <f t="shared" si="4"/>
        <v>0</v>
      </c>
      <c r="BC91" s="160">
        <f t="shared" si="5"/>
        <v>0</v>
      </c>
      <c r="BD91" s="160">
        <f t="shared" si="6"/>
        <v>0</v>
      </c>
      <c r="BE91" s="160">
        <f t="shared" si="7"/>
        <v>0</v>
      </c>
      <c r="BF91" s="20" t="s">
        <v>81</v>
      </c>
      <c r="BG91" s="160">
        <f t="shared" si="8"/>
        <v>0</v>
      </c>
      <c r="BH91" s="20" t="s">
        <v>218</v>
      </c>
      <c r="BI91" s="20" t="s">
        <v>943</v>
      </c>
    </row>
    <row r="92" spans="2:61" s="1" customFormat="1" ht="39.950000000000003" customHeight="1" x14ac:dyDescent="0.3">
      <c r="B92" s="148"/>
      <c r="C92" s="149" t="s">
        <v>847</v>
      </c>
      <c r="D92" s="149" t="s">
        <v>214</v>
      </c>
      <c r="E92" s="150" t="s">
        <v>786</v>
      </c>
      <c r="F92" s="151" t="s">
        <v>944</v>
      </c>
      <c r="G92" s="152" t="s">
        <v>231</v>
      </c>
      <c r="H92" s="153">
        <v>50</v>
      </c>
      <c r="I92" s="154"/>
      <c r="J92" s="154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N92" s="20" t="s">
        <v>217</v>
      </c>
      <c r="AP92" s="20" t="s">
        <v>214</v>
      </c>
      <c r="AQ92" s="20" t="s">
        <v>83</v>
      </c>
      <c r="AU92" s="20" t="s">
        <v>211</v>
      </c>
      <c r="BA92" s="160">
        <f t="shared" si="3"/>
        <v>0</v>
      </c>
      <c r="BB92" s="160">
        <f t="shared" si="4"/>
        <v>0</v>
      </c>
      <c r="BC92" s="160">
        <f t="shared" si="5"/>
        <v>0</v>
      </c>
      <c r="BD92" s="160">
        <f t="shared" si="6"/>
        <v>0</v>
      </c>
      <c r="BE92" s="160">
        <f t="shared" si="7"/>
        <v>0</v>
      </c>
      <c r="BF92" s="20" t="s">
        <v>81</v>
      </c>
      <c r="BG92" s="160">
        <f t="shared" si="8"/>
        <v>0</v>
      </c>
      <c r="BH92" s="20" t="s">
        <v>218</v>
      </c>
      <c r="BI92" s="20" t="s">
        <v>945</v>
      </c>
    </row>
    <row r="93" spans="2:61" s="443" customFormat="1" ht="39.950000000000003" customHeight="1" x14ac:dyDescent="0.3">
      <c r="B93" s="148"/>
      <c r="C93" s="149" t="s">
        <v>852</v>
      </c>
      <c r="D93" s="149" t="s">
        <v>214</v>
      </c>
      <c r="E93" s="150" t="s">
        <v>308</v>
      </c>
      <c r="F93" s="151" t="s">
        <v>946</v>
      </c>
      <c r="G93" s="152" t="s">
        <v>236</v>
      </c>
      <c r="H93" s="541">
        <v>0.8</v>
      </c>
      <c r="I93" s="154"/>
      <c r="J93" s="154"/>
      <c r="K93" s="151"/>
      <c r="L93" s="155"/>
      <c r="M93" s="156"/>
      <c r="N93" s="543"/>
      <c r="O93" s="544"/>
      <c r="P93" s="544"/>
      <c r="Q93" s="544"/>
      <c r="R93" s="544"/>
      <c r="S93" s="544"/>
      <c r="T93" s="163"/>
      <c r="AN93" s="20"/>
      <c r="AP93" s="20"/>
      <c r="AQ93" s="20"/>
      <c r="AU93" s="20"/>
      <c r="BA93" s="160"/>
      <c r="BB93" s="160"/>
      <c r="BC93" s="160"/>
      <c r="BD93" s="160"/>
      <c r="BE93" s="160"/>
      <c r="BF93" s="20"/>
      <c r="BG93" s="160"/>
      <c r="BH93" s="20"/>
      <c r="BI93" s="20"/>
    </row>
    <row r="94" spans="2:61" s="1" customFormat="1" ht="39.950000000000003" customHeight="1" x14ac:dyDescent="0.3">
      <c r="B94" s="148"/>
      <c r="C94" s="149">
        <v>24</v>
      </c>
      <c r="D94" s="149" t="s">
        <v>214</v>
      </c>
      <c r="E94" s="150" t="s">
        <v>312</v>
      </c>
      <c r="F94" s="151" t="s">
        <v>2441</v>
      </c>
      <c r="G94" s="152" t="s">
        <v>2076</v>
      </c>
      <c r="H94" s="541">
        <v>250</v>
      </c>
      <c r="I94" s="154"/>
      <c r="J94" s="154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N94" s="20" t="s">
        <v>217</v>
      </c>
      <c r="AP94" s="20" t="s">
        <v>214</v>
      </c>
      <c r="AQ94" s="20" t="s">
        <v>83</v>
      </c>
      <c r="AU94" s="20" t="s">
        <v>211</v>
      </c>
      <c r="BA94" s="160">
        <f>IF(N94="základní",J94,0)</f>
        <v>0</v>
      </c>
      <c r="BB94" s="160">
        <f>IF(N94="snížená",J94,0)</f>
        <v>0</v>
      </c>
      <c r="BC94" s="160">
        <f>IF(N94="zákl. přenesená",J94,0)</f>
        <v>0</v>
      </c>
      <c r="BD94" s="160">
        <f>IF(N94="sníž. přenesená",J94,0)</f>
        <v>0</v>
      </c>
      <c r="BE94" s="160">
        <f>IF(N94="nulová",J94,0)</f>
        <v>0</v>
      </c>
      <c r="BF94" s="20" t="s">
        <v>81</v>
      </c>
      <c r="BG94" s="160">
        <f>ROUND(I94*H94,2)</f>
        <v>0</v>
      </c>
      <c r="BH94" s="20" t="s">
        <v>218</v>
      </c>
      <c r="BI94" s="20" t="s">
        <v>947</v>
      </c>
    </row>
    <row r="95" spans="2:61" s="10" customFormat="1" ht="29.85" customHeight="1" x14ac:dyDescent="0.3">
      <c r="B95" s="136"/>
      <c r="D95" s="137" t="s">
        <v>72</v>
      </c>
      <c r="E95" s="146" t="s">
        <v>948</v>
      </c>
      <c r="F95" s="146" t="s">
        <v>949</v>
      </c>
      <c r="J95" s="147"/>
      <c r="L95" s="136"/>
      <c r="M95" s="140"/>
      <c r="N95" s="141"/>
      <c r="O95" s="141"/>
      <c r="P95" s="142">
        <f>SUM(P96:P103)</f>
        <v>0</v>
      </c>
      <c r="Q95" s="141"/>
      <c r="R95" s="142">
        <f>SUM(R96:R103)</f>
        <v>0</v>
      </c>
      <c r="S95" s="141"/>
      <c r="T95" s="143">
        <f>SUM(T96:T103)</f>
        <v>0</v>
      </c>
      <c r="AN95" s="137" t="s">
        <v>83</v>
      </c>
      <c r="AP95" s="144" t="s">
        <v>72</v>
      </c>
      <c r="AQ95" s="144" t="s">
        <v>81</v>
      </c>
      <c r="AU95" s="137" t="s">
        <v>211</v>
      </c>
      <c r="BG95" s="145">
        <f>SUM(BG96:BG103)</f>
        <v>0</v>
      </c>
    </row>
    <row r="96" spans="2:61" s="1" customFormat="1" ht="39.950000000000003" customHeight="1" x14ac:dyDescent="0.3">
      <c r="B96" s="148"/>
      <c r="C96" s="149" t="s">
        <v>218</v>
      </c>
      <c r="D96" s="149" t="s">
        <v>214</v>
      </c>
      <c r="E96" s="150" t="s">
        <v>950</v>
      </c>
      <c r="F96" s="151" t="s">
        <v>573</v>
      </c>
      <c r="G96" s="152" t="s">
        <v>241</v>
      </c>
      <c r="H96" s="153">
        <v>360</v>
      </c>
      <c r="I96" s="154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>O96*H96</f>
        <v>0</v>
      </c>
      <c r="Q96" s="162">
        <v>0</v>
      </c>
      <c r="R96" s="162">
        <f>Q96*H96</f>
        <v>0</v>
      </c>
      <c r="S96" s="162">
        <v>0</v>
      </c>
      <c r="T96" s="163">
        <f>S96*H96</f>
        <v>0</v>
      </c>
      <c r="AN96" s="20" t="s">
        <v>217</v>
      </c>
      <c r="AP96" s="20" t="s">
        <v>214</v>
      </c>
      <c r="AQ96" s="20" t="s">
        <v>83</v>
      </c>
      <c r="AU96" s="20" t="s">
        <v>211</v>
      </c>
      <c r="BA96" s="160">
        <f>IF(N96="základní",J96,0)</f>
        <v>0</v>
      </c>
      <c r="BB96" s="160">
        <f>IF(N96="snížená",J96,0)</f>
        <v>0</v>
      </c>
      <c r="BC96" s="160">
        <f>IF(N96="zákl. přenesená",J96,0)</f>
        <v>0</v>
      </c>
      <c r="BD96" s="160">
        <f>IF(N96="sníž. přenesená",J96,0)</f>
        <v>0</v>
      </c>
      <c r="BE96" s="160">
        <f>IF(N96="nulová",J96,0)</f>
        <v>0</v>
      </c>
      <c r="BF96" s="20" t="s">
        <v>81</v>
      </c>
      <c r="BG96" s="160">
        <f>ROUND(I96*H96,2)</f>
        <v>0</v>
      </c>
      <c r="BH96" s="20" t="s">
        <v>218</v>
      </c>
      <c r="BI96" s="20" t="s">
        <v>951</v>
      </c>
    </row>
    <row r="97" spans="2:61" s="11" customFormat="1" hidden="1" x14ac:dyDescent="0.3">
      <c r="B97" s="175"/>
      <c r="D97" s="172" t="s">
        <v>566</v>
      </c>
      <c r="F97" s="176" t="s">
        <v>952</v>
      </c>
      <c r="H97" s="177">
        <v>420</v>
      </c>
      <c r="L97" s="175"/>
      <c r="M97" s="178"/>
      <c r="N97" s="179"/>
      <c r="O97" s="179"/>
      <c r="P97" s="179"/>
      <c r="Q97" s="179"/>
      <c r="R97" s="179"/>
      <c r="S97" s="179"/>
      <c r="T97" s="180"/>
      <c r="AP97" s="181" t="s">
        <v>566</v>
      </c>
      <c r="AQ97" s="181" t="s">
        <v>83</v>
      </c>
      <c r="AR97" s="11" t="s">
        <v>83</v>
      </c>
      <c r="AS97" s="11" t="s">
        <v>6</v>
      </c>
      <c r="AT97" s="11" t="s">
        <v>81</v>
      </c>
      <c r="AU97" s="181" t="s">
        <v>211</v>
      </c>
    </row>
    <row r="98" spans="2:61" s="1" customFormat="1" ht="39.950000000000003" customHeight="1" x14ac:dyDescent="0.3">
      <c r="B98" s="148"/>
      <c r="C98" s="149" t="s">
        <v>476</v>
      </c>
      <c r="D98" s="149" t="s">
        <v>214</v>
      </c>
      <c r="E98" s="150" t="s">
        <v>953</v>
      </c>
      <c r="F98" s="151" t="s">
        <v>954</v>
      </c>
      <c r="G98" s="152" t="s">
        <v>241</v>
      </c>
      <c r="H98" s="153">
        <v>160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>O98*H98</f>
        <v>0</v>
      </c>
      <c r="Q98" s="162">
        <v>0</v>
      </c>
      <c r="R98" s="162">
        <f>Q98*H98</f>
        <v>0</v>
      </c>
      <c r="S98" s="162">
        <v>0</v>
      </c>
      <c r="T98" s="163">
        <f>S98*H98</f>
        <v>0</v>
      </c>
      <c r="AN98" s="20" t="s">
        <v>217</v>
      </c>
      <c r="AP98" s="20" t="s">
        <v>214</v>
      </c>
      <c r="AQ98" s="20" t="s">
        <v>83</v>
      </c>
      <c r="AU98" s="20" t="s">
        <v>211</v>
      </c>
      <c r="BA98" s="160">
        <f>IF(N98="základní",J98,0)</f>
        <v>0</v>
      </c>
      <c r="BB98" s="160">
        <f>IF(N98="snížená",J98,0)</f>
        <v>0</v>
      </c>
      <c r="BC98" s="160">
        <f>IF(N98="zákl. přenesená",J98,0)</f>
        <v>0</v>
      </c>
      <c r="BD98" s="160">
        <f>IF(N98="sníž. přenesená",J98,0)</f>
        <v>0</v>
      </c>
      <c r="BE98" s="160">
        <f>IF(N98="nulová",J98,0)</f>
        <v>0</v>
      </c>
      <c r="BF98" s="20" t="s">
        <v>81</v>
      </c>
      <c r="BG98" s="160">
        <f>ROUND(I98*H98,2)</f>
        <v>0</v>
      </c>
      <c r="BH98" s="20" t="s">
        <v>218</v>
      </c>
      <c r="BI98" s="20" t="s">
        <v>955</v>
      </c>
    </row>
    <row r="99" spans="2:61" s="11" customFormat="1" hidden="1" x14ac:dyDescent="0.3">
      <c r="B99" s="175"/>
      <c r="D99" s="172" t="s">
        <v>566</v>
      </c>
      <c r="F99" s="176" t="s">
        <v>956</v>
      </c>
      <c r="H99" s="177">
        <v>174</v>
      </c>
      <c r="L99" s="175"/>
      <c r="M99" s="178"/>
      <c r="N99" s="179"/>
      <c r="O99" s="179"/>
      <c r="P99" s="179"/>
      <c r="Q99" s="179"/>
      <c r="R99" s="179"/>
      <c r="S99" s="179"/>
      <c r="T99" s="180"/>
      <c r="AP99" s="181" t="s">
        <v>566</v>
      </c>
      <c r="AQ99" s="181" t="s">
        <v>83</v>
      </c>
      <c r="AR99" s="11" t="s">
        <v>83</v>
      </c>
      <c r="AS99" s="11" t="s">
        <v>6</v>
      </c>
      <c r="AT99" s="11" t="s">
        <v>81</v>
      </c>
      <c r="AU99" s="181" t="s">
        <v>211</v>
      </c>
    </row>
    <row r="100" spans="2:61" s="1" customFormat="1" ht="39.950000000000003" customHeight="1" x14ac:dyDescent="0.3">
      <c r="B100" s="148"/>
      <c r="C100" s="149" t="s">
        <v>480</v>
      </c>
      <c r="D100" s="149" t="s">
        <v>214</v>
      </c>
      <c r="E100" s="150" t="s">
        <v>957</v>
      </c>
      <c r="F100" s="151" t="s">
        <v>577</v>
      </c>
      <c r="G100" s="152" t="s">
        <v>241</v>
      </c>
      <c r="H100" s="153">
        <v>510</v>
      </c>
      <c r="I100" s="154"/>
      <c r="J100" s="154"/>
      <c r="K100" s="151"/>
      <c r="L100" s="155"/>
      <c r="M100" s="156" t="s">
        <v>5</v>
      </c>
      <c r="N100" s="161" t="s">
        <v>44</v>
      </c>
      <c r="O100" s="162">
        <v>0</v>
      </c>
      <c r="P100" s="162">
        <f>O100*H100</f>
        <v>0</v>
      </c>
      <c r="Q100" s="162">
        <v>0</v>
      </c>
      <c r="R100" s="162">
        <f>Q100*H100</f>
        <v>0</v>
      </c>
      <c r="S100" s="162">
        <v>0</v>
      </c>
      <c r="T100" s="163">
        <f>S100*H100</f>
        <v>0</v>
      </c>
      <c r="AN100" s="20" t="s">
        <v>217</v>
      </c>
      <c r="AP100" s="20" t="s">
        <v>214</v>
      </c>
      <c r="AQ100" s="20" t="s">
        <v>83</v>
      </c>
      <c r="AU100" s="20" t="s">
        <v>211</v>
      </c>
      <c r="BA100" s="160">
        <f>IF(N100="základní",J100,0)</f>
        <v>0</v>
      </c>
      <c r="BB100" s="160">
        <f>IF(N100="snížená",J100,0)</f>
        <v>0</v>
      </c>
      <c r="BC100" s="160">
        <f>IF(N100="zákl. přenesená",J100,0)</f>
        <v>0</v>
      </c>
      <c r="BD100" s="160">
        <f>IF(N100="sníž. přenesená",J100,0)</f>
        <v>0</v>
      </c>
      <c r="BE100" s="160">
        <f>IF(N100="nulová",J100,0)</f>
        <v>0</v>
      </c>
      <c r="BF100" s="20" t="s">
        <v>81</v>
      </c>
      <c r="BG100" s="160">
        <f>ROUND(I100*H100,2)</f>
        <v>0</v>
      </c>
      <c r="BH100" s="20" t="s">
        <v>218</v>
      </c>
      <c r="BI100" s="20" t="s">
        <v>958</v>
      </c>
    </row>
    <row r="101" spans="2:61" s="11" customFormat="1" hidden="1" x14ac:dyDescent="0.3">
      <c r="B101" s="175"/>
      <c r="D101" s="172" t="s">
        <v>566</v>
      </c>
      <c r="F101" s="176" t="s">
        <v>959</v>
      </c>
      <c r="H101" s="177">
        <v>582</v>
      </c>
      <c r="L101" s="175"/>
      <c r="M101" s="178"/>
      <c r="N101" s="179"/>
      <c r="O101" s="179"/>
      <c r="P101" s="179"/>
      <c r="Q101" s="179"/>
      <c r="R101" s="179"/>
      <c r="S101" s="179"/>
      <c r="T101" s="180"/>
      <c r="AP101" s="181" t="s">
        <v>566</v>
      </c>
      <c r="AQ101" s="181" t="s">
        <v>83</v>
      </c>
      <c r="AR101" s="11" t="s">
        <v>83</v>
      </c>
      <c r="AS101" s="11" t="s">
        <v>6</v>
      </c>
      <c r="AT101" s="11" t="s">
        <v>81</v>
      </c>
      <c r="AU101" s="181" t="s">
        <v>211</v>
      </c>
    </row>
    <row r="102" spans="2:61" s="1" customFormat="1" ht="39.950000000000003" customHeight="1" x14ac:dyDescent="0.3">
      <c r="B102" s="148"/>
      <c r="C102" s="149" t="s">
        <v>491</v>
      </c>
      <c r="D102" s="149" t="s">
        <v>214</v>
      </c>
      <c r="E102" s="150" t="s">
        <v>960</v>
      </c>
      <c r="F102" s="151" t="s">
        <v>585</v>
      </c>
      <c r="G102" s="152" t="s">
        <v>241</v>
      </c>
      <c r="H102" s="153">
        <v>75</v>
      </c>
      <c r="I102" s="154"/>
      <c r="J102" s="154"/>
      <c r="K102" s="151"/>
      <c r="L102" s="155"/>
      <c r="M102" s="156" t="s">
        <v>5</v>
      </c>
      <c r="N102" s="161" t="s">
        <v>44</v>
      </c>
      <c r="O102" s="162">
        <v>0</v>
      </c>
      <c r="P102" s="162">
        <f>O102*H102</f>
        <v>0</v>
      </c>
      <c r="Q102" s="162">
        <v>0</v>
      </c>
      <c r="R102" s="162">
        <f>Q102*H102</f>
        <v>0</v>
      </c>
      <c r="S102" s="162">
        <v>0</v>
      </c>
      <c r="T102" s="163">
        <f>S102*H102</f>
        <v>0</v>
      </c>
      <c r="AN102" s="20" t="s">
        <v>217</v>
      </c>
      <c r="AP102" s="20" t="s">
        <v>214</v>
      </c>
      <c r="AQ102" s="20" t="s">
        <v>83</v>
      </c>
      <c r="AU102" s="20" t="s">
        <v>211</v>
      </c>
      <c r="BA102" s="160">
        <f>IF(N102="základní",J102,0)</f>
        <v>0</v>
      </c>
      <c r="BB102" s="160">
        <f>IF(N102="snížená",J102,0)</f>
        <v>0</v>
      </c>
      <c r="BC102" s="160">
        <f>IF(N102="zákl. přenesená",J102,0)</f>
        <v>0</v>
      </c>
      <c r="BD102" s="160">
        <f>IF(N102="sníž. přenesená",J102,0)</f>
        <v>0</v>
      </c>
      <c r="BE102" s="160">
        <f>IF(N102="nulová",J102,0)</f>
        <v>0</v>
      </c>
      <c r="BF102" s="20" t="s">
        <v>81</v>
      </c>
      <c r="BG102" s="160">
        <f>ROUND(I102*H102,2)</f>
        <v>0</v>
      </c>
      <c r="BH102" s="20" t="s">
        <v>218</v>
      </c>
      <c r="BI102" s="20" t="s">
        <v>961</v>
      </c>
    </row>
    <row r="103" spans="2:61" s="11" customFormat="1" hidden="1" x14ac:dyDescent="0.3">
      <c r="B103" s="175"/>
      <c r="D103" s="172" t="s">
        <v>566</v>
      </c>
      <c r="F103" s="176" t="s">
        <v>962</v>
      </c>
      <c r="H103" s="177">
        <v>78</v>
      </c>
      <c r="L103" s="175"/>
      <c r="M103" s="178"/>
      <c r="N103" s="179"/>
      <c r="O103" s="179"/>
      <c r="P103" s="179"/>
      <c r="Q103" s="179"/>
      <c r="R103" s="179"/>
      <c r="S103" s="179"/>
      <c r="T103" s="180"/>
      <c r="AP103" s="181" t="s">
        <v>566</v>
      </c>
      <c r="AQ103" s="181" t="s">
        <v>83</v>
      </c>
      <c r="AR103" s="11" t="s">
        <v>83</v>
      </c>
      <c r="AS103" s="11" t="s">
        <v>6</v>
      </c>
      <c r="AT103" s="11" t="s">
        <v>81</v>
      </c>
      <c r="AU103" s="181" t="s">
        <v>211</v>
      </c>
    </row>
    <row r="104" spans="2:61" s="10" customFormat="1" ht="29.85" customHeight="1" x14ac:dyDescent="0.3">
      <c r="B104" s="136"/>
      <c r="D104" s="137" t="s">
        <v>72</v>
      </c>
      <c r="E104" s="146" t="s">
        <v>464</v>
      </c>
      <c r="F104" s="146" t="s">
        <v>465</v>
      </c>
      <c r="J104" s="147"/>
      <c r="L104" s="136"/>
      <c r="M104" s="140"/>
      <c r="N104" s="141"/>
      <c r="O104" s="141"/>
      <c r="P104" s="142">
        <f>SUM(P105:P116)</f>
        <v>706.44960000000003</v>
      </c>
      <c r="Q104" s="141"/>
      <c r="R104" s="142">
        <f>SUM(R105:R116)</f>
        <v>8.8537440000000007</v>
      </c>
      <c r="S104" s="141"/>
      <c r="T104" s="143">
        <f>SUM(T105:T116)</f>
        <v>0</v>
      </c>
      <c r="AN104" s="137" t="s">
        <v>83</v>
      </c>
      <c r="AP104" s="144" t="s">
        <v>72</v>
      </c>
      <c r="AQ104" s="144" t="s">
        <v>81</v>
      </c>
      <c r="AU104" s="137" t="s">
        <v>211</v>
      </c>
      <c r="BG104" s="145">
        <f>SUM(BG105:BG116)</f>
        <v>0</v>
      </c>
    </row>
    <row r="105" spans="2:61" s="1" customFormat="1" ht="38.25" customHeight="1" x14ac:dyDescent="0.3">
      <c r="B105" s="148"/>
      <c r="C105" s="164" t="s">
        <v>823</v>
      </c>
      <c r="D105" s="164" t="s">
        <v>466</v>
      </c>
      <c r="E105" s="165" t="s">
        <v>492</v>
      </c>
      <c r="F105" s="166" t="s">
        <v>493</v>
      </c>
      <c r="G105" s="167" t="s">
        <v>469</v>
      </c>
      <c r="H105" s="168">
        <v>345.6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0.55000000000000004</v>
      </c>
      <c r="P105" s="162">
        <f>O105*H105</f>
        <v>190.08000000000004</v>
      </c>
      <c r="Q105" s="162">
        <v>5.7499999999999999E-3</v>
      </c>
      <c r="R105" s="162">
        <f>Q105*H105</f>
        <v>1.9872000000000001</v>
      </c>
      <c r="S105" s="162">
        <v>0</v>
      </c>
      <c r="T105" s="163">
        <f>S105*H105</f>
        <v>0</v>
      </c>
      <c r="AN105" s="20" t="s">
        <v>218</v>
      </c>
      <c r="AP105" s="20" t="s">
        <v>466</v>
      </c>
      <c r="AQ105" s="20" t="s">
        <v>83</v>
      </c>
      <c r="AU105" s="20" t="s">
        <v>211</v>
      </c>
      <c r="BA105" s="160">
        <f>IF(N105="základní",J105,0)</f>
        <v>0</v>
      </c>
      <c r="BB105" s="160">
        <f>IF(N105="snížená",J105,0)</f>
        <v>0</v>
      </c>
      <c r="BC105" s="160">
        <f>IF(N105="zákl. přenesená",J105,0)</f>
        <v>0</v>
      </c>
      <c r="BD105" s="160">
        <f>IF(N105="sníž. přenesená",J105,0)</f>
        <v>0</v>
      </c>
      <c r="BE105" s="160">
        <f>IF(N105="nulová",J105,0)</f>
        <v>0</v>
      </c>
      <c r="BF105" s="20" t="s">
        <v>81</v>
      </c>
      <c r="BG105" s="160">
        <f>ROUND(I105*H105,2)</f>
        <v>0</v>
      </c>
      <c r="BH105" s="20" t="s">
        <v>218</v>
      </c>
      <c r="BI105" s="20" t="s">
        <v>963</v>
      </c>
    </row>
    <row r="106" spans="2:61" s="1" customFormat="1" ht="94.5" hidden="1" x14ac:dyDescent="0.3">
      <c r="B106" s="34"/>
      <c r="D106" s="172" t="s">
        <v>471</v>
      </c>
      <c r="F106" s="173" t="s">
        <v>472</v>
      </c>
      <c r="L106" s="34"/>
      <c r="M106" s="174"/>
      <c r="N106" s="35"/>
      <c r="O106" s="35"/>
      <c r="P106" s="35"/>
      <c r="Q106" s="35"/>
      <c r="R106" s="35"/>
      <c r="S106" s="35"/>
      <c r="T106" s="63"/>
      <c r="AP106" s="20" t="s">
        <v>471</v>
      </c>
      <c r="AQ106" s="20" t="s">
        <v>83</v>
      </c>
    </row>
    <row r="107" spans="2:61" s="11" customFormat="1" hidden="1" x14ac:dyDescent="0.3">
      <c r="B107" s="175"/>
      <c r="D107" s="172" t="s">
        <v>566</v>
      </c>
      <c r="F107" s="176" t="s">
        <v>964</v>
      </c>
      <c r="H107" s="177">
        <v>345.6</v>
      </c>
      <c r="L107" s="175"/>
      <c r="M107" s="178"/>
      <c r="N107" s="179"/>
      <c r="O107" s="179"/>
      <c r="P107" s="179"/>
      <c r="Q107" s="179"/>
      <c r="R107" s="179"/>
      <c r="S107" s="179"/>
      <c r="T107" s="180"/>
      <c r="AP107" s="181" t="s">
        <v>566</v>
      </c>
      <c r="AQ107" s="181" t="s">
        <v>83</v>
      </c>
      <c r="AR107" s="11" t="s">
        <v>83</v>
      </c>
      <c r="AS107" s="11" t="s">
        <v>6</v>
      </c>
      <c r="AT107" s="11" t="s">
        <v>81</v>
      </c>
      <c r="AU107" s="181" t="s">
        <v>211</v>
      </c>
    </row>
    <row r="108" spans="2:61" s="1" customFormat="1" ht="38.25" customHeight="1" x14ac:dyDescent="0.3">
      <c r="B108" s="148"/>
      <c r="C108" s="164" t="s">
        <v>827</v>
      </c>
      <c r="D108" s="164" t="s">
        <v>466</v>
      </c>
      <c r="E108" s="165" t="s">
        <v>965</v>
      </c>
      <c r="F108" s="166" t="s">
        <v>966</v>
      </c>
      <c r="G108" s="167" t="s">
        <v>469</v>
      </c>
      <c r="H108" s="168">
        <v>144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0.68300000000000005</v>
      </c>
      <c r="P108" s="162">
        <f>O108*H108</f>
        <v>98.352000000000004</v>
      </c>
      <c r="Q108" s="162">
        <v>7.5100000000000002E-3</v>
      </c>
      <c r="R108" s="162">
        <f>Q108*H108</f>
        <v>1.08144</v>
      </c>
      <c r="S108" s="162">
        <v>0</v>
      </c>
      <c r="T108" s="163">
        <f>S108*H108</f>
        <v>0</v>
      </c>
      <c r="AN108" s="20" t="s">
        <v>218</v>
      </c>
      <c r="AP108" s="20" t="s">
        <v>466</v>
      </c>
      <c r="AQ108" s="20" t="s">
        <v>83</v>
      </c>
      <c r="AU108" s="20" t="s">
        <v>211</v>
      </c>
      <c r="BA108" s="160">
        <f>IF(N108="základní",J108,0)</f>
        <v>0</v>
      </c>
      <c r="BB108" s="160">
        <f>IF(N108="snížená",J108,0)</f>
        <v>0</v>
      </c>
      <c r="BC108" s="160">
        <f>IF(N108="zákl. přenesená",J108,0)</f>
        <v>0</v>
      </c>
      <c r="BD108" s="160">
        <f>IF(N108="sníž. přenesená",J108,0)</f>
        <v>0</v>
      </c>
      <c r="BE108" s="160">
        <f>IF(N108="nulová",J108,0)</f>
        <v>0</v>
      </c>
      <c r="BF108" s="20" t="s">
        <v>81</v>
      </c>
      <c r="BG108" s="160">
        <f>ROUND(I108*H108,2)</f>
        <v>0</v>
      </c>
      <c r="BH108" s="20" t="s">
        <v>218</v>
      </c>
      <c r="BI108" s="20" t="s">
        <v>967</v>
      </c>
    </row>
    <row r="109" spans="2:61" s="1" customFormat="1" ht="94.5" hidden="1" x14ac:dyDescent="0.3">
      <c r="B109" s="34"/>
      <c r="D109" s="172" t="s">
        <v>471</v>
      </c>
      <c r="F109" s="173" t="s">
        <v>472</v>
      </c>
      <c r="L109" s="34"/>
      <c r="M109" s="174"/>
      <c r="N109" s="35"/>
      <c r="O109" s="35"/>
      <c r="P109" s="35"/>
      <c r="Q109" s="35"/>
      <c r="R109" s="35"/>
      <c r="S109" s="35"/>
      <c r="T109" s="63"/>
      <c r="AP109" s="20" t="s">
        <v>471</v>
      </c>
      <c r="AQ109" s="20" t="s">
        <v>83</v>
      </c>
    </row>
    <row r="110" spans="2:61" s="11" customFormat="1" hidden="1" x14ac:dyDescent="0.3">
      <c r="B110" s="175"/>
      <c r="D110" s="172" t="s">
        <v>566</v>
      </c>
      <c r="F110" s="176" t="s">
        <v>968</v>
      </c>
      <c r="H110" s="177">
        <v>144</v>
      </c>
      <c r="L110" s="175"/>
      <c r="M110" s="178"/>
      <c r="N110" s="179"/>
      <c r="O110" s="179"/>
      <c r="P110" s="179"/>
      <c r="Q110" s="179"/>
      <c r="R110" s="179"/>
      <c r="S110" s="179"/>
      <c r="T110" s="180"/>
      <c r="AP110" s="181" t="s">
        <v>566</v>
      </c>
      <c r="AQ110" s="181" t="s">
        <v>83</v>
      </c>
      <c r="AR110" s="11" t="s">
        <v>83</v>
      </c>
      <c r="AS110" s="11" t="s">
        <v>6</v>
      </c>
      <c r="AT110" s="11" t="s">
        <v>81</v>
      </c>
      <c r="AU110" s="181" t="s">
        <v>211</v>
      </c>
    </row>
    <row r="111" spans="2:61" s="1" customFormat="1" ht="38.25" customHeight="1" x14ac:dyDescent="0.3">
      <c r="B111" s="148"/>
      <c r="C111" s="164" t="s">
        <v>831</v>
      </c>
      <c r="D111" s="164" t="s">
        <v>466</v>
      </c>
      <c r="E111" s="165" t="s">
        <v>496</v>
      </c>
      <c r="F111" s="166" t="s">
        <v>497</v>
      </c>
      <c r="G111" s="167" t="s">
        <v>469</v>
      </c>
      <c r="H111" s="168">
        <v>483.6</v>
      </c>
      <c r="I111" s="169"/>
      <c r="J111" s="169"/>
      <c r="K111" s="166"/>
      <c r="L111" s="34"/>
      <c r="M111" s="170" t="s">
        <v>5</v>
      </c>
      <c r="N111" s="171" t="s">
        <v>44</v>
      </c>
      <c r="O111" s="162">
        <v>0.74399999999999999</v>
      </c>
      <c r="P111" s="162">
        <f>O111*H111</f>
        <v>359.79840000000002</v>
      </c>
      <c r="Q111" s="162">
        <v>9.8799999999999999E-3</v>
      </c>
      <c r="R111" s="162">
        <f>Q111*H111</f>
        <v>4.7779680000000004</v>
      </c>
      <c r="S111" s="162">
        <v>0</v>
      </c>
      <c r="T111" s="163">
        <f>S111*H111</f>
        <v>0</v>
      </c>
      <c r="AN111" s="20" t="s">
        <v>218</v>
      </c>
      <c r="AP111" s="20" t="s">
        <v>466</v>
      </c>
      <c r="AQ111" s="20" t="s">
        <v>83</v>
      </c>
      <c r="AU111" s="20" t="s">
        <v>211</v>
      </c>
      <c r="BA111" s="160">
        <f>IF(N111="základní",J111,0)</f>
        <v>0</v>
      </c>
      <c r="BB111" s="160">
        <f>IF(N111="snížená",J111,0)</f>
        <v>0</v>
      </c>
      <c r="BC111" s="160">
        <f>IF(N111="zákl. přenesená",J111,0)</f>
        <v>0</v>
      </c>
      <c r="BD111" s="160">
        <f>IF(N111="sníž. přenesená",J111,0)</f>
        <v>0</v>
      </c>
      <c r="BE111" s="160">
        <f>IF(N111="nulová",J111,0)</f>
        <v>0</v>
      </c>
      <c r="BF111" s="20" t="s">
        <v>81</v>
      </c>
      <c r="BG111" s="160">
        <f>ROUND(I111*H111,2)</f>
        <v>0</v>
      </c>
      <c r="BH111" s="20" t="s">
        <v>218</v>
      </c>
      <c r="BI111" s="20" t="s">
        <v>969</v>
      </c>
    </row>
    <row r="112" spans="2:61" s="1" customFormat="1" ht="94.5" hidden="1" x14ac:dyDescent="0.3">
      <c r="B112" s="34"/>
      <c r="D112" s="172" t="s">
        <v>471</v>
      </c>
      <c r="F112" s="173" t="s">
        <v>472</v>
      </c>
      <c r="L112" s="34"/>
      <c r="M112" s="174"/>
      <c r="N112" s="35"/>
      <c r="O112" s="35"/>
      <c r="P112" s="35"/>
      <c r="Q112" s="35"/>
      <c r="R112" s="35"/>
      <c r="S112" s="35"/>
      <c r="T112" s="63"/>
      <c r="AP112" s="20" t="s">
        <v>471</v>
      </c>
      <c r="AQ112" s="20" t="s">
        <v>83</v>
      </c>
    </row>
    <row r="113" spans="2:61" s="11" customFormat="1" hidden="1" x14ac:dyDescent="0.3">
      <c r="B113" s="175"/>
      <c r="D113" s="172" t="s">
        <v>566</v>
      </c>
      <c r="F113" s="176" t="s">
        <v>970</v>
      </c>
      <c r="H113" s="177">
        <v>483.6</v>
      </c>
      <c r="L113" s="175"/>
      <c r="M113" s="178"/>
      <c r="N113" s="179"/>
      <c r="O113" s="179"/>
      <c r="P113" s="179"/>
      <c r="Q113" s="179"/>
      <c r="R113" s="179"/>
      <c r="S113" s="179"/>
      <c r="T113" s="180"/>
      <c r="AP113" s="181" t="s">
        <v>566</v>
      </c>
      <c r="AQ113" s="181" t="s">
        <v>83</v>
      </c>
      <c r="AR113" s="11" t="s">
        <v>83</v>
      </c>
      <c r="AS113" s="11" t="s">
        <v>6</v>
      </c>
      <c r="AT113" s="11" t="s">
        <v>81</v>
      </c>
      <c r="AU113" s="181" t="s">
        <v>211</v>
      </c>
    </row>
    <row r="114" spans="2:61" s="1" customFormat="1" ht="38.25" customHeight="1" x14ac:dyDescent="0.3">
      <c r="B114" s="148"/>
      <c r="C114" s="164" t="s">
        <v>835</v>
      </c>
      <c r="D114" s="164" t="s">
        <v>466</v>
      </c>
      <c r="E114" s="165" t="s">
        <v>503</v>
      </c>
      <c r="F114" s="166" t="s">
        <v>504</v>
      </c>
      <c r="G114" s="167" t="s">
        <v>469</v>
      </c>
      <c r="H114" s="168">
        <v>62.4</v>
      </c>
      <c r="I114" s="169"/>
      <c r="J114" s="169"/>
      <c r="K114" s="166"/>
      <c r="L114" s="34"/>
      <c r="M114" s="170" t="s">
        <v>5</v>
      </c>
      <c r="N114" s="171" t="s">
        <v>44</v>
      </c>
      <c r="O114" s="162">
        <v>0.93300000000000005</v>
      </c>
      <c r="P114" s="162">
        <f>O114*H114</f>
        <v>58.219200000000001</v>
      </c>
      <c r="Q114" s="162">
        <v>1.6140000000000002E-2</v>
      </c>
      <c r="R114" s="162">
        <f>Q114*H114</f>
        <v>1.007136</v>
      </c>
      <c r="S114" s="162">
        <v>0</v>
      </c>
      <c r="T114" s="163">
        <f>S114*H114</f>
        <v>0</v>
      </c>
      <c r="AN114" s="20" t="s">
        <v>218</v>
      </c>
      <c r="AP114" s="20" t="s">
        <v>466</v>
      </c>
      <c r="AQ114" s="20" t="s">
        <v>83</v>
      </c>
      <c r="AU114" s="20" t="s">
        <v>211</v>
      </c>
      <c r="BA114" s="160">
        <f>IF(N114="základní",J114,0)</f>
        <v>0</v>
      </c>
      <c r="BB114" s="160">
        <f>IF(N114="snížená",J114,0)</f>
        <v>0</v>
      </c>
      <c r="BC114" s="160">
        <f>IF(N114="zákl. přenesená",J114,0)</f>
        <v>0</v>
      </c>
      <c r="BD114" s="160">
        <f>IF(N114="sníž. přenesená",J114,0)</f>
        <v>0</v>
      </c>
      <c r="BE114" s="160">
        <f>IF(N114="nulová",J114,0)</f>
        <v>0</v>
      </c>
      <c r="BF114" s="20" t="s">
        <v>81</v>
      </c>
      <c r="BG114" s="160">
        <f>ROUND(I114*H114,2)</f>
        <v>0</v>
      </c>
      <c r="BH114" s="20" t="s">
        <v>218</v>
      </c>
      <c r="BI114" s="20" t="s">
        <v>971</v>
      </c>
    </row>
    <row r="115" spans="2:61" s="1" customFormat="1" ht="94.5" hidden="1" x14ac:dyDescent="0.3">
      <c r="B115" s="34"/>
      <c r="D115" s="172" t="s">
        <v>471</v>
      </c>
      <c r="F115" s="173" t="s">
        <v>472</v>
      </c>
      <c r="L115" s="34"/>
      <c r="M115" s="174"/>
      <c r="N115" s="35"/>
      <c r="O115" s="35"/>
      <c r="P115" s="35"/>
      <c r="Q115" s="35"/>
      <c r="R115" s="35"/>
      <c r="S115" s="35"/>
      <c r="T115" s="63"/>
      <c r="AP115" s="20" t="s">
        <v>471</v>
      </c>
      <c r="AQ115" s="20" t="s">
        <v>83</v>
      </c>
    </row>
    <row r="116" spans="2:61" s="11" customFormat="1" hidden="1" x14ac:dyDescent="0.3">
      <c r="B116" s="175"/>
      <c r="D116" s="172" t="s">
        <v>566</v>
      </c>
      <c r="F116" s="176" t="s">
        <v>972</v>
      </c>
      <c r="H116" s="177">
        <v>62.4</v>
      </c>
      <c r="L116" s="175"/>
      <c r="M116" s="178"/>
      <c r="N116" s="179"/>
      <c r="O116" s="179"/>
      <c r="P116" s="179"/>
      <c r="Q116" s="179"/>
      <c r="R116" s="179"/>
      <c r="S116" s="179"/>
      <c r="T116" s="180"/>
      <c r="AP116" s="181" t="s">
        <v>566</v>
      </c>
      <c r="AQ116" s="181" t="s">
        <v>83</v>
      </c>
      <c r="AR116" s="11" t="s">
        <v>83</v>
      </c>
      <c r="AS116" s="11" t="s">
        <v>6</v>
      </c>
      <c r="AT116" s="11" t="s">
        <v>81</v>
      </c>
      <c r="AU116" s="181" t="s">
        <v>211</v>
      </c>
    </row>
    <row r="117" spans="2:61" s="10" customFormat="1" ht="29.85" customHeight="1" x14ac:dyDescent="0.3">
      <c r="B117" s="136"/>
      <c r="D117" s="137" t="s">
        <v>72</v>
      </c>
      <c r="E117" s="146" t="s">
        <v>603</v>
      </c>
      <c r="F117" s="146" t="s">
        <v>604</v>
      </c>
      <c r="J117" s="147"/>
      <c r="L117" s="136"/>
      <c r="M117" s="140"/>
      <c r="N117" s="141"/>
      <c r="O117" s="141"/>
      <c r="P117" s="142">
        <f>P118</f>
        <v>1.4419999999999999</v>
      </c>
      <c r="Q117" s="141"/>
      <c r="R117" s="142">
        <f>R118</f>
        <v>3.3600000000000001E-3</v>
      </c>
      <c r="S117" s="141"/>
      <c r="T117" s="143">
        <f>T118</f>
        <v>0</v>
      </c>
      <c r="AN117" s="137" t="s">
        <v>83</v>
      </c>
      <c r="AP117" s="144" t="s">
        <v>72</v>
      </c>
      <c r="AQ117" s="144" t="s">
        <v>81</v>
      </c>
      <c r="AU117" s="137" t="s">
        <v>211</v>
      </c>
      <c r="BG117" s="145">
        <f>BG118</f>
        <v>0</v>
      </c>
    </row>
    <row r="118" spans="2:61" s="1" customFormat="1" ht="16.5" customHeight="1" x14ac:dyDescent="0.3">
      <c r="B118" s="148"/>
      <c r="C118" s="164" t="s">
        <v>11</v>
      </c>
      <c r="D118" s="164" t="s">
        <v>466</v>
      </c>
      <c r="E118" s="165" t="s">
        <v>678</v>
      </c>
      <c r="F118" s="166" t="s">
        <v>679</v>
      </c>
      <c r="G118" s="167" t="s">
        <v>680</v>
      </c>
      <c r="H118" s="168">
        <v>14</v>
      </c>
      <c r="I118" s="169"/>
      <c r="J118" s="169"/>
      <c r="K118" s="166"/>
      <c r="L118" s="34"/>
      <c r="M118" s="170" t="s">
        <v>5</v>
      </c>
      <c r="N118" s="185" t="s">
        <v>44</v>
      </c>
      <c r="O118" s="158">
        <v>0.10299999999999999</v>
      </c>
      <c r="P118" s="158">
        <f>O118*H118</f>
        <v>1.4419999999999999</v>
      </c>
      <c r="Q118" s="158">
        <v>2.4000000000000001E-4</v>
      </c>
      <c r="R118" s="158">
        <f>Q118*H118</f>
        <v>3.3600000000000001E-3</v>
      </c>
      <c r="S118" s="158">
        <v>0</v>
      </c>
      <c r="T118" s="159">
        <f>S118*H118</f>
        <v>0</v>
      </c>
      <c r="AN118" s="20" t="s">
        <v>218</v>
      </c>
      <c r="AP118" s="20" t="s">
        <v>466</v>
      </c>
      <c r="AQ118" s="20" t="s">
        <v>83</v>
      </c>
      <c r="AU118" s="20" t="s">
        <v>211</v>
      </c>
      <c r="BA118" s="160">
        <f>IF(N118="základní",J118,0)</f>
        <v>0</v>
      </c>
      <c r="BB118" s="160">
        <f>IF(N118="snížená",J118,0)</f>
        <v>0</v>
      </c>
      <c r="BC118" s="160">
        <f>IF(N118="zákl. přenesená",J118,0)</f>
        <v>0</v>
      </c>
      <c r="BD118" s="160">
        <f>IF(N118="sníž. přenesená",J118,0)</f>
        <v>0</v>
      </c>
      <c r="BE118" s="160">
        <f>IF(N118="nulová",J118,0)</f>
        <v>0</v>
      </c>
      <c r="BF118" s="20" t="s">
        <v>81</v>
      </c>
      <c r="BG118" s="160">
        <f>ROUND(I118*H118,2)</f>
        <v>0</v>
      </c>
      <c r="BH118" s="20" t="s">
        <v>218</v>
      </c>
      <c r="BI118" s="20" t="s">
        <v>973</v>
      </c>
    </row>
    <row r="119" spans="2:61" s="1" customFormat="1" ht="6.95" customHeight="1" x14ac:dyDescent="0.3">
      <c r="B119" s="49"/>
      <c r="C119" s="50"/>
      <c r="D119" s="50"/>
      <c r="E119" s="50"/>
      <c r="F119" s="50"/>
      <c r="G119" s="50"/>
      <c r="H119" s="50"/>
      <c r="I119" s="50"/>
      <c r="J119" s="50"/>
      <c r="K119" s="50"/>
      <c r="L119" s="34"/>
    </row>
  </sheetData>
  <autoFilter ref="C80:K118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L125"/>
  <sheetViews>
    <sheetView showGridLines="0" workbookViewId="0">
      <pane ySplit="1" topLeftCell="A119" activePane="bottomLeft" state="frozen"/>
      <selection pane="bottomLeft" activeCell="I79" sqref="I79:K12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4" width="15" customWidth="1"/>
    <col min="25" max="25" width="16.33203125" customWidth="1"/>
    <col min="38" max="59" width="9.33203125" hidden="1"/>
  </cols>
  <sheetData>
    <row r="1" spans="1:64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</row>
    <row r="2" spans="1:64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N2" s="20" t="s">
        <v>105</v>
      </c>
    </row>
    <row r="3" spans="1:64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N3" s="20" t="s">
        <v>83</v>
      </c>
    </row>
    <row r="4" spans="1:64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N4" s="20" t="s">
        <v>6</v>
      </c>
    </row>
    <row r="5" spans="1:64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4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4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4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4" s="1" customFormat="1" ht="36.950000000000003" customHeight="1" x14ac:dyDescent="0.3">
      <c r="B9" s="34"/>
      <c r="C9" s="35"/>
      <c r="D9" s="35"/>
      <c r="E9" s="826" t="s">
        <v>974</v>
      </c>
      <c r="F9" s="827"/>
      <c r="G9" s="827"/>
      <c r="H9" s="827"/>
      <c r="I9" s="35"/>
      <c r="J9" s="35"/>
      <c r="K9" s="38"/>
    </row>
    <row r="10" spans="1:64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4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4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4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4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4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4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ROUND(J79,2)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ROUND(SUM(AY79:AY124), 2)</f>
        <v>0</v>
      </c>
      <c r="G30" s="35"/>
      <c r="H30" s="35"/>
      <c r="I30" s="103">
        <v>0.21</v>
      </c>
      <c r="J30" s="102">
        <f>ROUND(ROUND((SUM(AY79:AY124)),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ROUND(SUM(AZ79:AZ124), 2)</f>
        <v>0</v>
      </c>
      <c r="G31" s="35"/>
      <c r="H31" s="35"/>
      <c r="I31" s="103">
        <v>0.15</v>
      </c>
      <c r="J31" s="102">
        <f>ROUND(ROUND((SUM(AZ79:AZ124)),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ROUND(SUM(BA79:BA124),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ROUND(SUM(BB79:BB124),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ROUND(SUM(BC79:BC124),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- 04 - Zařízení pro vytápění staveb - Areálové teplné rozvody v Exteriéru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1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1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1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1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1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1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1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1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J79</f>
        <v>0</v>
      </c>
      <c r="K56" s="38"/>
      <c r="AO56" s="20" t="s">
        <v>192</v>
      </c>
    </row>
    <row r="57" spans="2:41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J80</f>
        <v>0</v>
      </c>
      <c r="K57" s="120"/>
    </row>
    <row r="58" spans="2:41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J81</f>
        <v>0</v>
      </c>
      <c r="K58" s="126"/>
    </row>
    <row r="59" spans="2:41" s="8" customFormat="1" ht="19.899999999999999" customHeight="1" x14ac:dyDescent="0.3">
      <c r="B59" s="121"/>
      <c r="C59" s="122"/>
      <c r="D59" s="123" t="s">
        <v>221</v>
      </c>
      <c r="E59" s="124"/>
      <c r="F59" s="124"/>
      <c r="G59" s="124"/>
      <c r="H59" s="124"/>
      <c r="I59" s="124"/>
      <c r="J59" s="125">
        <f>J93</f>
        <v>0</v>
      </c>
      <c r="K59" s="126"/>
    </row>
    <row r="60" spans="2:41" s="1" customFormat="1" ht="21.75" customHeight="1" x14ac:dyDescent="0.3">
      <c r="B60" s="34"/>
      <c r="C60" s="35"/>
      <c r="D60" s="35"/>
      <c r="E60" s="35"/>
      <c r="F60" s="35"/>
      <c r="G60" s="35"/>
      <c r="H60" s="35"/>
      <c r="I60" s="35"/>
      <c r="J60" s="35"/>
      <c r="K60" s="38"/>
    </row>
    <row r="61" spans="2:41" s="1" customFormat="1" ht="6.95" customHeight="1" x14ac:dyDescent="0.3">
      <c r="B61" s="49"/>
      <c r="C61" s="50"/>
      <c r="D61" s="50"/>
      <c r="E61" s="50"/>
      <c r="F61" s="50"/>
      <c r="G61" s="50"/>
      <c r="H61" s="50"/>
      <c r="I61" s="50"/>
      <c r="J61" s="50"/>
      <c r="K61" s="51"/>
    </row>
    <row r="65" spans="2:57" s="1" customFormat="1" ht="6.95" customHeight="1" x14ac:dyDescent="0.3">
      <c r="B65" s="52"/>
      <c r="C65" s="53"/>
      <c r="D65" s="53"/>
      <c r="E65" s="53"/>
      <c r="F65" s="53"/>
      <c r="G65" s="53"/>
      <c r="H65" s="53"/>
      <c r="I65" s="53"/>
      <c r="J65" s="53"/>
      <c r="K65" s="53"/>
      <c r="L65" s="34"/>
    </row>
    <row r="66" spans="2:57" s="1" customFormat="1" ht="36.950000000000003" customHeight="1" x14ac:dyDescent="0.3">
      <c r="B66" s="34"/>
      <c r="C66" s="54" t="s">
        <v>195</v>
      </c>
      <c r="L66" s="34"/>
    </row>
    <row r="67" spans="2:57" s="1" customFormat="1" ht="6.95" customHeight="1" x14ac:dyDescent="0.3">
      <c r="B67" s="34"/>
      <c r="L67" s="34"/>
    </row>
    <row r="68" spans="2:57" s="1" customFormat="1" ht="14.45" customHeight="1" x14ac:dyDescent="0.3">
      <c r="B68" s="34"/>
      <c r="C68" s="56" t="s">
        <v>17</v>
      </c>
      <c r="L68" s="34"/>
    </row>
    <row r="69" spans="2:57" s="1" customFormat="1" ht="16.5" customHeight="1" x14ac:dyDescent="0.3">
      <c r="B69" s="34"/>
      <c r="E69" s="820" t="str">
        <f>E7</f>
        <v>Valdice - modernizace tepelného hospodářství EED - SO 01 - Hlavní kotelna obj. 42, Předávací stanice, venkovní rozvody</v>
      </c>
      <c r="F69" s="821"/>
      <c r="G69" s="821"/>
      <c r="H69" s="821"/>
      <c r="L69" s="34"/>
    </row>
    <row r="70" spans="2:57" s="1" customFormat="1" ht="14.45" customHeight="1" x14ac:dyDescent="0.3">
      <c r="B70" s="34"/>
      <c r="C70" s="56" t="s">
        <v>187</v>
      </c>
      <c r="L70" s="34"/>
    </row>
    <row r="71" spans="2:57" s="1" customFormat="1" ht="17.25" customHeight="1" x14ac:dyDescent="0.3">
      <c r="B71" s="34"/>
      <c r="E71" s="763" t="str">
        <f>E9</f>
        <v>D.1.4.c - 04 - Zařízení pro vytápění staveb - Areálové teplné rozvody v Exteriéru</v>
      </c>
      <c r="F71" s="822"/>
      <c r="G71" s="822"/>
      <c r="H71" s="822"/>
      <c r="L71" s="34"/>
    </row>
    <row r="72" spans="2:57" s="1" customFormat="1" ht="6.95" customHeight="1" x14ac:dyDescent="0.3">
      <c r="B72" s="34"/>
      <c r="L72" s="34"/>
    </row>
    <row r="73" spans="2:57" s="1" customFormat="1" ht="18" customHeight="1" x14ac:dyDescent="0.3">
      <c r="B73" s="34"/>
      <c r="C73" s="56" t="s">
        <v>21</v>
      </c>
      <c r="F73" s="127" t="str">
        <f>F12</f>
        <v>Valdice</v>
      </c>
      <c r="I73" s="56" t="s">
        <v>23</v>
      </c>
      <c r="J73" s="60" t="str">
        <f>IF(J12="","",J12)</f>
        <v>1. 5. 2018</v>
      </c>
      <c r="L73" s="34"/>
    </row>
    <row r="74" spans="2:57" s="1" customFormat="1" ht="6.95" customHeight="1" x14ac:dyDescent="0.3">
      <c r="B74" s="34"/>
      <c r="L74" s="34"/>
    </row>
    <row r="75" spans="2:57" s="1" customFormat="1" ht="15" x14ac:dyDescent="0.3">
      <c r="B75" s="34"/>
      <c r="C75" s="56" t="s">
        <v>25</v>
      </c>
      <c r="F75" s="127" t="str">
        <f>E15</f>
        <v>Vězeňská služba České republiky</v>
      </c>
      <c r="I75" s="56" t="s">
        <v>32</v>
      </c>
      <c r="J75" s="127" t="str">
        <f>E21</f>
        <v>PDE s.r.o.</v>
      </c>
      <c r="L75" s="34"/>
    </row>
    <row r="76" spans="2:57" s="1" customFormat="1" ht="14.45" customHeight="1" x14ac:dyDescent="0.3">
      <c r="B76" s="34"/>
      <c r="C76" s="56" t="s">
        <v>30</v>
      </c>
      <c r="F76" s="127" t="str">
        <f>IF(E18="","",E18)</f>
        <v xml:space="preserve"> </v>
      </c>
      <c r="L76" s="34"/>
    </row>
    <row r="77" spans="2:57" s="1" customFormat="1" ht="10.35" customHeight="1" x14ac:dyDescent="0.3">
      <c r="B77" s="34"/>
      <c r="L77" s="34"/>
    </row>
    <row r="78" spans="2:57" s="9" customFormat="1" ht="29.25" customHeight="1" x14ac:dyDescent="0.3">
      <c r="B78" s="128"/>
      <c r="C78" s="129" t="s">
        <v>196</v>
      </c>
      <c r="D78" s="130" t="s">
        <v>58</v>
      </c>
      <c r="E78" s="130" t="s">
        <v>54</v>
      </c>
      <c r="F78" s="130" t="s">
        <v>197</v>
      </c>
      <c r="G78" s="130" t="s">
        <v>198</v>
      </c>
      <c r="H78" s="130" t="s">
        <v>199</v>
      </c>
      <c r="I78" s="130" t="s">
        <v>200</v>
      </c>
      <c r="J78" s="130" t="s">
        <v>190</v>
      </c>
      <c r="K78" s="131" t="s">
        <v>201</v>
      </c>
      <c r="L78" s="128"/>
      <c r="M78" s="66" t="s">
        <v>202</v>
      </c>
      <c r="N78" s="67" t="s">
        <v>43</v>
      </c>
      <c r="O78" s="67" t="s">
        <v>203</v>
      </c>
      <c r="P78" s="67" t="s">
        <v>204</v>
      </c>
      <c r="Q78" s="67" t="s">
        <v>205</v>
      </c>
      <c r="R78" s="67" t="s">
        <v>206</v>
      </c>
      <c r="S78" s="67" t="s">
        <v>207</v>
      </c>
      <c r="T78" s="68" t="s">
        <v>208</v>
      </c>
    </row>
    <row r="79" spans="2:57" s="1" customFormat="1" ht="29.25" customHeight="1" x14ac:dyDescent="0.35">
      <c r="B79" s="34"/>
      <c r="C79" s="70" t="s">
        <v>191</v>
      </c>
      <c r="J79" s="132"/>
      <c r="L79" s="34"/>
      <c r="M79" s="69"/>
      <c r="N79" s="61"/>
      <c r="O79" s="61"/>
      <c r="P79" s="133">
        <f>P80</f>
        <v>0</v>
      </c>
      <c r="Q79" s="61"/>
      <c r="R79" s="133">
        <f>R80</f>
        <v>0</v>
      </c>
      <c r="S79" s="61"/>
      <c r="T79" s="134">
        <f>T80</f>
        <v>0</v>
      </c>
      <c r="AN79" s="20" t="s">
        <v>72</v>
      </c>
      <c r="AO79" s="20" t="s">
        <v>192</v>
      </c>
      <c r="BE79" s="135">
        <f>BE80</f>
        <v>0</v>
      </c>
    </row>
    <row r="80" spans="2:57" s="10" customFormat="1" ht="37.35" customHeight="1" x14ac:dyDescent="0.35">
      <c r="B80" s="136"/>
      <c r="D80" s="137" t="s">
        <v>72</v>
      </c>
      <c r="E80" s="138" t="s">
        <v>209</v>
      </c>
      <c r="F80" s="138" t="s">
        <v>210</v>
      </c>
      <c r="J80" s="139"/>
      <c r="L80" s="136"/>
      <c r="M80" s="140"/>
      <c r="N80" s="141"/>
      <c r="O80" s="141"/>
      <c r="P80" s="142">
        <f>P81+P93</f>
        <v>0</v>
      </c>
      <c r="Q80" s="141"/>
      <c r="R80" s="142">
        <f>R81+R93</f>
        <v>0</v>
      </c>
      <c r="S80" s="141"/>
      <c r="T80" s="143">
        <f>T81+T93</f>
        <v>0</v>
      </c>
      <c r="AL80" s="137" t="s">
        <v>83</v>
      </c>
      <c r="AN80" s="144" t="s">
        <v>72</v>
      </c>
      <c r="AO80" s="144" t="s">
        <v>73</v>
      </c>
      <c r="AS80" s="137" t="s">
        <v>211</v>
      </c>
      <c r="BE80" s="145">
        <f>BE81+BE93</f>
        <v>0</v>
      </c>
    </row>
    <row r="81" spans="2:59" s="10" customFormat="1" ht="19.899999999999999" customHeight="1" x14ac:dyDescent="0.3">
      <c r="B81" s="136"/>
      <c r="D81" s="137" t="s">
        <v>72</v>
      </c>
      <c r="E81" s="146" t="s">
        <v>212</v>
      </c>
      <c r="F81" s="146" t="s">
        <v>213</v>
      </c>
      <c r="J81" s="147"/>
      <c r="L81" s="136"/>
      <c r="M81" s="140"/>
      <c r="N81" s="141"/>
      <c r="O81" s="141"/>
      <c r="P81" s="142">
        <f>SUM(P82:P92)</f>
        <v>0</v>
      </c>
      <c r="Q81" s="141"/>
      <c r="R81" s="142">
        <f>SUM(R82:R92)</f>
        <v>0</v>
      </c>
      <c r="S81" s="141"/>
      <c r="T81" s="143">
        <f>SUM(T82:T92)</f>
        <v>0</v>
      </c>
      <c r="AL81" s="137" t="s">
        <v>83</v>
      </c>
      <c r="AN81" s="144" t="s">
        <v>72</v>
      </c>
      <c r="AO81" s="144" t="s">
        <v>81</v>
      </c>
      <c r="AS81" s="137" t="s">
        <v>211</v>
      </c>
      <c r="BE81" s="145">
        <f>SUM(BE82:BE92)</f>
        <v>0</v>
      </c>
    </row>
    <row r="82" spans="2:59" s="1" customFormat="1" ht="51" customHeight="1" x14ac:dyDescent="0.3">
      <c r="B82" s="148"/>
      <c r="C82" s="149" t="s">
        <v>554</v>
      </c>
      <c r="D82" s="149" t="s">
        <v>214</v>
      </c>
      <c r="E82" s="150" t="s">
        <v>975</v>
      </c>
      <c r="F82" s="151" t="s">
        <v>976</v>
      </c>
      <c r="G82" s="152" t="s">
        <v>370</v>
      </c>
      <c r="H82" s="153">
        <v>35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>O82*H82</f>
        <v>0</v>
      </c>
      <c r="Q82" s="162">
        <v>0</v>
      </c>
      <c r="R82" s="162">
        <f>Q82*H82</f>
        <v>0</v>
      </c>
      <c r="S82" s="162">
        <v>0</v>
      </c>
      <c r="T82" s="163">
        <f>S82*H82</f>
        <v>0</v>
      </c>
      <c r="AL82" s="20" t="s">
        <v>217</v>
      </c>
      <c r="AN82" s="20" t="s">
        <v>214</v>
      </c>
      <c r="AO82" s="20" t="s">
        <v>83</v>
      </c>
      <c r="AS82" s="20" t="s">
        <v>211</v>
      </c>
      <c r="AY82" s="160">
        <f>IF(N82="základní",J82,0)</f>
        <v>0</v>
      </c>
      <c r="AZ82" s="160">
        <f>IF(N82="snížená",J82,0)</f>
        <v>0</v>
      </c>
      <c r="BA82" s="160">
        <f>IF(N82="zákl. přenesená",J82,0)</f>
        <v>0</v>
      </c>
      <c r="BB82" s="160">
        <f>IF(N82="sníž. přenesená",J82,0)</f>
        <v>0</v>
      </c>
      <c r="BC82" s="160">
        <f>IF(N82="nulová",J82,0)</f>
        <v>0</v>
      </c>
      <c r="BD82" s="20" t="s">
        <v>81</v>
      </c>
      <c r="BE82" s="160">
        <f>ROUND(I82*H82,2)</f>
        <v>0</v>
      </c>
      <c r="BF82" s="20" t="s">
        <v>218</v>
      </c>
      <c r="BG82" s="20" t="s">
        <v>977</v>
      </c>
    </row>
    <row r="83" spans="2:59" s="11" customFormat="1" hidden="1" x14ac:dyDescent="0.3">
      <c r="B83" s="175"/>
      <c r="D83" s="172" t="s">
        <v>566</v>
      </c>
      <c r="E83" s="181" t="s">
        <v>5</v>
      </c>
      <c r="F83" s="176" t="s">
        <v>978</v>
      </c>
      <c r="H83" s="177">
        <v>1674</v>
      </c>
      <c r="L83" s="175"/>
      <c r="M83" s="178"/>
      <c r="N83" s="179"/>
      <c r="O83" s="179"/>
      <c r="P83" s="179"/>
      <c r="Q83" s="179"/>
      <c r="R83" s="179"/>
      <c r="S83" s="179"/>
      <c r="T83" s="180"/>
      <c r="AN83" s="181" t="s">
        <v>566</v>
      </c>
      <c r="AO83" s="181" t="s">
        <v>83</v>
      </c>
      <c r="AP83" s="11" t="s">
        <v>83</v>
      </c>
      <c r="AQ83" s="11" t="s">
        <v>36</v>
      </c>
      <c r="AR83" s="11" t="s">
        <v>81</v>
      </c>
      <c r="AS83" s="181" t="s">
        <v>211</v>
      </c>
    </row>
    <row r="84" spans="2:59" s="1" customFormat="1" ht="39.950000000000003" customHeight="1" x14ac:dyDescent="0.3">
      <c r="B84" s="148"/>
      <c r="C84" s="149" t="s">
        <v>575</v>
      </c>
      <c r="D84" s="149" t="s">
        <v>214</v>
      </c>
      <c r="E84" s="150" t="s">
        <v>979</v>
      </c>
      <c r="F84" s="151" t="s">
        <v>942</v>
      </c>
      <c r="G84" s="152" t="s">
        <v>370</v>
      </c>
      <c r="H84" s="153">
        <v>50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2" si="0">O84*H84</f>
        <v>0</v>
      </c>
      <c r="Q84" s="162">
        <v>0</v>
      </c>
      <c r="R84" s="162">
        <f t="shared" ref="R84:R92" si="1">Q84*H84</f>
        <v>0</v>
      </c>
      <c r="S84" s="162">
        <v>0</v>
      </c>
      <c r="T84" s="163">
        <f t="shared" ref="T84:T92" si="2">S84*H84</f>
        <v>0</v>
      </c>
      <c r="AL84" s="20" t="s">
        <v>217</v>
      </c>
      <c r="AN84" s="20" t="s">
        <v>214</v>
      </c>
      <c r="AO84" s="20" t="s">
        <v>83</v>
      </c>
      <c r="AS84" s="20" t="s">
        <v>211</v>
      </c>
      <c r="AY84" s="160">
        <f t="shared" ref="AY84:AY92" si="3">IF(N84="základní",J84,0)</f>
        <v>0</v>
      </c>
      <c r="AZ84" s="160">
        <f t="shared" ref="AZ84:AZ92" si="4">IF(N84="snížená",J84,0)</f>
        <v>0</v>
      </c>
      <c r="BA84" s="160">
        <f t="shared" ref="BA84:BA92" si="5">IF(N84="zákl. přenesená",J84,0)</f>
        <v>0</v>
      </c>
      <c r="BB84" s="160">
        <f t="shared" ref="BB84:BB92" si="6">IF(N84="sníž. přenesená",J84,0)</f>
        <v>0</v>
      </c>
      <c r="BC84" s="160">
        <f t="shared" ref="BC84:BC92" si="7">IF(N84="nulová",J84,0)</f>
        <v>0</v>
      </c>
      <c r="BD84" s="20" t="s">
        <v>81</v>
      </c>
      <c r="BE84" s="160">
        <f t="shared" ref="BE84:BE92" si="8">ROUND(I84*H84,2)</f>
        <v>0</v>
      </c>
      <c r="BF84" s="20" t="s">
        <v>218</v>
      </c>
      <c r="BG84" s="20" t="s">
        <v>980</v>
      </c>
    </row>
    <row r="85" spans="2:59" s="1" customFormat="1" ht="39.950000000000003" customHeight="1" x14ac:dyDescent="0.3">
      <c r="B85" s="148"/>
      <c r="C85" s="149" t="s">
        <v>217</v>
      </c>
      <c r="D85" s="149" t="s">
        <v>214</v>
      </c>
      <c r="E85" s="150" t="s">
        <v>981</v>
      </c>
      <c r="F85" s="151" t="s">
        <v>982</v>
      </c>
      <c r="G85" s="152" t="s">
        <v>241</v>
      </c>
      <c r="H85" s="153">
        <v>150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L85" s="20" t="s">
        <v>217</v>
      </c>
      <c r="AN85" s="20" t="s">
        <v>214</v>
      </c>
      <c r="AO85" s="20" t="s">
        <v>83</v>
      </c>
      <c r="AS85" s="20" t="s">
        <v>211</v>
      </c>
      <c r="AY85" s="160">
        <f t="shared" si="3"/>
        <v>0</v>
      </c>
      <c r="AZ85" s="160">
        <f t="shared" si="4"/>
        <v>0</v>
      </c>
      <c r="BA85" s="160">
        <f t="shared" si="5"/>
        <v>0</v>
      </c>
      <c r="BB85" s="160">
        <f t="shared" si="6"/>
        <v>0</v>
      </c>
      <c r="BC85" s="160">
        <f t="shared" si="7"/>
        <v>0</v>
      </c>
      <c r="BD85" s="20" t="s">
        <v>81</v>
      </c>
      <c r="BE85" s="160">
        <f t="shared" si="8"/>
        <v>0</v>
      </c>
      <c r="BF85" s="20" t="s">
        <v>218</v>
      </c>
      <c r="BG85" s="20" t="s">
        <v>983</v>
      </c>
    </row>
    <row r="86" spans="2:59" s="1" customFormat="1" ht="39.950000000000003" customHeight="1" x14ac:dyDescent="0.3">
      <c r="B86" s="148"/>
      <c r="C86" s="149" t="s">
        <v>579</v>
      </c>
      <c r="D86" s="149" t="s">
        <v>214</v>
      </c>
      <c r="E86" s="150" t="s">
        <v>984</v>
      </c>
      <c r="F86" s="151" t="s">
        <v>985</v>
      </c>
      <c r="G86" s="152" t="s">
        <v>370</v>
      </c>
      <c r="H86" s="153">
        <v>50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L86" s="20" t="s">
        <v>217</v>
      </c>
      <c r="AN86" s="20" t="s">
        <v>214</v>
      </c>
      <c r="AO86" s="20" t="s">
        <v>83</v>
      </c>
      <c r="AS86" s="20" t="s">
        <v>211</v>
      </c>
      <c r="AY86" s="160">
        <f t="shared" si="3"/>
        <v>0</v>
      </c>
      <c r="AZ86" s="160">
        <f t="shared" si="4"/>
        <v>0</v>
      </c>
      <c r="BA86" s="160">
        <f t="shared" si="5"/>
        <v>0</v>
      </c>
      <c r="BB86" s="160">
        <f t="shared" si="6"/>
        <v>0</v>
      </c>
      <c r="BC86" s="160">
        <f t="shared" si="7"/>
        <v>0</v>
      </c>
      <c r="BD86" s="20" t="s">
        <v>81</v>
      </c>
      <c r="BE86" s="160">
        <f t="shared" si="8"/>
        <v>0</v>
      </c>
      <c r="BF86" s="20" t="s">
        <v>218</v>
      </c>
      <c r="BG86" s="20" t="s">
        <v>986</v>
      </c>
    </row>
    <row r="87" spans="2:59" s="1" customFormat="1" ht="39.950000000000003" customHeight="1" x14ac:dyDescent="0.3">
      <c r="B87" s="148"/>
      <c r="C87" s="149" t="s">
        <v>880</v>
      </c>
      <c r="D87" s="149" t="s">
        <v>214</v>
      </c>
      <c r="E87" s="150" t="s">
        <v>987</v>
      </c>
      <c r="F87" s="151" t="s">
        <v>946</v>
      </c>
      <c r="G87" s="152" t="s">
        <v>236</v>
      </c>
      <c r="H87" s="541">
        <v>0.8</v>
      </c>
      <c r="I87" s="154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L87" s="20" t="s">
        <v>217</v>
      </c>
      <c r="AN87" s="20" t="s">
        <v>214</v>
      </c>
      <c r="AO87" s="20" t="s">
        <v>83</v>
      </c>
      <c r="AS87" s="20" t="s">
        <v>211</v>
      </c>
      <c r="AY87" s="160">
        <f t="shared" si="3"/>
        <v>0</v>
      </c>
      <c r="AZ87" s="160">
        <f t="shared" si="4"/>
        <v>0</v>
      </c>
      <c r="BA87" s="160">
        <f t="shared" si="5"/>
        <v>0</v>
      </c>
      <c r="BB87" s="160">
        <f t="shared" si="6"/>
        <v>0</v>
      </c>
      <c r="BC87" s="160">
        <f t="shared" si="7"/>
        <v>0</v>
      </c>
      <c r="BD87" s="20" t="s">
        <v>81</v>
      </c>
      <c r="BE87" s="160">
        <f t="shared" si="8"/>
        <v>0</v>
      </c>
      <c r="BF87" s="20" t="s">
        <v>218</v>
      </c>
      <c r="BG87" s="20" t="s">
        <v>988</v>
      </c>
    </row>
    <row r="88" spans="2:59" s="1" customFormat="1" ht="39.950000000000003" customHeight="1" x14ac:dyDescent="0.3">
      <c r="B88" s="148"/>
      <c r="C88" s="149" t="s">
        <v>883</v>
      </c>
      <c r="D88" s="149" t="s">
        <v>214</v>
      </c>
      <c r="E88" s="150" t="s">
        <v>925</v>
      </c>
      <c r="F88" s="151" t="s">
        <v>926</v>
      </c>
      <c r="G88" s="152" t="s">
        <v>370</v>
      </c>
      <c r="H88" s="153">
        <v>10</v>
      </c>
      <c r="I88" s="154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L88" s="20" t="s">
        <v>217</v>
      </c>
      <c r="AN88" s="20" t="s">
        <v>214</v>
      </c>
      <c r="AO88" s="20" t="s">
        <v>83</v>
      </c>
      <c r="AS88" s="20" t="s">
        <v>211</v>
      </c>
      <c r="AY88" s="160">
        <f t="shared" si="3"/>
        <v>0</v>
      </c>
      <c r="AZ88" s="160">
        <f t="shared" si="4"/>
        <v>0</v>
      </c>
      <c r="BA88" s="160">
        <f t="shared" si="5"/>
        <v>0</v>
      </c>
      <c r="BB88" s="160">
        <f t="shared" si="6"/>
        <v>0</v>
      </c>
      <c r="BC88" s="160">
        <f t="shared" si="7"/>
        <v>0</v>
      </c>
      <c r="BD88" s="20" t="s">
        <v>81</v>
      </c>
      <c r="BE88" s="160">
        <f t="shared" si="8"/>
        <v>0</v>
      </c>
      <c r="BF88" s="20" t="s">
        <v>218</v>
      </c>
      <c r="BG88" s="20" t="s">
        <v>989</v>
      </c>
    </row>
    <row r="89" spans="2:59" s="1" customFormat="1" ht="39.950000000000003" customHeight="1" x14ac:dyDescent="0.3">
      <c r="B89" s="148"/>
      <c r="C89" s="149" t="s">
        <v>885</v>
      </c>
      <c r="D89" s="149" t="s">
        <v>214</v>
      </c>
      <c r="E89" s="150" t="s">
        <v>928</v>
      </c>
      <c r="F89" s="151" t="s">
        <v>929</v>
      </c>
      <c r="G89" s="152" t="s">
        <v>216</v>
      </c>
      <c r="H89" s="153">
        <v>50</v>
      </c>
      <c r="I89" s="154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L89" s="20" t="s">
        <v>217</v>
      </c>
      <c r="AN89" s="20" t="s">
        <v>214</v>
      </c>
      <c r="AO89" s="20" t="s">
        <v>83</v>
      </c>
      <c r="AS89" s="20" t="s">
        <v>211</v>
      </c>
      <c r="AY89" s="160">
        <f t="shared" si="3"/>
        <v>0</v>
      </c>
      <c r="AZ89" s="160">
        <f t="shared" si="4"/>
        <v>0</v>
      </c>
      <c r="BA89" s="160">
        <f t="shared" si="5"/>
        <v>0</v>
      </c>
      <c r="BB89" s="160">
        <f t="shared" si="6"/>
        <v>0</v>
      </c>
      <c r="BC89" s="160">
        <f t="shared" si="7"/>
        <v>0</v>
      </c>
      <c r="BD89" s="20" t="s">
        <v>81</v>
      </c>
      <c r="BE89" s="160">
        <f t="shared" si="8"/>
        <v>0</v>
      </c>
      <c r="BF89" s="20" t="s">
        <v>218</v>
      </c>
      <c r="BG89" s="20" t="s">
        <v>990</v>
      </c>
    </row>
    <row r="90" spans="2:59" s="1" customFormat="1" ht="39.950000000000003" customHeight="1" x14ac:dyDescent="0.3">
      <c r="B90" s="148"/>
      <c r="C90" s="149" t="s">
        <v>868</v>
      </c>
      <c r="D90" s="149" t="s">
        <v>214</v>
      </c>
      <c r="E90" s="150" t="s">
        <v>931</v>
      </c>
      <c r="F90" s="151" t="s">
        <v>932</v>
      </c>
      <c r="G90" s="152" t="s">
        <v>241</v>
      </c>
      <c r="H90" s="153">
        <v>1800</v>
      </c>
      <c r="I90" s="154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L90" s="20" t="s">
        <v>217</v>
      </c>
      <c r="AN90" s="20" t="s">
        <v>214</v>
      </c>
      <c r="AO90" s="20" t="s">
        <v>83</v>
      </c>
      <c r="AS90" s="20" t="s">
        <v>211</v>
      </c>
      <c r="AY90" s="160">
        <f t="shared" si="3"/>
        <v>0</v>
      </c>
      <c r="AZ90" s="160">
        <f t="shared" si="4"/>
        <v>0</v>
      </c>
      <c r="BA90" s="160">
        <f t="shared" si="5"/>
        <v>0</v>
      </c>
      <c r="BB90" s="160">
        <f t="shared" si="6"/>
        <v>0</v>
      </c>
      <c r="BC90" s="160">
        <f t="shared" si="7"/>
        <v>0</v>
      </c>
      <c r="BD90" s="20" t="s">
        <v>81</v>
      </c>
      <c r="BE90" s="160">
        <f t="shared" si="8"/>
        <v>0</v>
      </c>
      <c r="BF90" s="20" t="s">
        <v>218</v>
      </c>
      <c r="BG90" s="20" t="s">
        <v>991</v>
      </c>
    </row>
    <row r="91" spans="2:59" s="1" customFormat="1" ht="39.950000000000003" customHeight="1" x14ac:dyDescent="0.3">
      <c r="B91" s="148"/>
      <c r="C91" s="149" t="s">
        <v>870</v>
      </c>
      <c r="D91" s="149" t="s">
        <v>214</v>
      </c>
      <c r="E91" s="150" t="s">
        <v>992</v>
      </c>
      <c r="F91" s="151" t="s">
        <v>2441</v>
      </c>
      <c r="G91" s="152" t="s">
        <v>2076</v>
      </c>
      <c r="H91" s="541">
        <v>550</v>
      </c>
      <c r="I91" s="154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L91" s="20" t="s">
        <v>217</v>
      </c>
      <c r="AN91" s="20" t="s">
        <v>214</v>
      </c>
      <c r="AO91" s="20" t="s">
        <v>83</v>
      </c>
      <c r="AS91" s="20" t="s">
        <v>211</v>
      </c>
      <c r="AY91" s="160">
        <f t="shared" si="3"/>
        <v>0</v>
      </c>
      <c r="AZ91" s="160">
        <f t="shared" si="4"/>
        <v>0</v>
      </c>
      <c r="BA91" s="160">
        <f t="shared" si="5"/>
        <v>0</v>
      </c>
      <c r="BB91" s="160">
        <f t="shared" si="6"/>
        <v>0</v>
      </c>
      <c r="BC91" s="160">
        <f t="shared" si="7"/>
        <v>0</v>
      </c>
      <c r="BD91" s="20" t="s">
        <v>81</v>
      </c>
      <c r="BE91" s="160">
        <f t="shared" si="8"/>
        <v>0</v>
      </c>
      <c r="BF91" s="20" t="s">
        <v>218</v>
      </c>
      <c r="BG91" s="20" t="s">
        <v>993</v>
      </c>
    </row>
    <row r="92" spans="2:59" s="1" customFormat="1" ht="39.950000000000003" customHeight="1" x14ac:dyDescent="0.3">
      <c r="B92" s="148"/>
      <c r="C92" s="149" t="s">
        <v>872</v>
      </c>
      <c r="D92" s="149" t="s">
        <v>214</v>
      </c>
      <c r="E92" s="150" t="s">
        <v>935</v>
      </c>
      <c r="F92" s="151" t="s">
        <v>936</v>
      </c>
      <c r="G92" s="152" t="s">
        <v>216</v>
      </c>
      <c r="H92" s="153">
        <v>24</v>
      </c>
      <c r="I92" s="154"/>
      <c r="J92" s="154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L92" s="20" t="s">
        <v>217</v>
      </c>
      <c r="AN92" s="20" t="s">
        <v>214</v>
      </c>
      <c r="AO92" s="20" t="s">
        <v>83</v>
      </c>
      <c r="AS92" s="20" t="s">
        <v>211</v>
      </c>
      <c r="AY92" s="160">
        <f t="shared" si="3"/>
        <v>0</v>
      </c>
      <c r="AZ92" s="160">
        <f t="shared" si="4"/>
        <v>0</v>
      </c>
      <c r="BA92" s="160">
        <f t="shared" si="5"/>
        <v>0</v>
      </c>
      <c r="BB92" s="160">
        <f t="shared" si="6"/>
        <v>0</v>
      </c>
      <c r="BC92" s="160">
        <f t="shared" si="7"/>
        <v>0</v>
      </c>
      <c r="BD92" s="20" t="s">
        <v>81</v>
      </c>
      <c r="BE92" s="160">
        <f t="shared" si="8"/>
        <v>0</v>
      </c>
      <c r="BF92" s="20" t="s">
        <v>218</v>
      </c>
      <c r="BG92" s="20" t="s">
        <v>994</v>
      </c>
    </row>
    <row r="93" spans="2:59" s="10" customFormat="1" ht="29.85" customHeight="1" x14ac:dyDescent="0.3">
      <c r="B93" s="136"/>
      <c r="D93" s="137" t="s">
        <v>72</v>
      </c>
      <c r="E93" s="146" t="s">
        <v>464</v>
      </c>
      <c r="F93" s="146" t="s">
        <v>465</v>
      </c>
      <c r="J93" s="147"/>
      <c r="L93" s="136"/>
      <c r="M93" s="140"/>
      <c r="N93" s="141"/>
      <c r="O93" s="141"/>
      <c r="P93" s="142">
        <f>SUM(P94:P124)</f>
        <v>0</v>
      </c>
      <c r="Q93" s="141"/>
      <c r="R93" s="142">
        <f>SUM(R94:R124)</f>
        <v>0</v>
      </c>
      <c r="S93" s="141"/>
      <c r="T93" s="143">
        <f>SUM(T94:T124)</f>
        <v>0</v>
      </c>
      <c r="AL93" s="137" t="s">
        <v>83</v>
      </c>
      <c r="AN93" s="144" t="s">
        <v>72</v>
      </c>
      <c r="AO93" s="144" t="s">
        <v>81</v>
      </c>
      <c r="AS93" s="137" t="s">
        <v>211</v>
      </c>
      <c r="BE93" s="145">
        <f>SUM(BE94:BE124)</f>
        <v>0</v>
      </c>
    </row>
    <row r="94" spans="2:59" s="1" customFormat="1" ht="127.5" customHeight="1" x14ac:dyDescent="0.3">
      <c r="B94" s="148"/>
      <c r="C94" s="149" t="s">
        <v>799</v>
      </c>
      <c r="D94" s="149" t="s">
        <v>214</v>
      </c>
      <c r="E94" s="150" t="s">
        <v>995</v>
      </c>
      <c r="F94" s="151" t="s">
        <v>2103</v>
      </c>
      <c r="G94" s="152" t="s">
        <v>469</v>
      </c>
      <c r="H94" s="153">
        <v>595</v>
      </c>
      <c r="I94" s="154"/>
      <c r="J94" s="154"/>
      <c r="K94" s="151"/>
      <c r="L94" s="155"/>
      <c r="M94" s="156" t="s">
        <v>5</v>
      </c>
      <c r="N94" s="161" t="s">
        <v>44</v>
      </c>
      <c r="O94" s="162">
        <v>0</v>
      </c>
      <c r="P94" s="162">
        <f>O94*H94</f>
        <v>0</v>
      </c>
      <c r="Q94" s="162">
        <v>0</v>
      </c>
      <c r="R94" s="162">
        <f>Q94*H94</f>
        <v>0</v>
      </c>
      <c r="S94" s="162">
        <v>0</v>
      </c>
      <c r="T94" s="163">
        <f>S94*H94</f>
        <v>0</v>
      </c>
      <c r="AL94" s="20" t="s">
        <v>217</v>
      </c>
      <c r="AN94" s="20" t="s">
        <v>214</v>
      </c>
      <c r="AO94" s="20" t="s">
        <v>83</v>
      </c>
      <c r="AS94" s="20" t="s">
        <v>211</v>
      </c>
      <c r="AY94" s="160">
        <f>IF(N94="základní",J94,0)</f>
        <v>0</v>
      </c>
      <c r="AZ94" s="160">
        <f>IF(N94="snížená",J94,0)</f>
        <v>0</v>
      </c>
      <c r="BA94" s="160">
        <f>IF(N94="zákl. přenesená",J94,0)</f>
        <v>0</v>
      </c>
      <c r="BB94" s="160">
        <f>IF(N94="sníž. přenesená",J94,0)</f>
        <v>0</v>
      </c>
      <c r="BC94" s="160">
        <f>IF(N94="nulová",J94,0)</f>
        <v>0</v>
      </c>
      <c r="BD94" s="20" t="s">
        <v>81</v>
      </c>
      <c r="BE94" s="160">
        <f>ROUND(I94*H94,2)</f>
        <v>0</v>
      </c>
      <c r="BF94" s="20" t="s">
        <v>218</v>
      </c>
      <c r="BG94" s="20" t="s">
        <v>996</v>
      </c>
    </row>
    <row r="95" spans="2:59" s="11" customFormat="1" hidden="1" x14ac:dyDescent="0.3">
      <c r="B95" s="175"/>
      <c r="D95" s="172" t="s">
        <v>566</v>
      </c>
      <c r="F95" s="176" t="s">
        <v>997</v>
      </c>
      <c r="H95" s="177">
        <v>660</v>
      </c>
      <c r="L95" s="175"/>
      <c r="M95" s="178"/>
      <c r="N95" s="179"/>
      <c r="O95" s="179"/>
      <c r="P95" s="179"/>
      <c r="Q95" s="179"/>
      <c r="R95" s="179"/>
      <c r="S95" s="179"/>
      <c r="T95" s="180"/>
      <c r="AN95" s="181" t="s">
        <v>566</v>
      </c>
      <c r="AO95" s="181" t="s">
        <v>83</v>
      </c>
      <c r="AP95" s="11" t="s">
        <v>83</v>
      </c>
      <c r="AQ95" s="11" t="s">
        <v>6</v>
      </c>
      <c r="AR95" s="11" t="s">
        <v>81</v>
      </c>
      <c r="AS95" s="181" t="s">
        <v>211</v>
      </c>
    </row>
    <row r="96" spans="2:59" s="1" customFormat="1" ht="127.5" customHeight="1" x14ac:dyDescent="0.3">
      <c r="B96" s="148"/>
      <c r="C96" s="149" t="s">
        <v>811</v>
      </c>
      <c r="D96" s="149" t="s">
        <v>214</v>
      </c>
      <c r="E96" s="150" t="s">
        <v>998</v>
      </c>
      <c r="F96" s="151" t="s">
        <v>2104</v>
      </c>
      <c r="G96" s="152" t="s">
        <v>469</v>
      </c>
      <c r="H96" s="153">
        <v>620</v>
      </c>
      <c r="I96" s="154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>O96*H96</f>
        <v>0</v>
      </c>
      <c r="Q96" s="162">
        <v>0</v>
      </c>
      <c r="R96" s="162">
        <f>Q96*H96</f>
        <v>0</v>
      </c>
      <c r="S96" s="162">
        <v>0</v>
      </c>
      <c r="T96" s="163">
        <f>S96*H96</f>
        <v>0</v>
      </c>
      <c r="AL96" s="20" t="s">
        <v>217</v>
      </c>
      <c r="AN96" s="20" t="s">
        <v>214</v>
      </c>
      <c r="AO96" s="20" t="s">
        <v>83</v>
      </c>
      <c r="AS96" s="20" t="s">
        <v>211</v>
      </c>
      <c r="AY96" s="160">
        <f>IF(N96="základní",J96,0)</f>
        <v>0</v>
      </c>
      <c r="AZ96" s="160">
        <f>IF(N96="snížená",J96,0)</f>
        <v>0</v>
      </c>
      <c r="BA96" s="160">
        <f>IF(N96="zákl. přenesená",J96,0)</f>
        <v>0</v>
      </c>
      <c r="BB96" s="160">
        <f>IF(N96="sníž. přenesená",J96,0)</f>
        <v>0</v>
      </c>
      <c r="BC96" s="160">
        <f>IF(N96="nulová",J96,0)</f>
        <v>0</v>
      </c>
      <c r="BD96" s="20" t="s">
        <v>81</v>
      </c>
      <c r="BE96" s="160">
        <f>ROUND(I96*H96,2)</f>
        <v>0</v>
      </c>
      <c r="BF96" s="20" t="s">
        <v>218</v>
      </c>
      <c r="BG96" s="20" t="s">
        <v>999</v>
      </c>
    </row>
    <row r="97" spans="2:59" s="11" customFormat="1" hidden="1" x14ac:dyDescent="0.3">
      <c r="B97" s="175"/>
      <c r="D97" s="172" t="s">
        <v>566</v>
      </c>
      <c r="F97" s="176" t="s">
        <v>1000</v>
      </c>
      <c r="H97" s="177">
        <v>684</v>
      </c>
      <c r="L97" s="175"/>
      <c r="M97" s="178"/>
      <c r="N97" s="179"/>
      <c r="O97" s="179"/>
      <c r="P97" s="179"/>
      <c r="Q97" s="179"/>
      <c r="R97" s="179"/>
      <c r="S97" s="179"/>
      <c r="T97" s="180"/>
      <c r="AN97" s="181" t="s">
        <v>566</v>
      </c>
      <c r="AO97" s="181" t="s">
        <v>83</v>
      </c>
      <c r="AP97" s="11" t="s">
        <v>83</v>
      </c>
      <c r="AQ97" s="11" t="s">
        <v>6</v>
      </c>
      <c r="AR97" s="11" t="s">
        <v>81</v>
      </c>
      <c r="AS97" s="181" t="s">
        <v>211</v>
      </c>
    </row>
    <row r="98" spans="2:59" s="1" customFormat="1" ht="127.5" customHeight="1" x14ac:dyDescent="0.3">
      <c r="B98" s="148"/>
      <c r="C98" s="149" t="s">
        <v>803</v>
      </c>
      <c r="D98" s="149" t="s">
        <v>214</v>
      </c>
      <c r="E98" s="150" t="s">
        <v>1001</v>
      </c>
      <c r="F98" s="151" t="s">
        <v>2105</v>
      </c>
      <c r="G98" s="152" t="s">
        <v>469</v>
      </c>
      <c r="H98" s="153">
        <v>250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>O98*H98</f>
        <v>0</v>
      </c>
      <c r="Q98" s="162">
        <v>0</v>
      </c>
      <c r="R98" s="162">
        <f>Q98*H98</f>
        <v>0</v>
      </c>
      <c r="S98" s="162">
        <v>0</v>
      </c>
      <c r="T98" s="163">
        <f>S98*H98</f>
        <v>0</v>
      </c>
      <c r="AL98" s="20" t="s">
        <v>217</v>
      </c>
      <c r="AN98" s="20" t="s">
        <v>214</v>
      </c>
      <c r="AO98" s="20" t="s">
        <v>83</v>
      </c>
      <c r="AS98" s="20" t="s">
        <v>211</v>
      </c>
      <c r="AY98" s="160">
        <f>IF(N98="základní",J98,0)</f>
        <v>0</v>
      </c>
      <c r="AZ98" s="160">
        <f>IF(N98="snížená",J98,0)</f>
        <v>0</v>
      </c>
      <c r="BA98" s="160">
        <f>IF(N98="zákl. přenesená",J98,0)</f>
        <v>0</v>
      </c>
      <c r="BB98" s="160">
        <f>IF(N98="sníž. přenesená",J98,0)</f>
        <v>0</v>
      </c>
      <c r="BC98" s="160">
        <f>IF(N98="nulová",J98,0)</f>
        <v>0</v>
      </c>
      <c r="BD98" s="20" t="s">
        <v>81</v>
      </c>
      <c r="BE98" s="160">
        <f>ROUND(I98*H98,2)</f>
        <v>0</v>
      </c>
      <c r="BF98" s="20" t="s">
        <v>218</v>
      </c>
      <c r="BG98" s="20" t="s">
        <v>1002</v>
      </c>
    </row>
    <row r="99" spans="2:59" s="11" customFormat="1" hidden="1" x14ac:dyDescent="0.3">
      <c r="B99" s="175"/>
      <c r="D99" s="172" t="s">
        <v>566</v>
      </c>
      <c r="F99" s="176" t="s">
        <v>1003</v>
      </c>
      <c r="H99" s="177">
        <v>276</v>
      </c>
      <c r="L99" s="175"/>
      <c r="M99" s="178"/>
      <c r="N99" s="179"/>
      <c r="O99" s="179"/>
      <c r="P99" s="179"/>
      <c r="Q99" s="179"/>
      <c r="R99" s="179"/>
      <c r="S99" s="179"/>
      <c r="T99" s="180"/>
      <c r="AN99" s="181" t="s">
        <v>566</v>
      </c>
      <c r="AO99" s="181" t="s">
        <v>83</v>
      </c>
      <c r="AP99" s="11" t="s">
        <v>83</v>
      </c>
      <c r="AQ99" s="11" t="s">
        <v>6</v>
      </c>
      <c r="AR99" s="11" t="s">
        <v>81</v>
      </c>
      <c r="AS99" s="181" t="s">
        <v>211</v>
      </c>
    </row>
    <row r="100" spans="2:59" s="1" customFormat="1" ht="127.5" customHeight="1" x14ac:dyDescent="0.3">
      <c r="B100" s="148"/>
      <c r="C100" s="149" t="s">
        <v>491</v>
      </c>
      <c r="D100" s="149" t="s">
        <v>214</v>
      </c>
      <c r="E100" s="150" t="s">
        <v>1004</v>
      </c>
      <c r="F100" s="151" t="s">
        <v>2106</v>
      </c>
      <c r="G100" s="152" t="s">
        <v>469</v>
      </c>
      <c r="H100" s="153">
        <v>24</v>
      </c>
      <c r="I100" s="154"/>
      <c r="J100" s="154"/>
      <c r="K100" s="151"/>
      <c r="L100" s="155"/>
      <c r="M100" s="156" t="s">
        <v>5</v>
      </c>
      <c r="N100" s="161" t="s">
        <v>44</v>
      </c>
      <c r="O100" s="162">
        <v>0</v>
      </c>
      <c r="P100" s="162">
        <f>O100*H100</f>
        <v>0</v>
      </c>
      <c r="Q100" s="162">
        <v>0</v>
      </c>
      <c r="R100" s="162">
        <f>Q100*H100</f>
        <v>0</v>
      </c>
      <c r="S100" s="162">
        <v>0</v>
      </c>
      <c r="T100" s="163">
        <f>S100*H100</f>
        <v>0</v>
      </c>
      <c r="AL100" s="20" t="s">
        <v>217</v>
      </c>
      <c r="AN100" s="20" t="s">
        <v>214</v>
      </c>
      <c r="AO100" s="20" t="s">
        <v>83</v>
      </c>
      <c r="AS100" s="20" t="s">
        <v>211</v>
      </c>
      <c r="AY100" s="160">
        <f>IF(N100="základní",J100,0)</f>
        <v>0</v>
      </c>
      <c r="AZ100" s="160">
        <f>IF(N100="snížená",J100,0)</f>
        <v>0</v>
      </c>
      <c r="BA100" s="160">
        <f>IF(N100="zákl. přenesená",J100,0)</f>
        <v>0</v>
      </c>
      <c r="BB100" s="160">
        <f>IF(N100="sníž. přenesená",J100,0)</f>
        <v>0</v>
      </c>
      <c r="BC100" s="160">
        <f>IF(N100="nulová",J100,0)</f>
        <v>0</v>
      </c>
      <c r="BD100" s="20" t="s">
        <v>81</v>
      </c>
      <c r="BE100" s="160">
        <f>ROUND(I100*H100,2)</f>
        <v>0</v>
      </c>
      <c r="BF100" s="20" t="s">
        <v>218</v>
      </c>
      <c r="BG100" s="20" t="s">
        <v>1005</v>
      </c>
    </row>
    <row r="101" spans="2:59" s="11" customFormat="1" hidden="1" x14ac:dyDescent="0.3">
      <c r="B101" s="175"/>
      <c r="D101" s="172" t="s">
        <v>566</v>
      </c>
      <c r="F101" s="176" t="s">
        <v>1006</v>
      </c>
      <c r="H101" s="177">
        <v>24</v>
      </c>
      <c r="L101" s="175"/>
      <c r="M101" s="178"/>
      <c r="N101" s="179"/>
      <c r="O101" s="179"/>
      <c r="P101" s="179"/>
      <c r="Q101" s="179"/>
      <c r="R101" s="179"/>
      <c r="S101" s="179"/>
      <c r="T101" s="180"/>
      <c r="AN101" s="181" t="s">
        <v>566</v>
      </c>
      <c r="AO101" s="181" t="s">
        <v>83</v>
      </c>
      <c r="AP101" s="11" t="s">
        <v>83</v>
      </c>
      <c r="AQ101" s="11" t="s">
        <v>6</v>
      </c>
      <c r="AR101" s="11" t="s">
        <v>81</v>
      </c>
      <c r="AS101" s="181" t="s">
        <v>211</v>
      </c>
    </row>
    <row r="102" spans="2:59" s="1" customFormat="1" ht="120.75" customHeight="1" x14ac:dyDescent="0.3">
      <c r="B102" s="148"/>
      <c r="C102" s="149" t="s">
        <v>815</v>
      </c>
      <c r="D102" s="149" t="s">
        <v>214</v>
      </c>
      <c r="E102" s="150" t="s">
        <v>1007</v>
      </c>
      <c r="F102" s="151" t="s">
        <v>2107</v>
      </c>
      <c r="G102" s="152" t="s">
        <v>216</v>
      </c>
      <c r="H102" s="153">
        <v>65</v>
      </c>
      <c r="I102" s="154"/>
      <c r="J102" s="154"/>
      <c r="K102" s="151"/>
      <c r="L102" s="155"/>
      <c r="M102" s="156" t="s">
        <v>5</v>
      </c>
      <c r="N102" s="161" t="s">
        <v>44</v>
      </c>
      <c r="O102" s="162">
        <v>0</v>
      </c>
      <c r="P102" s="162">
        <f t="shared" ref="P102:P117" si="9">O102*H102</f>
        <v>0</v>
      </c>
      <c r="Q102" s="162">
        <v>0</v>
      </c>
      <c r="R102" s="162">
        <f t="shared" ref="R102:R117" si="10">Q102*H102</f>
        <v>0</v>
      </c>
      <c r="S102" s="162">
        <v>0</v>
      </c>
      <c r="T102" s="163">
        <f t="shared" ref="T102:T117" si="11">S102*H102</f>
        <v>0</v>
      </c>
      <c r="AL102" s="20" t="s">
        <v>217</v>
      </c>
      <c r="AN102" s="20" t="s">
        <v>214</v>
      </c>
      <c r="AO102" s="20" t="s">
        <v>83</v>
      </c>
      <c r="AS102" s="20" t="s">
        <v>211</v>
      </c>
      <c r="AY102" s="160">
        <f t="shared" ref="AY102:AY117" si="12">IF(N102="základní",J102,0)</f>
        <v>0</v>
      </c>
      <c r="AZ102" s="160">
        <f t="shared" ref="AZ102:AZ117" si="13">IF(N102="snížená",J102,0)</f>
        <v>0</v>
      </c>
      <c r="BA102" s="160">
        <f t="shared" ref="BA102:BA117" si="14">IF(N102="zákl. přenesená",J102,0)</f>
        <v>0</v>
      </c>
      <c r="BB102" s="160">
        <f t="shared" ref="BB102:BB117" si="15">IF(N102="sníž. přenesená",J102,0)</f>
        <v>0</v>
      </c>
      <c r="BC102" s="160">
        <f t="shared" ref="BC102:BC117" si="16">IF(N102="nulová",J102,0)</f>
        <v>0</v>
      </c>
      <c r="BD102" s="20" t="s">
        <v>81</v>
      </c>
      <c r="BE102" s="160">
        <f t="shared" ref="BE102:BE117" si="17">ROUND(I102*H102,2)</f>
        <v>0</v>
      </c>
      <c r="BF102" s="20" t="s">
        <v>218</v>
      </c>
      <c r="BG102" s="20" t="s">
        <v>1008</v>
      </c>
    </row>
    <row r="103" spans="2:59" s="1" customFormat="1" ht="123" customHeight="1" x14ac:dyDescent="0.3">
      <c r="B103" s="148"/>
      <c r="C103" s="149" t="s">
        <v>819</v>
      </c>
      <c r="D103" s="149" t="s">
        <v>214</v>
      </c>
      <c r="E103" s="150" t="s">
        <v>1009</v>
      </c>
      <c r="F103" s="151" t="s">
        <v>2108</v>
      </c>
      <c r="G103" s="152" t="s">
        <v>216</v>
      </c>
      <c r="H103" s="153">
        <v>56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 t="shared" si="9"/>
        <v>0</v>
      </c>
      <c r="Q103" s="162">
        <v>0</v>
      </c>
      <c r="R103" s="162">
        <f t="shared" si="10"/>
        <v>0</v>
      </c>
      <c r="S103" s="162">
        <v>0</v>
      </c>
      <c r="T103" s="163">
        <f t="shared" si="11"/>
        <v>0</v>
      </c>
      <c r="AL103" s="20" t="s">
        <v>217</v>
      </c>
      <c r="AN103" s="20" t="s">
        <v>214</v>
      </c>
      <c r="AO103" s="20" t="s">
        <v>83</v>
      </c>
      <c r="AS103" s="20" t="s">
        <v>211</v>
      </c>
      <c r="AY103" s="160">
        <f t="shared" si="12"/>
        <v>0</v>
      </c>
      <c r="AZ103" s="160">
        <f t="shared" si="13"/>
        <v>0</v>
      </c>
      <c r="BA103" s="160">
        <f t="shared" si="14"/>
        <v>0</v>
      </c>
      <c r="BB103" s="160">
        <f t="shared" si="15"/>
        <v>0</v>
      </c>
      <c r="BC103" s="160">
        <f t="shared" si="16"/>
        <v>0</v>
      </c>
      <c r="BD103" s="20" t="s">
        <v>81</v>
      </c>
      <c r="BE103" s="160">
        <f t="shared" si="17"/>
        <v>0</v>
      </c>
      <c r="BF103" s="20" t="s">
        <v>218</v>
      </c>
      <c r="BG103" s="20" t="s">
        <v>1010</v>
      </c>
    </row>
    <row r="104" spans="2:59" s="1" customFormat="1" ht="120" customHeight="1" x14ac:dyDescent="0.3">
      <c r="B104" s="148"/>
      <c r="C104" s="149" t="s">
        <v>831</v>
      </c>
      <c r="D104" s="149" t="s">
        <v>214</v>
      </c>
      <c r="E104" s="150" t="s">
        <v>1011</v>
      </c>
      <c r="F104" s="151" t="s">
        <v>2109</v>
      </c>
      <c r="G104" s="152" t="s">
        <v>216</v>
      </c>
      <c r="H104" s="153">
        <v>66</v>
      </c>
      <c r="I104" s="154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 t="shared" si="9"/>
        <v>0</v>
      </c>
      <c r="Q104" s="162">
        <v>0</v>
      </c>
      <c r="R104" s="162">
        <f t="shared" si="10"/>
        <v>0</v>
      </c>
      <c r="S104" s="162">
        <v>0</v>
      </c>
      <c r="T104" s="163">
        <f t="shared" si="11"/>
        <v>0</v>
      </c>
      <c r="AL104" s="20" t="s">
        <v>217</v>
      </c>
      <c r="AN104" s="20" t="s">
        <v>214</v>
      </c>
      <c r="AO104" s="20" t="s">
        <v>83</v>
      </c>
      <c r="AS104" s="20" t="s">
        <v>211</v>
      </c>
      <c r="AY104" s="160">
        <f t="shared" si="12"/>
        <v>0</v>
      </c>
      <c r="AZ104" s="160">
        <f t="shared" si="13"/>
        <v>0</v>
      </c>
      <c r="BA104" s="160">
        <f t="shared" si="14"/>
        <v>0</v>
      </c>
      <c r="BB104" s="160">
        <f t="shared" si="15"/>
        <v>0</v>
      </c>
      <c r="BC104" s="160">
        <f t="shared" si="16"/>
        <v>0</v>
      </c>
      <c r="BD104" s="20" t="s">
        <v>81</v>
      </c>
      <c r="BE104" s="160">
        <f t="shared" si="17"/>
        <v>0</v>
      </c>
      <c r="BF104" s="20" t="s">
        <v>218</v>
      </c>
      <c r="BG104" s="20" t="s">
        <v>1012</v>
      </c>
    </row>
    <row r="105" spans="2:59" s="1" customFormat="1" ht="119.25" customHeight="1" x14ac:dyDescent="0.3">
      <c r="B105" s="148"/>
      <c r="C105" s="149" t="s">
        <v>495</v>
      </c>
      <c r="D105" s="149" t="s">
        <v>214</v>
      </c>
      <c r="E105" s="150" t="s">
        <v>1013</v>
      </c>
      <c r="F105" s="151" t="s">
        <v>2110</v>
      </c>
      <c r="G105" s="152" t="s">
        <v>216</v>
      </c>
      <c r="H105" s="153">
        <v>4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 t="shared" si="9"/>
        <v>0</v>
      </c>
      <c r="Q105" s="162">
        <v>0</v>
      </c>
      <c r="R105" s="162">
        <f t="shared" si="10"/>
        <v>0</v>
      </c>
      <c r="S105" s="162">
        <v>0</v>
      </c>
      <c r="T105" s="163">
        <f t="shared" si="11"/>
        <v>0</v>
      </c>
      <c r="AL105" s="20" t="s">
        <v>217</v>
      </c>
      <c r="AN105" s="20" t="s">
        <v>214</v>
      </c>
      <c r="AO105" s="20" t="s">
        <v>83</v>
      </c>
      <c r="AS105" s="20" t="s">
        <v>211</v>
      </c>
      <c r="AY105" s="160">
        <f t="shared" si="12"/>
        <v>0</v>
      </c>
      <c r="AZ105" s="160">
        <f t="shared" si="13"/>
        <v>0</v>
      </c>
      <c r="BA105" s="160">
        <f t="shared" si="14"/>
        <v>0</v>
      </c>
      <c r="BB105" s="160">
        <f t="shared" si="15"/>
        <v>0</v>
      </c>
      <c r="BC105" s="160">
        <f t="shared" si="16"/>
        <v>0</v>
      </c>
      <c r="BD105" s="20" t="s">
        <v>81</v>
      </c>
      <c r="BE105" s="160">
        <f t="shared" si="17"/>
        <v>0</v>
      </c>
      <c r="BF105" s="20" t="s">
        <v>218</v>
      </c>
      <c r="BG105" s="20" t="s">
        <v>1014</v>
      </c>
    </row>
    <row r="106" spans="2:59" s="1" customFormat="1" ht="122.25" customHeight="1" x14ac:dyDescent="0.3">
      <c r="B106" s="148"/>
      <c r="C106" s="149" t="s">
        <v>827</v>
      </c>
      <c r="D106" s="149" t="s">
        <v>214</v>
      </c>
      <c r="E106" s="150" t="s">
        <v>1015</v>
      </c>
      <c r="F106" s="151" t="s">
        <v>2111</v>
      </c>
      <c r="G106" s="152" t="s">
        <v>216</v>
      </c>
      <c r="H106" s="153">
        <v>6</v>
      </c>
      <c r="I106" s="154"/>
      <c r="J106" s="154"/>
      <c r="K106" s="151"/>
      <c r="L106" s="155"/>
      <c r="M106" s="156" t="s">
        <v>5</v>
      </c>
      <c r="N106" s="161" t="s">
        <v>44</v>
      </c>
      <c r="O106" s="162">
        <v>0</v>
      </c>
      <c r="P106" s="162">
        <f t="shared" si="9"/>
        <v>0</v>
      </c>
      <c r="Q106" s="162">
        <v>0</v>
      </c>
      <c r="R106" s="162">
        <f t="shared" si="10"/>
        <v>0</v>
      </c>
      <c r="S106" s="162">
        <v>0</v>
      </c>
      <c r="T106" s="163">
        <f t="shared" si="11"/>
        <v>0</v>
      </c>
      <c r="AL106" s="20" t="s">
        <v>217</v>
      </c>
      <c r="AN106" s="20" t="s">
        <v>214</v>
      </c>
      <c r="AO106" s="20" t="s">
        <v>83</v>
      </c>
      <c r="AS106" s="20" t="s">
        <v>211</v>
      </c>
      <c r="AY106" s="160">
        <f t="shared" si="12"/>
        <v>0</v>
      </c>
      <c r="AZ106" s="160">
        <f t="shared" si="13"/>
        <v>0</v>
      </c>
      <c r="BA106" s="160">
        <f t="shared" si="14"/>
        <v>0</v>
      </c>
      <c r="BB106" s="160">
        <f t="shared" si="15"/>
        <v>0</v>
      </c>
      <c r="BC106" s="160">
        <f t="shared" si="16"/>
        <v>0</v>
      </c>
      <c r="BD106" s="20" t="s">
        <v>81</v>
      </c>
      <c r="BE106" s="160">
        <f t="shared" si="17"/>
        <v>0</v>
      </c>
      <c r="BF106" s="20" t="s">
        <v>218</v>
      </c>
      <c r="BG106" s="20" t="s">
        <v>1016</v>
      </c>
    </row>
    <row r="107" spans="2:59" s="1" customFormat="1" ht="123.75" customHeight="1" x14ac:dyDescent="0.3">
      <c r="B107" s="148"/>
      <c r="C107" s="149" t="s">
        <v>835</v>
      </c>
      <c r="D107" s="149" t="s">
        <v>214</v>
      </c>
      <c r="E107" s="150" t="s">
        <v>1017</v>
      </c>
      <c r="F107" s="151" t="s">
        <v>2112</v>
      </c>
      <c r="G107" s="152" t="s">
        <v>216</v>
      </c>
      <c r="H107" s="153">
        <v>8</v>
      </c>
      <c r="I107" s="154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 t="shared" si="9"/>
        <v>0</v>
      </c>
      <c r="Q107" s="162">
        <v>0</v>
      </c>
      <c r="R107" s="162">
        <f t="shared" si="10"/>
        <v>0</v>
      </c>
      <c r="S107" s="162">
        <v>0</v>
      </c>
      <c r="T107" s="163">
        <f t="shared" si="11"/>
        <v>0</v>
      </c>
      <c r="AL107" s="20" t="s">
        <v>217</v>
      </c>
      <c r="AN107" s="20" t="s">
        <v>214</v>
      </c>
      <c r="AO107" s="20" t="s">
        <v>83</v>
      </c>
      <c r="AS107" s="20" t="s">
        <v>211</v>
      </c>
      <c r="AY107" s="160">
        <f t="shared" si="12"/>
        <v>0</v>
      </c>
      <c r="AZ107" s="160">
        <f t="shared" si="13"/>
        <v>0</v>
      </c>
      <c r="BA107" s="160">
        <f t="shared" si="14"/>
        <v>0</v>
      </c>
      <c r="BB107" s="160">
        <f t="shared" si="15"/>
        <v>0</v>
      </c>
      <c r="BC107" s="160">
        <f t="shared" si="16"/>
        <v>0</v>
      </c>
      <c r="BD107" s="20" t="s">
        <v>81</v>
      </c>
      <c r="BE107" s="160">
        <f t="shared" si="17"/>
        <v>0</v>
      </c>
      <c r="BF107" s="20" t="s">
        <v>218</v>
      </c>
      <c r="BG107" s="20" t="s">
        <v>1018</v>
      </c>
    </row>
    <row r="108" spans="2:59" s="1" customFormat="1" ht="123" customHeight="1" x14ac:dyDescent="0.3">
      <c r="B108" s="148"/>
      <c r="C108" s="149" t="s">
        <v>839</v>
      </c>
      <c r="D108" s="149" t="s">
        <v>214</v>
      </c>
      <c r="E108" s="150" t="s">
        <v>1019</v>
      </c>
      <c r="F108" s="151" t="s">
        <v>2113</v>
      </c>
      <c r="G108" s="152" t="s">
        <v>216</v>
      </c>
      <c r="H108" s="153">
        <v>6</v>
      </c>
      <c r="I108" s="154"/>
      <c r="J108" s="154"/>
      <c r="K108" s="151"/>
      <c r="L108" s="155"/>
      <c r="M108" s="156" t="s">
        <v>5</v>
      </c>
      <c r="N108" s="161" t="s">
        <v>44</v>
      </c>
      <c r="O108" s="162">
        <v>0</v>
      </c>
      <c r="P108" s="162">
        <f t="shared" si="9"/>
        <v>0</v>
      </c>
      <c r="Q108" s="162">
        <v>0</v>
      </c>
      <c r="R108" s="162">
        <f t="shared" si="10"/>
        <v>0</v>
      </c>
      <c r="S108" s="162">
        <v>0</v>
      </c>
      <c r="T108" s="163">
        <f t="shared" si="11"/>
        <v>0</v>
      </c>
      <c r="AL108" s="20" t="s">
        <v>217</v>
      </c>
      <c r="AN108" s="20" t="s">
        <v>214</v>
      </c>
      <c r="AO108" s="20" t="s">
        <v>83</v>
      </c>
      <c r="AS108" s="20" t="s">
        <v>211</v>
      </c>
      <c r="AY108" s="160">
        <f t="shared" si="12"/>
        <v>0</v>
      </c>
      <c r="AZ108" s="160">
        <f t="shared" si="13"/>
        <v>0</v>
      </c>
      <c r="BA108" s="160">
        <f t="shared" si="14"/>
        <v>0</v>
      </c>
      <c r="BB108" s="160">
        <f t="shared" si="15"/>
        <v>0</v>
      </c>
      <c r="BC108" s="160">
        <f t="shared" si="16"/>
        <v>0</v>
      </c>
      <c r="BD108" s="20" t="s">
        <v>81</v>
      </c>
      <c r="BE108" s="160">
        <f t="shared" si="17"/>
        <v>0</v>
      </c>
      <c r="BF108" s="20" t="s">
        <v>218</v>
      </c>
      <c r="BG108" s="20" t="s">
        <v>1020</v>
      </c>
    </row>
    <row r="109" spans="2:59" s="1" customFormat="1" ht="124.5" customHeight="1" x14ac:dyDescent="0.3">
      <c r="B109" s="148"/>
      <c r="C109" s="149" t="s">
        <v>843</v>
      </c>
      <c r="D109" s="149" t="s">
        <v>214</v>
      </c>
      <c r="E109" s="150" t="s">
        <v>1021</v>
      </c>
      <c r="F109" s="151" t="s">
        <v>2114</v>
      </c>
      <c r="G109" s="152" t="s">
        <v>216</v>
      </c>
      <c r="H109" s="153">
        <v>2</v>
      </c>
      <c r="I109" s="154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 t="shared" si="9"/>
        <v>0</v>
      </c>
      <c r="Q109" s="162">
        <v>0</v>
      </c>
      <c r="R109" s="162">
        <f t="shared" si="10"/>
        <v>0</v>
      </c>
      <c r="S109" s="162">
        <v>0</v>
      </c>
      <c r="T109" s="163">
        <f t="shared" si="11"/>
        <v>0</v>
      </c>
      <c r="AL109" s="20" t="s">
        <v>217</v>
      </c>
      <c r="AN109" s="20" t="s">
        <v>214</v>
      </c>
      <c r="AO109" s="20" t="s">
        <v>83</v>
      </c>
      <c r="AS109" s="20" t="s">
        <v>211</v>
      </c>
      <c r="AY109" s="160">
        <f t="shared" si="12"/>
        <v>0</v>
      </c>
      <c r="AZ109" s="160">
        <f t="shared" si="13"/>
        <v>0</v>
      </c>
      <c r="BA109" s="160">
        <f t="shared" si="14"/>
        <v>0</v>
      </c>
      <c r="BB109" s="160">
        <f t="shared" si="15"/>
        <v>0</v>
      </c>
      <c r="BC109" s="160">
        <f t="shared" si="16"/>
        <v>0</v>
      </c>
      <c r="BD109" s="20" t="s">
        <v>81</v>
      </c>
      <c r="BE109" s="160">
        <f t="shared" si="17"/>
        <v>0</v>
      </c>
      <c r="BF109" s="20" t="s">
        <v>218</v>
      </c>
      <c r="BG109" s="20" t="s">
        <v>1022</v>
      </c>
    </row>
    <row r="110" spans="2:59" s="1" customFormat="1" ht="124.5" customHeight="1" x14ac:dyDescent="0.3">
      <c r="B110" s="148"/>
      <c r="C110" s="149" t="s">
        <v>11</v>
      </c>
      <c r="D110" s="149" t="s">
        <v>214</v>
      </c>
      <c r="E110" s="150" t="s">
        <v>1023</v>
      </c>
      <c r="F110" s="151" t="s">
        <v>2115</v>
      </c>
      <c r="G110" s="152" t="s">
        <v>216</v>
      </c>
      <c r="H110" s="153">
        <v>2</v>
      </c>
      <c r="I110" s="154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 t="shared" si="9"/>
        <v>0</v>
      </c>
      <c r="Q110" s="162">
        <v>0</v>
      </c>
      <c r="R110" s="162">
        <f t="shared" si="10"/>
        <v>0</v>
      </c>
      <c r="S110" s="162">
        <v>0</v>
      </c>
      <c r="T110" s="163">
        <f t="shared" si="11"/>
        <v>0</v>
      </c>
      <c r="AL110" s="20" t="s">
        <v>217</v>
      </c>
      <c r="AN110" s="20" t="s">
        <v>214</v>
      </c>
      <c r="AO110" s="20" t="s">
        <v>83</v>
      </c>
      <c r="AS110" s="20" t="s">
        <v>211</v>
      </c>
      <c r="AY110" s="160">
        <f t="shared" si="12"/>
        <v>0</v>
      </c>
      <c r="AZ110" s="160">
        <f t="shared" si="13"/>
        <v>0</v>
      </c>
      <c r="BA110" s="160">
        <f t="shared" si="14"/>
        <v>0</v>
      </c>
      <c r="BB110" s="160">
        <f t="shared" si="15"/>
        <v>0</v>
      </c>
      <c r="BC110" s="160">
        <f t="shared" si="16"/>
        <v>0</v>
      </c>
      <c r="BD110" s="20" t="s">
        <v>81</v>
      </c>
      <c r="BE110" s="160">
        <f t="shared" si="17"/>
        <v>0</v>
      </c>
      <c r="BF110" s="20" t="s">
        <v>218</v>
      </c>
      <c r="BG110" s="20" t="s">
        <v>1024</v>
      </c>
    </row>
    <row r="111" spans="2:59" s="1" customFormat="1" ht="120" customHeight="1" x14ac:dyDescent="0.3">
      <c r="B111" s="148"/>
      <c r="C111" s="149" t="s">
        <v>218</v>
      </c>
      <c r="D111" s="149" t="s">
        <v>214</v>
      </c>
      <c r="E111" s="150" t="s">
        <v>1025</v>
      </c>
      <c r="F111" s="151" t="s">
        <v>2116</v>
      </c>
      <c r="G111" s="152" t="s">
        <v>216</v>
      </c>
      <c r="H111" s="153">
        <v>6</v>
      </c>
      <c r="I111" s="154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 t="shared" si="9"/>
        <v>0</v>
      </c>
      <c r="Q111" s="162">
        <v>0</v>
      </c>
      <c r="R111" s="162">
        <f t="shared" si="10"/>
        <v>0</v>
      </c>
      <c r="S111" s="162">
        <v>0</v>
      </c>
      <c r="T111" s="163">
        <f t="shared" si="11"/>
        <v>0</v>
      </c>
      <c r="AL111" s="20" t="s">
        <v>217</v>
      </c>
      <c r="AN111" s="20" t="s">
        <v>214</v>
      </c>
      <c r="AO111" s="20" t="s">
        <v>83</v>
      </c>
      <c r="AS111" s="20" t="s">
        <v>211</v>
      </c>
      <c r="AY111" s="160">
        <f t="shared" si="12"/>
        <v>0</v>
      </c>
      <c r="AZ111" s="160">
        <f t="shared" si="13"/>
        <v>0</v>
      </c>
      <c r="BA111" s="160">
        <f t="shared" si="14"/>
        <v>0</v>
      </c>
      <c r="BB111" s="160">
        <f t="shared" si="15"/>
        <v>0</v>
      </c>
      <c r="BC111" s="160">
        <f t="shared" si="16"/>
        <v>0</v>
      </c>
      <c r="BD111" s="20" t="s">
        <v>81</v>
      </c>
      <c r="BE111" s="160">
        <f t="shared" si="17"/>
        <v>0</v>
      </c>
      <c r="BF111" s="20" t="s">
        <v>218</v>
      </c>
      <c r="BG111" s="20" t="s">
        <v>1026</v>
      </c>
    </row>
    <row r="112" spans="2:59" s="1" customFormat="1" ht="120.75" customHeight="1" x14ac:dyDescent="0.3">
      <c r="B112" s="148"/>
      <c r="C112" s="149" t="s">
        <v>476</v>
      </c>
      <c r="D112" s="149" t="s">
        <v>214</v>
      </c>
      <c r="E112" s="150" t="s">
        <v>1027</v>
      </c>
      <c r="F112" s="151" t="s">
        <v>2100</v>
      </c>
      <c r="G112" s="152" t="s">
        <v>216</v>
      </c>
      <c r="H112" s="153">
        <v>2</v>
      </c>
      <c r="I112" s="154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 t="shared" si="9"/>
        <v>0</v>
      </c>
      <c r="Q112" s="162">
        <v>0</v>
      </c>
      <c r="R112" s="162">
        <f t="shared" si="10"/>
        <v>0</v>
      </c>
      <c r="S112" s="162">
        <v>0</v>
      </c>
      <c r="T112" s="163">
        <f t="shared" si="11"/>
        <v>0</v>
      </c>
      <c r="AL112" s="20" t="s">
        <v>217</v>
      </c>
      <c r="AN112" s="20" t="s">
        <v>214</v>
      </c>
      <c r="AO112" s="20" t="s">
        <v>83</v>
      </c>
      <c r="AS112" s="20" t="s">
        <v>211</v>
      </c>
      <c r="AY112" s="160">
        <f t="shared" si="12"/>
        <v>0</v>
      </c>
      <c r="AZ112" s="160">
        <f t="shared" si="13"/>
        <v>0</v>
      </c>
      <c r="BA112" s="160">
        <f t="shared" si="14"/>
        <v>0</v>
      </c>
      <c r="BB112" s="160">
        <f t="shared" si="15"/>
        <v>0</v>
      </c>
      <c r="BC112" s="160">
        <f t="shared" si="16"/>
        <v>0</v>
      </c>
      <c r="BD112" s="20" t="s">
        <v>81</v>
      </c>
      <c r="BE112" s="160">
        <f t="shared" si="17"/>
        <v>0</v>
      </c>
      <c r="BF112" s="20" t="s">
        <v>218</v>
      </c>
      <c r="BG112" s="20" t="s">
        <v>1028</v>
      </c>
    </row>
    <row r="113" spans="2:59" s="1" customFormat="1" ht="119.25" customHeight="1" x14ac:dyDescent="0.3">
      <c r="B113" s="148"/>
      <c r="C113" s="149" t="s">
        <v>480</v>
      </c>
      <c r="D113" s="149" t="s">
        <v>214</v>
      </c>
      <c r="E113" s="150" t="s">
        <v>1029</v>
      </c>
      <c r="F113" s="151" t="s">
        <v>2099</v>
      </c>
      <c r="G113" s="152" t="s">
        <v>216</v>
      </c>
      <c r="H113" s="153">
        <v>2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 t="shared" si="9"/>
        <v>0</v>
      </c>
      <c r="Q113" s="162">
        <v>0</v>
      </c>
      <c r="R113" s="162">
        <f t="shared" si="10"/>
        <v>0</v>
      </c>
      <c r="S113" s="162">
        <v>0</v>
      </c>
      <c r="T113" s="163">
        <f t="shared" si="11"/>
        <v>0</v>
      </c>
      <c r="AL113" s="20" t="s">
        <v>217</v>
      </c>
      <c r="AN113" s="20" t="s">
        <v>214</v>
      </c>
      <c r="AO113" s="20" t="s">
        <v>83</v>
      </c>
      <c r="AS113" s="20" t="s">
        <v>211</v>
      </c>
      <c r="AY113" s="160">
        <f t="shared" si="12"/>
        <v>0</v>
      </c>
      <c r="AZ113" s="160">
        <f t="shared" si="13"/>
        <v>0</v>
      </c>
      <c r="BA113" s="160">
        <f t="shared" si="14"/>
        <v>0</v>
      </c>
      <c r="BB113" s="160">
        <f t="shared" si="15"/>
        <v>0</v>
      </c>
      <c r="BC113" s="160">
        <f t="shared" si="16"/>
        <v>0</v>
      </c>
      <c r="BD113" s="20" t="s">
        <v>81</v>
      </c>
      <c r="BE113" s="160">
        <f t="shared" si="17"/>
        <v>0</v>
      </c>
      <c r="BF113" s="20" t="s">
        <v>218</v>
      </c>
      <c r="BG113" s="20" t="s">
        <v>1030</v>
      </c>
    </row>
    <row r="114" spans="2:59" s="1" customFormat="1" ht="25.5" customHeight="1" x14ac:dyDescent="0.3">
      <c r="B114" s="148"/>
      <c r="C114" s="149" t="s">
        <v>10</v>
      </c>
      <c r="D114" s="149" t="s">
        <v>214</v>
      </c>
      <c r="E114" s="150" t="s">
        <v>1031</v>
      </c>
      <c r="F114" s="151" t="s">
        <v>1032</v>
      </c>
      <c r="G114" s="152" t="s">
        <v>216</v>
      </c>
      <c r="H114" s="153">
        <v>4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 t="shared" si="9"/>
        <v>0</v>
      </c>
      <c r="Q114" s="162">
        <v>0</v>
      </c>
      <c r="R114" s="162">
        <f t="shared" si="10"/>
        <v>0</v>
      </c>
      <c r="S114" s="162">
        <v>0</v>
      </c>
      <c r="T114" s="163">
        <f t="shared" si="11"/>
        <v>0</v>
      </c>
      <c r="AL114" s="20" t="s">
        <v>217</v>
      </c>
      <c r="AN114" s="20" t="s">
        <v>214</v>
      </c>
      <c r="AO114" s="20" t="s">
        <v>83</v>
      </c>
      <c r="AS114" s="20" t="s">
        <v>211</v>
      </c>
      <c r="AY114" s="160">
        <f t="shared" si="12"/>
        <v>0</v>
      </c>
      <c r="AZ114" s="160">
        <f t="shared" si="13"/>
        <v>0</v>
      </c>
      <c r="BA114" s="160">
        <f t="shared" si="14"/>
        <v>0</v>
      </c>
      <c r="BB114" s="160">
        <f t="shared" si="15"/>
        <v>0</v>
      </c>
      <c r="BC114" s="160">
        <f t="shared" si="16"/>
        <v>0</v>
      </c>
      <c r="BD114" s="20" t="s">
        <v>81</v>
      </c>
      <c r="BE114" s="160">
        <f t="shared" si="17"/>
        <v>0</v>
      </c>
      <c r="BF114" s="20" t="s">
        <v>218</v>
      </c>
      <c r="BG114" s="20" t="s">
        <v>1033</v>
      </c>
    </row>
    <row r="115" spans="2:59" s="1" customFormat="1" ht="25.5" customHeight="1" x14ac:dyDescent="0.3">
      <c r="B115" s="148"/>
      <c r="C115" s="149" t="s">
        <v>847</v>
      </c>
      <c r="D115" s="149" t="s">
        <v>214</v>
      </c>
      <c r="E115" s="150" t="s">
        <v>1034</v>
      </c>
      <c r="F115" s="151" t="s">
        <v>1035</v>
      </c>
      <c r="G115" s="152" t="s">
        <v>216</v>
      </c>
      <c r="H115" s="153">
        <v>4</v>
      </c>
      <c r="I115" s="154"/>
      <c r="J115" s="154"/>
      <c r="K115" s="151"/>
      <c r="L115" s="155"/>
      <c r="M115" s="156" t="s">
        <v>5</v>
      </c>
      <c r="N115" s="161" t="s">
        <v>44</v>
      </c>
      <c r="O115" s="162">
        <v>0</v>
      </c>
      <c r="P115" s="162">
        <f t="shared" si="9"/>
        <v>0</v>
      </c>
      <c r="Q115" s="162">
        <v>0</v>
      </c>
      <c r="R115" s="162">
        <f t="shared" si="10"/>
        <v>0</v>
      </c>
      <c r="S115" s="162">
        <v>0</v>
      </c>
      <c r="T115" s="163">
        <f t="shared" si="11"/>
        <v>0</v>
      </c>
      <c r="AL115" s="20" t="s">
        <v>217</v>
      </c>
      <c r="AN115" s="20" t="s">
        <v>214</v>
      </c>
      <c r="AO115" s="20" t="s">
        <v>83</v>
      </c>
      <c r="AS115" s="20" t="s">
        <v>211</v>
      </c>
      <c r="AY115" s="160">
        <f t="shared" si="12"/>
        <v>0</v>
      </c>
      <c r="AZ115" s="160">
        <f t="shared" si="13"/>
        <v>0</v>
      </c>
      <c r="BA115" s="160">
        <f t="shared" si="14"/>
        <v>0</v>
      </c>
      <c r="BB115" s="160">
        <f t="shared" si="15"/>
        <v>0</v>
      </c>
      <c r="BC115" s="160">
        <f t="shared" si="16"/>
        <v>0</v>
      </c>
      <c r="BD115" s="20" t="s">
        <v>81</v>
      </c>
      <c r="BE115" s="160">
        <f t="shared" si="17"/>
        <v>0</v>
      </c>
      <c r="BF115" s="20" t="s">
        <v>218</v>
      </c>
      <c r="BG115" s="20" t="s">
        <v>1036</v>
      </c>
    </row>
    <row r="116" spans="2:59" s="1" customFormat="1" ht="25.5" customHeight="1" x14ac:dyDescent="0.3">
      <c r="B116" s="148"/>
      <c r="C116" s="149" t="s">
        <v>852</v>
      </c>
      <c r="D116" s="149" t="s">
        <v>214</v>
      </c>
      <c r="E116" s="150" t="s">
        <v>1037</v>
      </c>
      <c r="F116" s="151" t="s">
        <v>1038</v>
      </c>
      <c r="G116" s="152" t="s">
        <v>216</v>
      </c>
      <c r="H116" s="153">
        <v>4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 t="shared" si="9"/>
        <v>0</v>
      </c>
      <c r="Q116" s="162">
        <v>0</v>
      </c>
      <c r="R116" s="162">
        <f t="shared" si="10"/>
        <v>0</v>
      </c>
      <c r="S116" s="162">
        <v>0</v>
      </c>
      <c r="T116" s="163">
        <f t="shared" si="11"/>
        <v>0</v>
      </c>
      <c r="AL116" s="20" t="s">
        <v>217</v>
      </c>
      <c r="AN116" s="20" t="s">
        <v>214</v>
      </c>
      <c r="AO116" s="20" t="s">
        <v>83</v>
      </c>
      <c r="AS116" s="20" t="s">
        <v>211</v>
      </c>
      <c r="AY116" s="160">
        <f t="shared" si="12"/>
        <v>0</v>
      </c>
      <c r="AZ116" s="160">
        <f t="shared" si="13"/>
        <v>0</v>
      </c>
      <c r="BA116" s="160">
        <f t="shared" si="14"/>
        <v>0</v>
      </c>
      <c r="BB116" s="160">
        <f t="shared" si="15"/>
        <v>0</v>
      </c>
      <c r="BC116" s="160">
        <f t="shared" si="16"/>
        <v>0</v>
      </c>
      <c r="BD116" s="20" t="s">
        <v>81</v>
      </c>
      <c r="BE116" s="160">
        <f t="shared" si="17"/>
        <v>0</v>
      </c>
      <c r="BF116" s="20" t="s">
        <v>218</v>
      </c>
      <c r="BG116" s="20" t="s">
        <v>1039</v>
      </c>
    </row>
    <row r="117" spans="2:59" s="1" customFormat="1" ht="134.25" customHeight="1" x14ac:dyDescent="0.3">
      <c r="B117" s="148"/>
      <c r="C117" s="149" t="s">
        <v>538</v>
      </c>
      <c r="D117" s="149" t="s">
        <v>214</v>
      </c>
      <c r="E117" s="150" t="s">
        <v>1040</v>
      </c>
      <c r="F117" s="151" t="s">
        <v>2117</v>
      </c>
      <c r="G117" s="152" t="s">
        <v>469</v>
      </c>
      <c r="H117" s="153">
        <v>36</v>
      </c>
      <c r="I117" s="154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 t="shared" si="9"/>
        <v>0</v>
      </c>
      <c r="Q117" s="162">
        <v>0</v>
      </c>
      <c r="R117" s="162">
        <f t="shared" si="10"/>
        <v>0</v>
      </c>
      <c r="S117" s="162">
        <v>0</v>
      </c>
      <c r="T117" s="163">
        <f t="shared" si="11"/>
        <v>0</v>
      </c>
      <c r="AL117" s="20" t="s">
        <v>217</v>
      </c>
      <c r="AN117" s="20" t="s">
        <v>214</v>
      </c>
      <c r="AO117" s="20" t="s">
        <v>83</v>
      </c>
      <c r="AS117" s="20" t="s">
        <v>211</v>
      </c>
      <c r="AY117" s="160">
        <f t="shared" si="12"/>
        <v>0</v>
      </c>
      <c r="AZ117" s="160">
        <f t="shared" si="13"/>
        <v>0</v>
      </c>
      <c r="BA117" s="160">
        <f t="shared" si="14"/>
        <v>0</v>
      </c>
      <c r="BB117" s="160">
        <f t="shared" si="15"/>
        <v>0</v>
      </c>
      <c r="BC117" s="160">
        <f t="shared" si="16"/>
        <v>0</v>
      </c>
      <c r="BD117" s="20" t="s">
        <v>81</v>
      </c>
      <c r="BE117" s="160">
        <f t="shared" si="17"/>
        <v>0</v>
      </c>
      <c r="BF117" s="20" t="s">
        <v>218</v>
      </c>
      <c r="BG117" s="20" t="s">
        <v>1041</v>
      </c>
    </row>
    <row r="118" spans="2:59" s="11" customFormat="1" hidden="1" x14ac:dyDescent="0.3">
      <c r="B118" s="175"/>
      <c r="D118" s="172" t="s">
        <v>566</v>
      </c>
      <c r="F118" s="176" t="s">
        <v>1042</v>
      </c>
      <c r="H118" s="177">
        <v>36</v>
      </c>
      <c r="L118" s="175"/>
      <c r="M118" s="178"/>
      <c r="N118" s="179"/>
      <c r="O118" s="179"/>
      <c r="P118" s="179"/>
      <c r="Q118" s="179"/>
      <c r="R118" s="179"/>
      <c r="S118" s="179"/>
      <c r="T118" s="180"/>
      <c r="AN118" s="181" t="s">
        <v>566</v>
      </c>
      <c r="AO118" s="181" t="s">
        <v>83</v>
      </c>
      <c r="AP118" s="11" t="s">
        <v>83</v>
      </c>
      <c r="AQ118" s="11" t="s">
        <v>6</v>
      </c>
      <c r="AR118" s="11" t="s">
        <v>81</v>
      </c>
      <c r="AS118" s="181" t="s">
        <v>211</v>
      </c>
    </row>
    <row r="119" spans="2:59" s="1" customFormat="1" ht="135.75" customHeight="1" x14ac:dyDescent="0.3">
      <c r="B119" s="148"/>
      <c r="C119" s="149" t="s">
        <v>542</v>
      </c>
      <c r="D119" s="149" t="s">
        <v>214</v>
      </c>
      <c r="E119" s="150" t="s">
        <v>1043</v>
      </c>
      <c r="F119" s="151" t="s">
        <v>2118</v>
      </c>
      <c r="G119" s="152" t="s">
        <v>469</v>
      </c>
      <c r="H119" s="153">
        <v>30</v>
      </c>
      <c r="I119" s="154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L119" s="20" t="s">
        <v>217</v>
      </c>
      <c r="AN119" s="20" t="s">
        <v>214</v>
      </c>
      <c r="AO119" s="20" t="s">
        <v>83</v>
      </c>
      <c r="AS119" s="20" t="s">
        <v>211</v>
      </c>
      <c r="AY119" s="160">
        <f>IF(N119="základní",J119,0)</f>
        <v>0</v>
      </c>
      <c r="AZ119" s="160">
        <f>IF(N119="snížená",J119,0)</f>
        <v>0</v>
      </c>
      <c r="BA119" s="160">
        <f>IF(N119="zákl. přenesená",J119,0)</f>
        <v>0</v>
      </c>
      <c r="BB119" s="160">
        <f>IF(N119="sníž. přenesená",J119,0)</f>
        <v>0</v>
      </c>
      <c r="BC119" s="160">
        <f>IF(N119="nulová",J119,0)</f>
        <v>0</v>
      </c>
      <c r="BD119" s="20" t="s">
        <v>81</v>
      </c>
      <c r="BE119" s="160">
        <f>ROUND(I119*H119,2)</f>
        <v>0</v>
      </c>
      <c r="BF119" s="20" t="s">
        <v>218</v>
      </c>
      <c r="BG119" s="20" t="s">
        <v>1044</v>
      </c>
    </row>
    <row r="120" spans="2:59" s="11" customFormat="1" hidden="1" x14ac:dyDescent="0.3">
      <c r="B120" s="175"/>
      <c r="D120" s="172" t="s">
        <v>566</v>
      </c>
      <c r="F120" s="176" t="s">
        <v>1045</v>
      </c>
      <c r="H120" s="177">
        <v>30</v>
      </c>
      <c r="L120" s="175"/>
      <c r="M120" s="178"/>
      <c r="N120" s="179"/>
      <c r="O120" s="179"/>
      <c r="P120" s="179"/>
      <c r="Q120" s="179"/>
      <c r="R120" s="179"/>
      <c r="S120" s="179"/>
      <c r="T120" s="180"/>
      <c r="AN120" s="181" t="s">
        <v>566</v>
      </c>
      <c r="AO120" s="181" t="s">
        <v>83</v>
      </c>
      <c r="AP120" s="11" t="s">
        <v>83</v>
      </c>
      <c r="AQ120" s="11" t="s">
        <v>6</v>
      </c>
      <c r="AR120" s="11" t="s">
        <v>81</v>
      </c>
      <c r="AS120" s="181" t="s">
        <v>211</v>
      </c>
    </row>
    <row r="121" spans="2:59" s="1" customFormat="1" ht="133.5" customHeight="1" x14ac:dyDescent="0.3">
      <c r="B121" s="148"/>
      <c r="C121" s="149" t="s">
        <v>571</v>
      </c>
      <c r="D121" s="149" t="s">
        <v>214</v>
      </c>
      <c r="E121" s="150" t="s">
        <v>1046</v>
      </c>
      <c r="F121" s="151" t="s">
        <v>2119</v>
      </c>
      <c r="G121" s="152" t="s">
        <v>469</v>
      </c>
      <c r="H121" s="153">
        <v>144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L121" s="20" t="s">
        <v>217</v>
      </c>
      <c r="AN121" s="20" t="s">
        <v>214</v>
      </c>
      <c r="AO121" s="20" t="s">
        <v>83</v>
      </c>
      <c r="AS121" s="20" t="s">
        <v>211</v>
      </c>
      <c r="AY121" s="160">
        <f>IF(N121="základní",J121,0)</f>
        <v>0</v>
      </c>
      <c r="AZ121" s="160">
        <f>IF(N121="snížená",J121,0)</f>
        <v>0</v>
      </c>
      <c r="BA121" s="160">
        <f>IF(N121="zákl. přenesená",J121,0)</f>
        <v>0</v>
      </c>
      <c r="BB121" s="160">
        <f>IF(N121="sníž. přenesená",J121,0)</f>
        <v>0</v>
      </c>
      <c r="BC121" s="160">
        <f>IF(N121="nulová",J121,0)</f>
        <v>0</v>
      </c>
      <c r="BD121" s="20" t="s">
        <v>81</v>
      </c>
      <c r="BE121" s="160">
        <f>ROUND(I121*H121,2)</f>
        <v>0</v>
      </c>
      <c r="BF121" s="20" t="s">
        <v>218</v>
      </c>
      <c r="BG121" s="20" t="s">
        <v>1047</v>
      </c>
    </row>
    <row r="122" spans="2:59" s="11" customFormat="1" hidden="1" x14ac:dyDescent="0.3">
      <c r="B122" s="175"/>
      <c r="D122" s="172" t="s">
        <v>566</v>
      </c>
      <c r="F122" s="176" t="s">
        <v>968</v>
      </c>
      <c r="H122" s="177">
        <v>144</v>
      </c>
      <c r="L122" s="175"/>
      <c r="M122" s="178"/>
      <c r="N122" s="179"/>
      <c r="O122" s="179"/>
      <c r="P122" s="179"/>
      <c r="Q122" s="179"/>
      <c r="R122" s="179"/>
      <c r="S122" s="179"/>
      <c r="T122" s="180"/>
      <c r="AN122" s="181" t="s">
        <v>566</v>
      </c>
      <c r="AO122" s="181" t="s">
        <v>83</v>
      </c>
      <c r="AP122" s="11" t="s">
        <v>83</v>
      </c>
      <c r="AQ122" s="11" t="s">
        <v>6</v>
      </c>
      <c r="AR122" s="11" t="s">
        <v>81</v>
      </c>
      <c r="AS122" s="181" t="s">
        <v>211</v>
      </c>
    </row>
    <row r="123" spans="2:59" s="1" customFormat="1" ht="132.75" customHeight="1" x14ac:dyDescent="0.3">
      <c r="B123" s="148"/>
      <c r="C123" s="149" t="s">
        <v>546</v>
      </c>
      <c r="D123" s="149" t="s">
        <v>214</v>
      </c>
      <c r="E123" s="150" t="s">
        <v>1048</v>
      </c>
      <c r="F123" s="151" t="s">
        <v>2101</v>
      </c>
      <c r="G123" s="152" t="s">
        <v>469</v>
      </c>
      <c r="H123" s="153">
        <v>4</v>
      </c>
      <c r="I123" s="154"/>
      <c r="J123" s="154"/>
      <c r="K123" s="151"/>
      <c r="L123" s="155"/>
      <c r="M123" s="156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L123" s="20" t="s">
        <v>217</v>
      </c>
      <c r="AN123" s="20" t="s">
        <v>214</v>
      </c>
      <c r="AO123" s="20" t="s">
        <v>83</v>
      </c>
      <c r="AS123" s="20" t="s">
        <v>211</v>
      </c>
      <c r="AY123" s="160">
        <f>IF(N123="základní",J123,0)</f>
        <v>0</v>
      </c>
      <c r="AZ123" s="160">
        <f>IF(N123="snížená",J123,0)</f>
        <v>0</v>
      </c>
      <c r="BA123" s="160">
        <f>IF(N123="zákl. přenesená",J123,0)</f>
        <v>0</v>
      </c>
      <c r="BB123" s="160">
        <f>IF(N123="sníž. přenesená",J123,0)</f>
        <v>0</v>
      </c>
      <c r="BC123" s="160">
        <f>IF(N123="nulová",J123,0)</f>
        <v>0</v>
      </c>
      <c r="BD123" s="20" t="s">
        <v>81</v>
      </c>
      <c r="BE123" s="160">
        <f>ROUND(I123*H123,2)</f>
        <v>0</v>
      </c>
      <c r="BF123" s="20" t="s">
        <v>218</v>
      </c>
      <c r="BG123" s="20" t="s">
        <v>1049</v>
      </c>
    </row>
    <row r="124" spans="2:59" s="1" customFormat="1" ht="138.75" customHeight="1" x14ac:dyDescent="0.3">
      <c r="B124" s="148"/>
      <c r="C124" s="149" t="s">
        <v>550</v>
      </c>
      <c r="D124" s="149" t="s">
        <v>214</v>
      </c>
      <c r="E124" s="150" t="s">
        <v>1050</v>
      </c>
      <c r="F124" s="151" t="s">
        <v>2102</v>
      </c>
      <c r="G124" s="152" t="s">
        <v>469</v>
      </c>
      <c r="H124" s="153">
        <v>4</v>
      </c>
      <c r="I124" s="154"/>
      <c r="J124" s="154"/>
      <c r="K124" s="151"/>
      <c r="L124" s="155"/>
      <c r="M124" s="156" t="s">
        <v>5</v>
      </c>
      <c r="N124" s="157" t="s">
        <v>44</v>
      </c>
      <c r="O124" s="158">
        <v>0</v>
      </c>
      <c r="P124" s="158">
        <f>O124*H124</f>
        <v>0</v>
      </c>
      <c r="Q124" s="158">
        <v>0</v>
      </c>
      <c r="R124" s="158">
        <f>Q124*H124</f>
        <v>0</v>
      </c>
      <c r="S124" s="158">
        <v>0</v>
      </c>
      <c r="T124" s="159">
        <f>S124*H124</f>
        <v>0</v>
      </c>
      <c r="AL124" s="20" t="s">
        <v>217</v>
      </c>
      <c r="AN124" s="20" t="s">
        <v>214</v>
      </c>
      <c r="AO124" s="20" t="s">
        <v>83</v>
      </c>
      <c r="AS124" s="20" t="s">
        <v>211</v>
      </c>
      <c r="AY124" s="160">
        <f>IF(N124="základní",J124,0)</f>
        <v>0</v>
      </c>
      <c r="AZ124" s="160">
        <f>IF(N124="snížená",J124,0)</f>
        <v>0</v>
      </c>
      <c r="BA124" s="160">
        <f>IF(N124="zákl. přenesená",J124,0)</f>
        <v>0</v>
      </c>
      <c r="BB124" s="160">
        <f>IF(N124="sníž. přenesená",J124,0)</f>
        <v>0</v>
      </c>
      <c r="BC124" s="160">
        <f>IF(N124="nulová",J124,0)</f>
        <v>0</v>
      </c>
      <c r="BD124" s="20" t="s">
        <v>81</v>
      </c>
      <c r="BE124" s="160">
        <f>ROUND(I124*H124,2)</f>
        <v>0</v>
      </c>
      <c r="BF124" s="20" t="s">
        <v>218</v>
      </c>
      <c r="BG124" s="20" t="s">
        <v>1051</v>
      </c>
    </row>
    <row r="125" spans="2:59" s="1" customFormat="1" ht="6.95" customHeight="1" x14ac:dyDescent="0.3"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34"/>
    </row>
  </sheetData>
  <autoFilter ref="C78:K124"/>
  <mergeCells count="10">
    <mergeCell ref="J51:J52"/>
    <mergeCell ref="E69:H69"/>
    <mergeCell ref="E71:H71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K102"/>
  <sheetViews>
    <sheetView showGridLines="0" workbookViewId="0">
      <pane ySplit="1" topLeftCell="A60" activePane="bottomLeft" state="frozen"/>
      <selection pane="bottomLeft" activeCell="I80" sqref="I80:K15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6.33203125" customWidth="1"/>
    <col min="37" max="58" width="9.33203125" hidden="1"/>
  </cols>
  <sheetData>
    <row r="1" spans="1:63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</row>
    <row r="2" spans="1:63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M2" s="20" t="s">
        <v>108</v>
      </c>
    </row>
    <row r="3" spans="1:63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M3" s="20" t="s">
        <v>83</v>
      </c>
    </row>
    <row r="4" spans="1:63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M4" s="20" t="s">
        <v>6</v>
      </c>
    </row>
    <row r="5" spans="1:63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3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3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3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3" s="1" customFormat="1" ht="36.950000000000003" customHeight="1" x14ac:dyDescent="0.3">
      <c r="B9" s="34"/>
      <c r="C9" s="35"/>
      <c r="D9" s="35"/>
      <c r="E9" s="826" t="s">
        <v>1052</v>
      </c>
      <c r="F9" s="827"/>
      <c r="G9" s="827"/>
      <c r="H9" s="827"/>
      <c r="I9" s="35"/>
      <c r="J9" s="35"/>
      <c r="K9" s="38"/>
    </row>
    <row r="10" spans="1:63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3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3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3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3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3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3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ROUND(J80,2)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ROUND(SUM(AX80:AX101), 2)</f>
        <v>0</v>
      </c>
      <c r="G30" s="35"/>
      <c r="H30" s="35"/>
      <c r="I30" s="103">
        <v>0.21</v>
      </c>
      <c r="J30" s="102">
        <f>ROUND(ROUND((SUM(AX80:AX101)),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ROUND(SUM(AY80:AY101), 2)</f>
        <v>0</v>
      </c>
      <c r="G31" s="35"/>
      <c r="H31" s="35"/>
      <c r="I31" s="103">
        <v>0.15</v>
      </c>
      <c r="J31" s="102">
        <f>ROUND(ROUND((SUM(AY80:AY101)),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ROUND(SUM(AZ80:AZ101),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ROUND(SUM(BA80:BA101),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ROUND(SUM(BB80:BB101),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30.75" customHeight="1" x14ac:dyDescent="0.3">
      <c r="B47" s="34"/>
      <c r="C47" s="35"/>
      <c r="D47" s="35"/>
      <c r="E47" s="826" t="str">
        <f>E9</f>
        <v>D.1.4.c - 05 - Zařízení pro vytápění staveb - Demontáž areálových rozvodů Interier a Exterier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0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0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0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0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0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0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0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0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J80</f>
        <v>0</v>
      </c>
      <c r="K56" s="38"/>
      <c r="AN56" s="20" t="s">
        <v>192</v>
      </c>
    </row>
    <row r="57" spans="2:40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J81</f>
        <v>0</v>
      </c>
      <c r="K57" s="120"/>
    </row>
    <row r="58" spans="2:40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J82</f>
        <v>0</v>
      </c>
      <c r="K58" s="126"/>
    </row>
    <row r="59" spans="2:40" s="8" customFormat="1" ht="19.899999999999999" customHeight="1" x14ac:dyDescent="0.3">
      <c r="B59" s="121"/>
      <c r="C59" s="122"/>
      <c r="D59" s="123" t="s">
        <v>924</v>
      </c>
      <c r="E59" s="124"/>
      <c r="F59" s="124"/>
      <c r="G59" s="124"/>
      <c r="H59" s="124"/>
      <c r="I59" s="124"/>
      <c r="J59" s="125">
        <f>J84</f>
        <v>0</v>
      </c>
      <c r="K59" s="126"/>
    </row>
    <row r="60" spans="2:40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J97</f>
        <v>0</v>
      </c>
      <c r="K60" s="126"/>
    </row>
    <row r="61" spans="2:40" s="1" customFormat="1" ht="21.75" customHeight="1" x14ac:dyDescent="0.3">
      <c r="B61" s="34"/>
      <c r="C61" s="35"/>
      <c r="D61" s="35"/>
      <c r="E61" s="35"/>
      <c r="F61" s="35"/>
      <c r="G61" s="35"/>
      <c r="H61" s="35"/>
      <c r="I61" s="35"/>
      <c r="J61" s="35"/>
      <c r="K61" s="38"/>
    </row>
    <row r="62" spans="2:40" s="1" customFormat="1" ht="6.95" customHeight="1" x14ac:dyDescent="0.3">
      <c r="B62" s="49"/>
      <c r="C62" s="50"/>
      <c r="D62" s="50"/>
      <c r="E62" s="50"/>
      <c r="F62" s="50"/>
      <c r="G62" s="50"/>
      <c r="H62" s="50"/>
      <c r="I62" s="50"/>
      <c r="J62" s="50"/>
      <c r="K62" s="51"/>
    </row>
    <row r="66" spans="2:56" s="1" customFormat="1" ht="6.95" customHeight="1" x14ac:dyDescent="0.3">
      <c r="B66" s="52"/>
      <c r="C66" s="53"/>
      <c r="D66" s="53"/>
      <c r="E66" s="53"/>
      <c r="F66" s="53"/>
      <c r="G66" s="53"/>
      <c r="H66" s="53"/>
      <c r="I66" s="53"/>
      <c r="J66" s="53"/>
      <c r="K66" s="53"/>
      <c r="L66" s="34"/>
    </row>
    <row r="67" spans="2:56" s="1" customFormat="1" ht="36.950000000000003" customHeight="1" x14ac:dyDescent="0.3">
      <c r="B67" s="34"/>
      <c r="C67" s="54" t="s">
        <v>195</v>
      </c>
      <c r="L67" s="34"/>
    </row>
    <row r="68" spans="2:56" s="1" customFormat="1" ht="6.95" customHeight="1" x14ac:dyDescent="0.3">
      <c r="B68" s="34"/>
      <c r="L68" s="34"/>
    </row>
    <row r="69" spans="2:56" s="1" customFormat="1" ht="14.45" customHeight="1" x14ac:dyDescent="0.3">
      <c r="B69" s="34"/>
      <c r="C69" s="56" t="s">
        <v>17</v>
      </c>
      <c r="L69" s="34"/>
    </row>
    <row r="70" spans="2:56" s="1" customFormat="1" ht="16.5" customHeight="1" x14ac:dyDescent="0.3">
      <c r="B70" s="34"/>
      <c r="E70" s="820" t="str">
        <f>E7</f>
        <v>Valdice - modernizace tepelného hospodářství EED - SO 01 - Hlavní kotelna obj. 42, Předávací stanice, venkovní rozvody</v>
      </c>
      <c r="F70" s="821"/>
      <c r="G70" s="821"/>
      <c r="H70" s="821"/>
      <c r="L70" s="34"/>
    </row>
    <row r="71" spans="2:56" s="1" customFormat="1" ht="14.45" customHeight="1" x14ac:dyDescent="0.3">
      <c r="B71" s="34"/>
      <c r="C71" s="56" t="s">
        <v>187</v>
      </c>
      <c r="L71" s="34"/>
    </row>
    <row r="72" spans="2:56" s="1" customFormat="1" ht="17.25" customHeight="1" x14ac:dyDescent="0.3">
      <c r="B72" s="34"/>
      <c r="E72" s="828" t="str">
        <f>E9</f>
        <v>D.1.4.c - 05 - Zařízení pro vytápění staveb - Demontáž areálových rozvodů Interier a Exterier</v>
      </c>
      <c r="F72" s="828"/>
      <c r="G72" s="828"/>
      <c r="H72" s="828"/>
      <c r="I72" s="828"/>
      <c r="L72" s="34"/>
    </row>
    <row r="73" spans="2:56" s="1" customFormat="1" ht="6.95" customHeight="1" x14ac:dyDescent="0.3">
      <c r="B73" s="34"/>
      <c r="L73" s="34"/>
    </row>
    <row r="74" spans="2:56" s="1" customFormat="1" ht="18" customHeight="1" x14ac:dyDescent="0.3">
      <c r="B74" s="34"/>
      <c r="C74" s="56" t="s">
        <v>21</v>
      </c>
      <c r="F74" s="127" t="str">
        <f>F12</f>
        <v>Valdice</v>
      </c>
      <c r="I74" s="56" t="s">
        <v>23</v>
      </c>
      <c r="J74" s="60" t="str">
        <f>IF(J12="","",J12)</f>
        <v>1. 5. 2018</v>
      </c>
      <c r="L74" s="34"/>
    </row>
    <row r="75" spans="2:56" s="1" customFormat="1" ht="6.95" customHeight="1" x14ac:dyDescent="0.3">
      <c r="B75" s="34"/>
      <c r="L75" s="34"/>
    </row>
    <row r="76" spans="2:56" s="1" customFormat="1" ht="15" x14ac:dyDescent="0.3">
      <c r="B76" s="34"/>
      <c r="C76" s="56" t="s">
        <v>25</v>
      </c>
      <c r="F76" s="127" t="str">
        <f>E15</f>
        <v>Vězeňská služba České republiky</v>
      </c>
      <c r="I76" s="56" t="s">
        <v>32</v>
      </c>
      <c r="J76" s="127" t="str">
        <f>E21</f>
        <v>PDE s.r.o.</v>
      </c>
      <c r="L76" s="34"/>
    </row>
    <row r="77" spans="2:56" s="1" customFormat="1" ht="14.45" customHeight="1" x14ac:dyDescent="0.3">
      <c r="B77" s="34"/>
      <c r="C77" s="56" t="s">
        <v>30</v>
      </c>
      <c r="F77" s="127" t="str">
        <f>IF(E18="","",E18)</f>
        <v xml:space="preserve"> </v>
      </c>
      <c r="L77" s="34"/>
    </row>
    <row r="78" spans="2:56" s="1" customFormat="1" ht="10.35" customHeight="1" x14ac:dyDescent="0.3">
      <c r="B78" s="34"/>
      <c r="L78" s="34"/>
    </row>
    <row r="79" spans="2:56" s="9" customFormat="1" ht="29.25" customHeight="1" x14ac:dyDescent="0.3">
      <c r="B79" s="128"/>
      <c r="C79" s="129" t="s">
        <v>196</v>
      </c>
      <c r="D79" s="130" t="s">
        <v>58</v>
      </c>
      <c r="E79" s="130" t="s">
        <v>54</v>
      </c>
      <c r="F79" s="130" t="s">
        <v>197</v>
      </c>
      <c r="G79" s="130" t="s">
        <v>198</v>
      </c>
      <c r="H79" s="130" t="s">
        <v>199</v>
      </c>
      <c r="I79" s="130" t="s">
        <v>200</v>
      </c>
      <c r="J79" s="130" t="s">
        <v>190</v>
      </c>
      <c r="K79" s="131" t="s">
        <v>201</v>
      </c>
      <c r="L79" s="128"/>
      <c r="M79" s="66" t="s">
        <v>202</v>
      </c>
      <c r="N79" s="67" t="s">
        <v>43</v>
      </c>
      <c r="O79" s="67" t="s">
        <v>203</v>
      </c>
      <c r="P79" s="67" t="s">
        <v>204</v>
      </c>
      <c r="Q79" s="67" t="s">
        <v>205</v>
      </c>
      <c r="R79" s="67" t="s">
        <v>206</v>
      </c>
      <c r="S79" s="67" t="s">
        <v>207</v>
      </c>
      <c r="T79" s="68" t="s">
        <v>208</v>
      </c>
    </row>
    <row r="80" spans="2:56" s="1" customFormat="1" ht="29.25" customHeight="1" x14ac:dyDescent="0.35">
      <c r="B80" s="34"/>
      <c r="C80" s="70" t="s">
        <v>191</v>
      </c>
      <c r="J80" s="132"/>
      <c r="L80" s="34"/>
      <c r="M80" s="69"/>
      <c r="N80" s="61"/>
      <c r="O80" s="61"/>
      <c r="P80" s="133">
        <f>P81</f>
        <v>2302.3747999999996</v>
      </c>
      <c r="Q80" s="61"/>
      <c r="R80" s="133">
        <f>R81</f>
        <v>0.399982</v>
      </c>
      <c r="S80" s="61"/>
      <c r="T80" s="134">
        <f>T81</f>
        <v>82.781126999999998</v>
      </c>
      <c r="AM80" s="20" t="s">
        <v>72</v>
      </c>
      <c r="AN80" s="20" t="s">
        <v>192</v>
      </c>
      <c r="BD80" s="135">
        <f>BD81</f>
        <v>0</v>
      </c>
    </row>
    <row r="81" spans="2:58" s="10" customFormat="1" ht="37.35" customHeight="1" x14ac:dyDescent="0.35">
      <c r="B81" s="136"/>
      <c r="D81" s="137" t="s">
        <v>72</v>
      </c>
      <c r="E81" s="138" t="s">
        <v>209</v>
      </c>
      <c r="F81" s="138" t="s">
        <v>210</v>
      </c>
      <c r="J81" s="139"/>
      <c r="L81" s="136"/>
      <c r="M81" s="140"/>
      <c r="N81" s="141"/>
      <c r="O81" s="141"/>
      <c r="P81" s="142">
        <f>P82+P84+P97</f>
        <v>2302.3747999999996</v>
      </c>
      <c r="Q81" s="141"/>
      <c r="R81" s="142">
        <f>R82+R84+R97</f>
        <v>0.399982</v>
      </c>
      <c r="S81" s="141"/>
      <c r="T81" s="143">
        <f>T82+T84+T97</f>
        <v>82.781126999999998</v>
      </c>
      <c r="AK81" s="137" t="s">
        <v>83</v>
      </c>
      <c r="AM81" s="144" t="s">
        <v>72</v>
      </c>
      <c r="AN81" s="144" t="s">
        <v>73</v>
      </c>
      <c r="AR81" s="137" t="s">
        <v>211</v>
      </c>
      <c r="BD81" s="145">
        <f>BD82+BD84+BD97</f>
        <v>0</v>
      </c>
    </row>
    <row r="82" spans="2:58" s="10" customFormat="1" ht="19.899999999999999" customHeight="1" x14ac:dyDescent="0.3">
      <c r="B82" s="136"/>
      <c r="D82" s="137" t="s">
        <v>72</v>
      </c>
      <c r="E82" s="146" t="s">
        <v>212</v>
      </c>
      <c r="F82" s="146" t="s">
        <v>213</v>
      </c>
      <c r="J82" s="147"/>
      <c r="L82" s="136"/>
      <c r="M82" s="140"/>
      <c r="N82" s="141"/>
      <c r="O82" s="141"/>
      <c r="P82" s="142">
        <f>P83</f>
        <v>0</v>
      </c>
      <c r="Q82" s="141"/>
      <c r="R82" s="142">
        <f>R83</f>
        <v>0</v>
      </c>
      <c r="S82" s="141"/>
      <c r="T82" s="143">
        <f>T83</f>
        <v>0</v>
      </c>
      <c r="AK82" s="137" t="s">
        <v>83</v>
      </c>
      <c r="AM82" s="144" t="s">
        <v>72</v>
      </c>
      <c r="AN82" s="144" t="s">
        <v>81</v>
      </c>
      <c r="AR82" s="137" t="s">
        <v>211</v>
      </c>
      <c r="BD82" s="145">
        <f>BD83</f>
        <v>0</v>
      </c>
    </row>
    <row r="83" spans="2:58" s="1" customFormat="1" ht="39.75" customHeight="1" x14ac:dyDescent="0.3">
      <c r="B83" s="148"/>
      <c r="C83" s="149" t="s">
        <v>827</v>
      </c>
      <c r="D83" s="149" t="s">
        <v>214</v>
      </c>
      <c r="E83" s="150" t="s">
        <v>1053</v>
      </c>
      <c r="F83" s="151" t="s">
        <v>1054</v>
      </c>
      <c r="G83" s="152" t="s">
        <v>236</v>
      </c>
      <c r="H83" s="153">
        <v>5</v>
      </c>
      <c r="I83" s="542"/>
      <c r="J83" s="154"/>
      <c r="K83" s="151"/>
      <c r="L83" s="155"/>
      <c r="M83" s="156" t="s">
        <v>5</v>
      </c>
      <c r="N83" s="161" t="s">
        <v>44</v>
      </c>
      <c r="O83" s="162">
        <v>0</v>
      </c>
      <c r="P83" s="162">
        <f>O83*H83</f>
        <v>0</v>
      </c>
      <c r="Q83" s="162">
        <v>0</v>
      </c>
      <c r="R83" s="162">
        <f>Q83*H83</f>
        <v>0</v>
      </c>
      <c r="S83" s="162">
        <v>0</v>
      </c>
      <c r="T83" s="163">
        <f>S83*H83</f>
        <v>0</v>
      </c>
      <c r="AK83" s="20" t="s">
        <v>217</v>
      </c>
      <c r="AM83" s="20" t="s">
        <v>214</v>
      </c>
      <c r="AN83" s="20" t="s">
        <v>83</v>
      </c>
      <c r="AR83" s="20" t="s">
        <v>211</v>
      </c>
      <c r="AX83" s="160">
        <f>IF(N83="základní",J83,0)</f>
        <v>0</v>
      </c>
      <c r="AY83" s="160">
        <f>IF(N83="snížená",J83,0)</f>
        <v>0</v>
      </c>
      <c r="AZ83" s="160">
        <f>IF(N83="zákl. přenesená",J83,0)</f>
        <v>0</v>
      </c>
      <c r="BA83" s="160">
        <f>IF(N83="sníž. přenesená",J83,0)</f>
        <v>0</v>
      </c>
      <c r="BB83" s="160">
        <f>IF(N83="nulová",J83,0)</f>
        <v>0</v>
      </c>
      <c r="BC83" s="20" t="s">
        <v>81</v>
      </c>
      <c r="BD83" s="160">
        <f>ROUND(I83*H83,2)</f>
        <v>0</v>
      </c>
      <c r="BE83" s="20" t="s">
        <v>218</v>
      </c>
      <c r="BF83" s="20" t="s">
        <v>1055</v>
      </c>
    </row>
    <row r="84" spans="2:58" s="10" customFormat="1" ht="29.85" customHeight="1" x14ac:dyDescent="0.3">
      <c r="B84" s="136"/>
      <c r="D84" s="137" t="s">
        <v>72</v>
      </c>
      <c r="E84" s="146" t="s">
        <v>948</v>
      </c>
      <c r="F84" s="146" t="s">
        <v>949</v>
      </c>
      <c r="J84" s="147"/>
      <c r="L84" s="136"/>
      <c r="M84" s="140"/>
      <c r="N84" s="141"/>
      <c r="O84" s="141"/>
      <c r="P84" s="142">
        <f>SUM(P85:P96)</f>
        <v>1581.4237999999998</v>
      </c>
      <c r="Q84" s="141"/>
      <c r="R84" s="142">
        <f>SUM(R85:R96)</f>
        <v>0</v>
      </c>
      <c r="S84" s="141"/>
      <c r="T84" s="143">
        <f>SUM(T85:T96)</f>
        <v>10.673102000000002</v>
      </c>
      <c r="AK84" s="137" t="s">
        <v>83</v>
      </c>
      <c r="AM84" s="144" t="s">
        <v>72</v>
      </c>
      <c r="AN84" s="144" t="s">
        <v>81</v>
      </c>
      <c r="AR84" s="137" t="s">
        <v>211</v>
      </c>
      <c r="BD84" s="145">
        <f>SUM(BD85:BD96)</f>
        <v>0</v>
      </c>
    </row>
    <row r="85" spans="2:58" s="1" customFormat="1" ht="38.25" customHeight="1" x14ac:dyDescent="0.3">
      <c r="B85" s="148"/>
      <c r="C85" s="164" t="s">
        <v>81</v>
      </c>
      <c r="D85" s="164" t="s">
        <v>466</v>
      </c>
      <c r="E85" s="165" t="s">
        <v>1056</v>
      </c>
      <c r="F85" s="166" t="s">
        <v>1057</v>
      </c>
      <c r="G85" s="167" t="s">
        <v>469</v>
      </c>
      <c r="H85" s="168">
        <v>594</v>
      </c>
      <c r="I85" s="169"/>
      <c r="J85" s="169"/>
      <c r="K85" s="166"/>
      <c r="L85" s="34"/>
      <c r="M85" s="170" t="s">
        <v>5</v>
      </c>
      <c r="N85" s="171" t="s">
        <v>44</v>
      </c>
      <c r="O85" s="162">
        <v>7.9000000000000001E-2</v>
      </c>
      <c r="P85" s="162">
        <f>O85*H85</f>
        <v>46.926000000000002</v>
      </c>
      <c r="Q85" s="162">
        <v>0</v>
      </c>
      <c r="R85" s="162">
        <f>Q85*H85</f>
        <v>0</v>
      </c>
      <c r="S85" s="162">
        <v>5.4200000000000003E-3</v>
      </c>
      <c r="T85" s="163">
        <f>S85*H85</f>
        <v>3.2194800000000003</v>
      </c>
      <c r="AK85" s="20" t="s">
        <v>218</v>
      </c>
      <c r="AM85" s="20" t="s">
        <v>466</v>
      </c>
      <c r="AN85" s="20" t="s">
        <v>83</v>
      </c>
      <c r="AR85" s="20" t="s">
        <v>211</v>
      </c>
      <c r="AX85" s="160">
        <f>IF(N85="základní",J85,0)</f>
        <v>0</v>
      </c>
      <c r="AY85" s="160">
        <f>IF(N85="snížená",J85,0)</f>
        <v>0</v>
      </c>
      <c r="AZ85" s="160">
        <f>IF(N85="zákl. přenesená",J85,0)</f>
        <v>0</v>
      </c>
      <c r="BA85" s="160">
        <f>IF(N85="sníž. přenesená",J85,0)</f>
        <v>0</v>
      </c>
      <c r="BB85" s="160">
        <f>IF(N85="nulová",J85,0)</f>
        <v>0</v>
      </c>
      <c r="BC85" s="20" t="s">
        <v>81</v>
      </c>
      <c r="BD85" s="160">
        <f>ROUND(I85*H85,2)</f>
        <v>0</v>
      </c>
      <c r="BE85" s="20" t="s">
        <v>218</v>
      </c>
      <c r="BF85" s="20" t="s">
        <v>1058</v>
      </c>
    </row>
    <row r="86" spans="2:58" s="11" customFormat="1" hidden="1" x14ac:dyDescent="0.3">
      <c r="B86" s="175"/>
      <c r="D86" s="172" t="s">
        <v>566</v>
      </c>
      <c r="F86" s="176" t="s">
        <v>1059</v>
      </c>
      <c r="H86" s="177">
        <v>594</v>
      </c>
      <c r="L86" s="175"/>
      <c r="M86" s="178"/>
      <c r="N86" s="179"/>
      <c r="O86" s="179"/>
      <c r="P86" s="179"/>
      <c r="Q86" s="179"/>
      <c r="R86" s="179"/>
      <c r="S86" s="179"/>
      <c r="T86" s="180"/>
      <c r="AM86" s="181" t="s">
        <v>566</v>
      </c>
      <c r="AN86" s="181" t="s">
        <v>83</v>
      </c>
      <c r="AO86" s="11" t="s">
        <v>83</v>
      </c>
      <c r="AP86" s="11" t="s">
        <v>6</v>
      </c>
      <c r="AQ86" s="11" t="s">
        <v>81</v>
      </c>
      <c r="AR86" s="181" t="s">
        <v>211</v>
      </c>
    </row>
    <row r="87" spans="2:58" s="1" customFormat="1" ht="38.25" customHeight="1" x14ac:dyDescent="0.3">
      <c r="B87" s="148"/>
      <c r="C87" s="164" t="s">
        <v>83</v>
      </c>
      <c r="D87" s="164" t="s">
        <v>466</v>
      </c>
      <c r="E87" s="165" t="s">
        <v>1060</v>
      </c>
      <c r="F87" s="166" t="s">
        <v>1061</v>
      </c>
      <c r="G87" s="167" t="s">
        <v>469</v>
      </c>
      <c r="H87" s="168">
        <v>495</v>
      </c>
      <c r="I87" s="169"/>
      <c r="J87" s="169"/>
      <c r="K87" s="166"/>
      <c r="L87" s="34"/>
      <c r="M87" s="170" t="s">
        <v>5</v>
      </c>
      <c r="N87" s="171" t="s">
        <v>44</v>
      </c>
      <c r="O87" s="162">
        <v>0.217</v>
      </c>
      <c r="P87" s="162">
        <f>O87*H87</f>
        <v>107.41500000000001</v>
      </c>
      <c r="Q87" s="162">
        <v>0</v>
      </c>
      <c r="R87" s="162">
        <f>Q87*H87</f>
        <v>0</v>
      </c>
      <c r="S87" s="162">
        <v>7.1799999999999998E-3</v>
      </c>
      <c r="T87" s="163">
        <f>S87*H87</f>
        <v>3.5541</v>
      </c>
      <c r="AK87" s="20" t="s">
        <v>218</v>
      </c>
      <c r="AM87" s="20" t="s">
        <v>466</v>
      </c>
      <c r="AN87" s="20" t="s">
        <v>83</v>
      </c>
      <c r="AR87" s="20" t="s">
        <v>211</v>
      </c>
      <c r="AX87" s="160">
        <f>IF(N87="základní",J87,0)</f>
        <v>0</v>
      </c>
      <c r="AY87" s="160">
        <f>IF(N87="snížená",J87,0)</f>
        <v>0</v>
      </c>
      <c r="AZ87" s="160">
        <f>IF(N87="zákl. přenesená",J87,0)</f>
        <v>0</v>
      </c>
      <c r="BA87" s="160">
        <f>IF(N87="sníž. přenesená",J87,0)</f>
        <v>0</v>
      </c>
      <c r="BB87" s="160">
        <f>IF(N87="nulová",J87,0)</f>
        <v>0</v>
      </c>
      <c r="BC87" s="20" t="s">
        <v>81</v>
      </c>
      <c r="BD87" s="160">
        <f>ROUND(I87*H87,2)</f>
        <v>0</v>
      </c>
      <c r="BE87" s="20" t="s">
        <v>218</v>
      </c>
      <c r="BF87" s="20" t="s">
        <v>1062</v>
      </c>
    </row>
    <row r="88" spans="2:58" s="11" customFormat="1" hidden="1" x14ac:dyDescent="0.3">
      <c r="B88" s="175"/>
      <c r="D88" s="172" t="s">
        <v>566</v>
      </c>
      <c r="F88" s="176" t="s">
        <v>1063</v>
      </c>
      <c r="H88" s="177">
        <v>495</v>
      </c>
      <c r="L88" s="175"/>
      <c r="M88" s="178"/>
      <c r="N88" s="179"/>
      <c r="O88" s="179"/>
      <c r="P88" s="179"/>
      <c r="Q88" s="179"/>
      <c r="R88" s="179"/>
      <c r="S88" s="179"/>
      <c r="T88" s="180"/>
      <c r="AM88" s="181" t="s">
        <v>566</v>
      </c>
      <c r="AN88" s="181" t="s">
        <v>83</v>
      </c>
      <c r="AO88" s="11" t="s">
        <v>83</v>
      </c>
      <c r="AP88" s="11" t="s">
        <v>6</v>
      </c>
      <c r="AQ88" s="11" t="s">
        <v>81</v>
      </c>
      <c r="AR88" s="181" t="s">
        <v>211</v>
      </c>
    </row>
    <row r="89" spans="2:58" s="1" customFormat="1" ht="38.25" customHeight="1" x14ac:dyDescent="0.3">
      <c r="B89" s="148"/>
      <c r="C89" s="164" t="s">
        <v>799</v>
      </c>
      <c r="D89" s="164" t="s">
        <v>466</v>
      </c>
      <c r="E89" s="165" t="s">
        <v>1064</v>
      </c>
      <c r="F89" s="166" t="s">
        <v>1065</v>
      </c>
      <c r="G89" s="167" t="s">
        <v>469</v>
      </c>
      <c r="H89" s="168">
        <v>55</v>
      </c>
      <c r="I89" s="169"/>
      <c r="J89" s="169"/>
      <c r="K89" s="166"/>
      <c r="L89" s="34"/>
      <c r="M89" s="170" t="s">
        <v>5</v>
      </c>
      <c r="N89" s="171" t="s">
        <v>44</v>
      </c>
      <c r="O89" s="162">
        <v>0.11600000000000001</v>
      </c>
      <c r="P89" s="162">
        <f>O89*H89</f>
        <v>6.38</v>
      </c>
      <c r="Q89" s="162">
        <v>0</v>
      </c>
      <c r="R89" s="162">
        <f>Q89*H89</f>
        <v>0</v>
      </c>
      <c r="S89" s="162">
        <v>5.5399999999999998E-3</v>
      </c>
      <c r="T89" s="163">
        <f>S89*H89</f>
        <v>0.30469999999999997</v>
      </c>
      <c r="AK89" s="20" t="s">
        <v>218</v>
      </c>
      <c r="AM89" s="20" t="s">
        <v>466</v>
      </c>
      <c r="AN89" s="20" t="s">
        <v>83</v>
      </c>
      <c r="AR89" s="20" t="s">
        <v>211</v>
      </c>
      <c r="AX89" s="160">
        <f>IF(N89="základní",J89,0)</f>
        <v>0</v>
      </c>
      <c r="AY89" s="160">
        <f>IF(N89="snížená",J89,0)</f>
        <v>0</v>
      </c>
      <c r="AZ89" s="160">
        <f>IF(N89="zákl. přenesená",J89,0)</f>
        <v>0</v>
      </c>
      <c r="BA89" s="160">
        <f>IF(N89="sníž. přenesená",J89,0)</f>
        <v>0</v>
      </c>
      <c r="BB89" s="160">
        <f>IF(N89="nulová",J89,0)</f>
        <v>0</v>
      </c>
      <c r="BC89" s="20" t="s">
        <v>81</v>
      </c>
      <c r="BD89" s="160">
        <f>ROUND(I89*H89,2)</f>
        <v>0</v>
      </c>
      <c r="BE89" s="20" t="s">
        <v>218</v>
      </c>
      <c r="BF89" s="20" t="s">
        <v>1066</v>
      </c>
    </row>
    <row r="90" spans="2:58" s="11" customFormat="1" hidden="1" x14ac:dyDescent="0.3">
      <c r="B90" s="175"/>
      <c r="D90" s="172" t="s">
        <v>566</v>
      </c>
      <c r="F90" s="176" t="s">
        <v>1067</v>
      </c>
      <c r="H90" s="177">
        <v>55</v>
      </c>
      <c r="L90" s="175"/>
      <c r="M90" s="178"/>
      <c r="N90" s="179"/>
      <c r="O90" s="179"/>
      <c r="P90" s="179"/>
      <c r="Q90" s="179"/>
      <c r="R90" s="179"/>
      <c r="S90" s="179"/>
      <c r="T90" s="180"/>
      <c r="AM90" s="181" t="s">
        <v>566</v>
      </c>
      <c r="AN90" s="181" t="s">
        <v>83</v>
      </c>
      <c r="AO90" s="11" t="s">
        <v>83</v>
      </c>
      <c r="AP90" s="11" t="s">
        <v>6</v>
      </c>
      <c r="AQ90" s="11" t="s">
        <v>81</v>
      </c>
      <c r="AR90" s="181" t="s">
        <v>211</v>
      </c>
    </row>
    <row r="91" spans="2:58" s="1" customFormat="1" ht="38.25" customHeight="1" x14ac:dyDescent="0.3">
      <c r="B91" s="148"/>
      <c r="C91" s="164" t="s">
        <v>803</v>
      </c>
      <c r="D91" s="164" t="s">
        <v>466</v>
      </c>
      <c r="E91" s="165" t="s">
        <v>1068</v>
      </c>
      <c r="F91" s="166" t="s">
        <v>1069</v>
      </c>
      <c r="G91" s="167" t="s">
        <v>469</v>
      </c>
      <c r="H91" s="168">
        <v>59.4</v>
      </c>
      <c r="I91" s="169"/>
      <c r="J91" s="169"/>
      <c r="K91" s="166"/>
      <c r="L91" s="34"/>
      <c r="M91" s="170" t="s">
        <v>5</v>
      </c>
      <c r="N91" s="171" t="s">
        <v>44</v>
      </c>
      <c r="O91" s="162">
        <v>0.34200000000000003</v>
      </c>
      <c r="P91" s="162">
        <f>O91*H91</f>
        <v>20.314800000000002</v>
      </c>
      <c r="Q91" s="162">
        <v>0</v>
      </c>
      <c r="R91" s="162">
        <f>Q91*H91</f>
        <v>0</v>
      </c>
      <c r="S91" s="162">
        <v>7.5300000000000002E-3</v>
      </c>
      <c r="T91" s="163">
        <f>S91*H91</f>
        <v>0.44728200000000001</v>
      </c>
      <c r="AK91" s="20" t="s">
        <v>218</v>
      </c>
      <c r="AM91" s="20" t="s">
        <v>466</v>
      </c>
      <c r="AN91" s="20" t="s">
        <v>83</v>
      </c>
      <c r="AR91" s="20" t="s">
        <v>211</v>
      </c>
      <c r="AX91" s="160">
        <f>IF(N91="základní",J91,0)</f>
        <v>0</v>
      </c>
      <c r="AY91" s="160">
        <f>IF(N91="snížená",J91,0)</f>
        <v>0</v>
      </c>
      <c r="AZ91" s="160">
        <f>IF(N91="zákl. přenesená",J91,0)</f>
        <v>0</v>
      </c>
      <c r="BA91" s="160">
        <f>IF(N91="sníž. přenesená",J91,0)</f>
        <v>0</v>
      </c>
      <c r="BB91" s="160">
        <f>IF(N91="nulová",J91,0)</f>
        <v>0</v>
      </c>
      <c r="BC91" s="20" t="s">
        <v>81</v>
      </c>
      <c r="BD91" s="160">
        <f>ROUND(I91*H91,2)</f>
        <v>0</v>
      </c>
      <c r="BE91" s="20" t="s">
        <v>218</v>
      </c>
      <c r="BF91" s="20" t="s">
        <v>1070</v>
      </c>
    </row>
    <row r="92" spans="2:58" s="11" customFormat="1" hidden="1" x14ac:dyDescent="0.3">
      <c r="B92" s="175"/>
      <c r="D92" s="172" t="s">
        <v>566</v>
      </c>
      <c r="F92" s="176" t="s">
        <v>1071</v>
      </c>
      <c r="H92" s="177">
        <v>59.4</v>
      </c>
      <c r="L92" s="175"/>
      <c r="M92" s="178"/>
      <c r="N92" s="179"/>
      <c r="O92" s="179"/>
      <c r="P92" s="179"/>
      <c r="Q92" s="179"/>
      <c r="R92" s="179"/>
      <c r="S92" s="179"/>
      <c r="T92" s="180"/>
      <c r="AM92" s="181" t="s">
        <v>566</v>
      </c>
      <c r="AN92" s="181" t="s">
        <v>83</v>
      </c>
      <c r="AO92" s="11" t="s">
        <v>83</v>
      </c>
      <c r="AP92" s="11" t="s">
        <v>6</v>
      </c>
      <c r="AQ92" s="11" t="s">
        <v>81</v>
      </c>
      <c r="AR92" s="181" t="s">
        <v>211</v>
      </c>
    </row>
    <row r="93" spans="2:58" s="1" customFormat="1" ht="25.5" customHeight="1" x14ac:dyDescent="0.3">
      <c r="B93" s="148"/>
      <c r="C93" s="164" t="s">
        <v>807</v>
      </c>
      <c r="D93" s="164" t="s">
        <v>466</v>
      </c>
      <c r="E93" s="165" t="s">
        <v>1072</v>
      </c>
      <c r="F93" s="166" t="s">
        <v>1073</v>
      </c>
      <c r="G93" s="167" t="s">
        <v>469</v>
      </c>
      <c r="H93" s="168">
        <v>2095.5</v>
      </c>
      <c r="I93" s="169"/>
      <c r="J93" s="169"/>
      <c r="K93" s="166"/>
      <c r="L93" s="34"/>
      <c r="M93" s="170" t="s">
        <v>5</v>
      </c>
      <c r="N93" s="171" t="s">
        <v>44</v>
      </c>
      <c r="O93" s="162">
        <v>0.49399999999999999</v>
      </c>
      <c r="P93" s="162">
        <f>O93*H93</f>
        <v>1035.1769999999999</v>
      </c>
      <c r="Q93" s="162">
        <v>0</v>
      </c>
      <c r="R93" s="162">
        <f>Q93*H93</f>
        <v>0</v>
      </c>
      <c r="S93" s="162">
        <v>1.34E-3</v>
      </c>
      <c r="T93" s="163">
        <f>S93*H93</f>
        <v>2.8079700000000001</v>
      </c>
      <c r="AK93" s="20" t="s">
        <v>218</v>
      </c>
      <c r="AM93" s="20" t="s">
        <v>466</v>
      </c>
      <c r="AN93" s="20" t="s">
        <v>83</v>
      </c>
      <c r="AR93" s="20" t="s">
        <v>211</v>
      </c>
      <c r="AX93" s="160">
        <f>IF(N93="základní",J93,0)</f>
        <v>0</v>
      </c>
      <c r="AY93" s="160">
        <f>IF(N93="snížená",J93,0)</f>
        <v>0</v>
      </c>
      <c r="AZ93" s="160">
        <f>IF(N93="zákl. přenesená",J93,0)</f>
        <v>0</v>
      </c>
      <c r="BA93" s="160">
        <f>IF(N93="sníž. přenesená",J93,0)</f>
        <v>0</v>
      </c>
      <c r="BB93" s="160">
        <f>IF(N93="nulová",J93,0)</f>
        <v>0</v>
      </c>
      <c r="BC93" s="20" t="s">
        <v>81</v>
      </c>
      <c r="BD93" s="160">
        <f>ROUND(I93*H93,2)</f>
        <v>0</v>
      </c>
      <c r="BE93" s="20" t="s">
        <v>218</v>
      </c>
      <c r="BF93" s="20" t="s">
        <v>1074</v>
      </c>
    </row>
    <row r="94" spans="2:58" s="11" customFormat="1" hidden="1" x14ac:dyDescent="0.3">
      <c r="B94" s="175"/>
      <c r="D94" s="172" t="s">
        <v>566</v>
      </c>
      <c r="F94" s="176" t="s">
        <v>1075</v>
      </c>
      <c r="H94" s="177">
        <v>2095.5</v>
      </c>
      <c r="L94" s="175"/>
      <c r="M94" s="178"/>
      <c r="N94" s="179"/>
      <c r="O94" s="179"/>
      <c r="P94" s="179"/>
      <c r="Q94" s="179"/>
      <c r="R94" s="179"/>
      <c r="S94" s="179"/>
      <c r="T94" s="180"/>
      <c r="AM94" s="181" t="s">
        <v>566</v>
      </c>
      <c r="AN94" s="181" t="s">
        <v>83</v>
      </c>
      <c r="AO94" s="11" t="s">
        <v>83</v>
      </c>
      <c r="AP94" s="11" t="s">
        <v>6</v>
      </c>
      <c r="AQ94" s="11" t="s">
        <v>81</v>
      </c>
      <c r="AR94" s="181" t="s">
        <v>211</v>
      </c>
    </row>
    <row r="95" spans="2:58" s="1" customFormat="1" ht="25.5" customHeight="1" x14ac:dyDescent="0.3">
      <c r="B95" s="148"/>
      <c r="C95" s="164" t="s">
        <v>811</v>
      </c>
      <c r="D95" s="164" t="s">
        <v>466</v>
      </c>
      <c r="E95" s="165" t="s">
        <v>1076</v>
      </c>
      <c r="F95" s="166" t="s">
        <v>1077</v>
      </c>
      <c r="G95" s="167" t="s">
        <v>469</v>
      </c>
      <c r="H95" s="168">
        <v>231</v>
      </c>
      <c r="I95" s="169"/>
      <c r="J95" s="169"/>
      <c r="K95" s="166"/>
      <c r="L95" s="34"/>
      <c r="M95" s="170" t="s">
        <v>5</v>
      </c>
      <c r="N95" s="171" t="s">
        <v>44</v>
      </c>
      <c r="O95" s="162">
        <v>1.581</v>
      </c>
      <c r="P95" s="162">
        <f>O95*H95</f>
        <v>365.21100000000001</v>
      </c>
      <c r="Q95" s="162">
        <v>0</v>
      </c>
      <c r="R95" s="162">
        <f>Q95*H95</f>
        <v>0</v>
      </c>
      <c r="S95" s="162">
        <v>1.47E-3</v>
      </c>
      <c r="T95" s="163">
        <f>S95*H95</f>
        <v>0.33956999999999998</v>
      </c>
      <c r="AK95" s="20" t="s">
        <v>218</v>
      </c>
      <c r="AM95" s="20" t="s">
        <v>466</v>
      </c>
      <c r="AN95" s="20" t="s">
        <v>83</v>
      </c>
      <c r="AR95" s="20" t="s">
        <v>211</v>
      </c>
      <c r="AX95" s="160">
        <f>IF(N95="základní",J95,0)</f>
        <v>0</v>
      </c>
      <c r="AY95" s="160">
        <f>IF(N95="snížená",J95,0)</f>
        <v>0</v>
      </c>
      <c r="AZ95" s="160">
        <f>IF(N95="zákl. přenesená",J95,0)</f>
        <v>0</v>
      </c>
      <c r="BA95" s="160">
        <f>IF(N95="sníž. přenesená",J95,0)</f>
        <v>0</v>
      </c>
      <c r="BB95" s="160">
        <f>IF(N95="nulová",J95,0)</f>
        <v>0</v>
      </c>
      <c r="BC95" s="20" t="s">
        <v>81</v>
      </c>
      <c r="BD95" s="160">
        <f>ROUND(I95*H95,2)</f>
        <v>0</v>
      </c>
      <c r="BE95" s="20" t="s">
        <v>218</v>
      </c>
      <c r="BF95" s="20" t="s">
        <v>1078</v>
      </c>
    </row>
    <row r="96" spans="2:58" s="11" customFormat="1" hidden="1" x14ac:dyDescent="0.3">
      <c r="B96" s="175"/>
      <c r="D96" s="172" t="s">
        <v>566</v>
      </c>
      <c r="F96" s="176" t="s">
        <v>1079</v>
      </c>
      <c r="H96" s="177">
        <v>231</v>
      </c>
      <c r="L96" s="175"/>
      <c r="M96" s="178"/>
      <c r="N96" s="179"/>
      <c r="O96" s="179"/>
      <c r="P96" s="179"/>
      <c r="Q96" s="179"/>
      <c r="R96" s="179"/>
      <c r="S96" s="179"/>
      <c r="T96" s="180"/>
      <c r="AM96" s="181" t="s">
        <v>566</v>
      </c>
      <c r="AN96" s="181" t="s">
        <v>83</v>
      </c>
      <c r="AO96" s="11" t="s">
        <v>83</v>
      </c>
      <c r="AP96" s="11" t="s">
        <v>6</v>
      </c>
      <c r="AQ96" s="11" t="s">
        <v>81</v>
      </c>
      <c r="AR96" s="181" t="s">
        <v>211</v>
      </c>
    </row>
    <row r="97" spans="2:58" s="10" customFormat="1" ht="29.85" customHeight="1" x14ac:dyDescent="0.3">
      <c r="B97" s="136"/>
      <c r="D97" s="137" t="s">
        <v>72</v>
      </c>
      <c r="E97" s="146" t="s">
        <v>464</v>
      </c>
      <c r="F97" s="146" t="s">
        <v>465</v>
      </c>
      <c r="J97" s="147"/>
      <c r="L97" s="136"/>
      <c r="M97" s="140"/>
      <c r="N97" s="141"/>
      <c r="O97" s="141"/>
      <c r="P97" s="142">
        <f>SUM(P98:P101)</f>
        <v>720.95100000000002</v>
      </c>
      <c r="Q97" s="141"/>
      <c r="R97" s="142">
        <f>SUM(R98:R101)</f>
        <v>0.399982</v>
      </c>
      <c r="S97" s="141"/>
      <c r="T97" s="143">
        <f>SUM(T98:T101)</f>
        <v>72.108024999999998</v>
      </c>
      <c r="AK97" s="137" t="s">
        <v>83</v>
      </c>
      <c r="AM97" s="144" t="s">
        <v>72</v>
      </c>
      <c r="AN97" s="144" t="s">
        <v>81</v>
      </c>
      <c r="AR97" s="137" t="s">
        <v>211</v>
      </c>
      <c r="BD97" s="145">
        <f>SUM(BD98:BD101)</f>
        <v>0</v>
      </c>
    </row>
    <row r="98" spans="2:58" s="1" customFormat="1" ht="16.5" customHeight="1" x14ac:dyDescent="0.3">
      <c r="B98" s="148"/>
      <c r="C98" s="164" t="s">
        <v>819</v>
      </c>
      <c r="D98" s="164" t="s">
        <v>466</v>
      </c>
      <c r="E98" s="165" t="s">
        <v>1080</v>
      </c>
      <c r="F98" s="166" t="s">
        <v>1081</v>
      </c>
      <c r="G98" s="167" t="s">
        <v>469</v>
      </c>
      <c r="H98" s="168">
        <v>1120.9000000000001</v>
      </c>
      <c r="I98" s="169"/>
      <c r="J98" s="169"/>
      <c r="K98" s="166"/>
      <c r="L98" s="34"/>
      <c r="M98" s="170" t="s">
        <v>5</v>
      </c>
      <c r="N98" s="171" t="s">
        <v>44</v>
      </c>
      <c r="O98" s="162">
        <v>0.19800000000000001</v>
      </c>
      <c r="P98" s="162">
        <f>O98*H98</f>
        <v>221.93820000000002</v>
      </c>
      <c r="Q98" s="162">
        <v>1E-4</v>
      </c>
      <c r="R98" s="162">
        <f>Q98*H98</f>
        <v>0.11209000000000001</v>
      </c>
      <c r="S98" s="162">
        <v>1.384E-2</v>
      </c>
      <c r="T98" s="163">
        <f>S98*H98</f>
        <v>15.513256000000002</v>
      </c>
      <c r="AK98" s="20" t="s">
        <v>218</v>
      </c>
      <c r="AM98" s="20" t="s">
        <v>466</v>
      </c>
      <c r="AN98" s="20" t="s">
        <v>83</v>
      </c>
      <c r="AR98" s="20" t="s">
        <v>211</v>
      </c>
      <c r="AX98" s="160">
        <f>IF(N98="základní",J98,0)</f>
        <v>0</v>
      </c>
      <c r="AY98" s="160">
        <f>IF(N98="snížená",J98,0)</f>
        <v>0</v>
      </c>
      <c r="AZ98" s="160">
        <f>IF(N98="zákl. přenesená",J98,0)</f>
        <v>0</v>
      </c>
      <c r="BA98" s="160">
        <f>IF(N98="sníž. přenesená",J98,0)</f>
        <v>0</v>
      </c>
      <c r="BB98" s="160">
        <f>IF(N98="nulová",J98,0)</f>
        <v>0</v>
      </c>
      <c r="BC98" s="20" t="s">
        <v>81</v>
      </c>
      <c r="BD98" s="160">
        <f>ROUND(I98*H98,2)</f>
        <v>0</v>
      </c>
      <c r="BE98" s="20" t="s">
        <v>218</v>
      </c>
      <c r="BF98" s="20" t="s">
        <v>1082</v>
      </c>
    </row>
    <row r="99" spans="2:58" s="11" customFormat="1" hidden="1" x14ac:dyDescent="0.3">
      <c r="B99" s="175"/>
      <c r="D99" s="172" t="s">
        <v>566</v>
      </c>
      <c r="F99" s="176" t="s">
        <v>1083</v>
      </c>
      <c r="H99" s="177">
        <v>1120.9000000000001</v>
      </c>
      <c r="L99" s="175"/>
      <c r="M99" s="178"/>
      <c r="N99" s="179"/>
      <c r="O99" s="179"/>
      <c r="P99" s="179"/>
      <c r="Q99" s="179"/>
      <c r="R99" s="179"/>
      <c r="S99" s="179"/>
      <c r="T99" s="180"/>
      <c r="AM99" s="181" t="s">
        <v>566</v>
      </c>
      <c r="AN99" s="181" t="s">
        <v>83</v>
      </c>
      <c r="AO99" s="11" t="s">
        <v>83</v>
      </c>
      <c r="AP99" s="11" t="s">
        <v>6</v>
      </c>
      <c r="AQ99" s="11" t="s">
        <v>81</v>
      </c>
      <c r="AR99" s="181" t="s">
        <v>211</v>
      </c>
    </row>
    <row r="100" spans="2:58" s="1" customFormat="1" ht="16.5" customHeight="1" x14ac:dyDescent="0.3">
      <c r="B100" s="148"/>
      <c r="C100" s="164" t="s">
        <v>823</v>
      </c>
      <c r="D100" s="164" t="s">
        <v>466</v>
      </c>
      <c r="E100" s="165" t="s">
        <v>1084</v>
      </c>
      <c r="F100" s="166" t="s">
        <v>1085</v>
      </c>
      <c r="G100" s="167" t="s">
        <v>469</v>
      </c>
      <c r="H100" s="168">
        <v>2399.1</v>
      </c>
      <c r="I100" s="169"/>
      <c r="J100" s="169"/>
      <c r="K100" s="166"/>
      <c r="L100" s="34"/>
      <c r="M100" s="170" t="s">
        <v>5</v>
      </c>
      <c r="N100" s="171" t="s">
        <v>44</v>
      </c>
      <c r="O100" s="162">
        <v>0.20799999999999999</v>
      </c>
      <c r="P100" s="162">
        <f>O100*H100</f>
        <v>499.01279999999997</v>
      </c>
      <c r="Q100" s="162">
        <v>1.2E-4</v>
      </c>
      <c r="R100" s="162">
        <f>Q100*H100</f>
        <v>0.28789199999999998</v>
      </c>
      <c r="S100" s="162">
        <v>2.359E-2</v>
      </c>
      <c r="T100" s="163">
        <f>S100*H100</f>
        <v>56.594768999999999</v>
      </c>
      <c r="AK100" s="20" t="s">
        <v>218</v>
      </c>
      <c r="AM100" s="20" t="s">
        <v>466</v>
      </c>
      <c r="AN100" s="20" t="s">
        <v>83</v>
      </c>
      <c r="AR100" s="20" t="s">
        <v>211</v>
      </c>
      <c r="AX100" s="160">
        <f>IF(N100="základní",J100,0)</f>
        <v>0</v>
      </c>
      <c r="AY100" s="160">
        <f>IF(N100="snížená",J100,0)</f>
        <v>0</v>
      </c>
      <c r="AZ100" s="160">
        <f>IF(N100="zákl. přenesená",J100,0)</f>
        <v>0</v>
      </c>
      <c r="BA100" s="160">
        <f>IF(N100="sníž. přenesená",J100,0)</f>
        <v>0</v>
      </c>
      <c r="BB100" s="160">
        <f>IF(N100="nulová",J100,0)</f>
        <v>0</v>
      </c>
      <c r="BC100" s="20" t="s">
        <v>81</v>
      </c>
      <c r="BD100" s="160">
        <f>ROUND(I100*H100,2)</f>
        <v>0</v>
      </c>
      <c r="BE100" s="20" t="s">
        <v>218</v>
      </c>
      <c r="BF100" s="20" t="s">
        <v>1086</v>
      </c>
    </row>
    <row r="101" spans="2:58" s="11" customFormat="1" hidden="1" x14ac:dyDescent="0.3">
      <c r="B101" s="175"/>
      <c r="D101" s="172" t="s">
        <v>566</v>
      </c>
      <c r="F101" s="176" t="s">
        <v>1087</v>
      </c>
      <c r="H101" s="177">
        <v>2399.1</v>
      </c>
      <c r="L101" s="175"/>
      <c r="M101" s="186"/>
      <c r="N101" s="187"/>
      <c r="O101" s="187"/>
      <c r="P101" s="187"/>
      <c r="Q101" s="187"/>
      <c r="R101" s="187"/>
      <c r="S101" s="187"/>
      <c r="T101" s="188"/>
      <c r="AM101" s="181" t="s">
        <v>566</v>
      </c>
      <c r="AN101" s="181" t="s">
        <v>83</v>
      </c>
      <c r="AO101" s="11" t="s">
        <v>83</v>
      </c>
      <c r="AP101" s="11" t="s">
        <v>6</v>
      </c>
      <c r="AQ101" s="11" t="s">
        <v>81</v>
      </c>
      <c r="AR101" s="181" t="s">
        <v>211</v>
      </c>
    </row>
    <row r="102" spans="2:58" s="1" customFormat="1" ht="6.95" customHeight="1" x14ac:dyDescent="0.3">
      <c r="B102" s="49"/>
      <c r="C102" s="50"/>
      <c r="D102" s="50"/>
      <c r="E102" s="50"/>
      <c r="F102" s="50"/>
      <c r="G102" s="50"/>
      <c r="H102" s="50"/>
      <c r="I102" s="50"/>
      <c r="J102" s="50"/>
      <c r="K102" s="50"/>
      <c r="L102" s="34"/>
    </row>
  </sheetData>
  <autoFilter ref="C79:K101"/>
  <mergeCells count="10">
    <mergeCell ref="E72:I72"/>
    <mergeCell ref="J51:J52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5"/>
  <sheetViews>
    <sheetView showGridLines="0" workbookViewId="0">
      <pane ySplit="1" topLeftCell="A124" activePane="bottomLeft" state="frozen"/>
      <selection pane="bottomLeft" activeCell="I81" sqref="I81:K14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111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1088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ROUND(SUM(BC81:BC144), 2)</f>
        <v>0</v>
      </c>
      <c r="G30" s="35"/>
      <c r="H30" s="35"/>
      <c r="I30" s="103">
        <v>0.21</v>
      </c>
      <c r="J30" s="102">
        <f>ROUND(ROUND((SUM(BC81:BC144)),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ROUND(SUM(BD81:BD144), 2)</f>
        <v>0</v>
      </c>
      <c r="G31" s="35"/>
      <c r="H31" s="35"/>
      <c r="I31" s="103">
        <v>0.15</v>
      </c>
      <c r="J31" s="102">
        <f>ROUND(ROUND((SUM(BD81:BD144)),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ROUND(SUM(BE81:BE144),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ROUND(SUM(BF81:BF144),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ROUND(SUM(BG81:BG144),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- 06 - Zařízení pro vytápění staveb - Předávací stanice 03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J101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J111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J127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- 06 - Zařízení pro vytápění staveb - Předávací stanice 03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85.829000000000008</v>
      </c>
      <c r="Q81" s="61"/>
      <c r="R81" s="133">
        <f>R82</f>
        <v>0.90253199999999989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P83+P101+P111+P127</f>
        <v>85.829000000000008</v>
      </c>
      <c r="Q82" s="141"/>
      <c r="R82" s="142">
        <f>R83+R101+R111+R127</f>
        <v>0.90253199999999989</v>
      </c>
      <c r="S82" s="141"/>
      <c r="T82" s="143">
        <f>T83+T101+T111+T127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BI83+BI101+BI111+BI127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SUM(P84:P100)</f>
        <v>0</v>
      </c>
      <c r="Q83" s="141"/>
      <c r="R83" s="142">
        <f>SUM(R84:R100)</f>
        <v>0</v>
      </c>
      <c r="S83" s="141"/>
      <c r="T83" s="143">
        <f>SUM(T84:T100)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SUM(BI84:BI100)</f>
        <v>0</v>
      </c>
    </row>
    <row r="84" spans="2:63" s="1" customFormat="1" ht="39.950000000000003" customHeight="1" x14ac:dyDescent="0.3">
      <c r="B84" s="148"/>
      <c r="C84" s="149" t="s">
        <v>83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100" si="0">O84*H84</f>
        <v>0</v>
      </c>
      <c r="Q84" s="162">
        <v>0</v>
      </c>
      <c r="R84" s="162">
        <f t="shared" ref="R84:R100" si="1">Q84*H84</f>
        <v>0</v>
      </c>
      <c r="S84" s="162">
        <v>0</v>
      </c>
      <c r="T84" s="163">
        <f t="shared" ref="T84:T100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100" si="3">IF(N84="základní",J84,0)</f>
        <v>0</v>
      </c>
      <c r="BD84" s="160">
        <f t="shared" ref="BD84:BD100" si="4">IF(N84="snížená",J84,0)</f>
        <v>0</v>
      </c>
      <c r="BE84" s="160">
        <f t="shared" ref="BE84:BE100" si="5">IF(N84="zákl. přenesená",J84,0)</f>
        <v>0</v>
      </c>
      <c r="BF84" s="160">
        <f t="shared" ref="BF84:BF100" si="6">IF(N84="sníž. přenesená",J84,0)</f>
        <v>0</v>
      </c>
      <c r="BG84" s="160">
        <f t="shared" ref="BG84:BG100" si="7">IF(N84="nulová",J84,0)</f>
        <v>0</v>
      </c>
      <c r="BH84" s="20" t="s">
        <v>81</v>
      </c>
      <c r="BI84" s="160">
        <f t="shared" ref="BI84:BI100" si="8">ROUND(I84*H84,2)</f>
        <v>0</v>
      </c>
      <c r="BJ84" s="20" t="s">
        <v>218</v>
      </c>
      <c r="BK84" s="20" t="s">
        <v>1089</v>
      </c>
    </row>
    <row r="85" spans="2:63" s="1" customFormat="1" ht="39.950000000000003" customHeight="1" x14ac:dyDescent="0.3">
      <c r="B85" s="148"/>
      <c r="C85" s="149" t="s">
        <v>1090</v>
      </c>
      <c r="D85" s="149" t="s">
        <v>214</v>
      </c>
      <c r="E85" s="150" t="s">
        <v>1091</v>
      </c>
      <c r="F85" s="151" t="s">
        <v>1092</v>
      </c>
      <c r="G85" s="545" t="s">
        <v>370</v>
      </c>
      <c r="H85" s="541">
        <v>30</v>
      </c>
      <c r="I85" s="542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1093</v>
      </c>
    </row>
    <row r="86" spans="2:63" s="1" customFormat="1" ht="39.950000000000003" customHeight="1" x14ac:dyDescent="0.3">
      <c r="B86" s="148"/>
      <c r="C86" s="149" t="s">
        <v>883</v>
      </c>
      <c r="D86" s="149" t="s">
        <v>214</v>
      </c>
      <c r="E86" s="150" t="s">
        <v>276</v>
      </c>
      <c r="F86" s="151" t="s">
        <v>1094</v>
      </c>
      <c r="G86" s="545" t="s">
        <v>231</v>
      </c>
      <c r="H86" s="541">
        <v>30</v>
      </c>
      <c r="I86" s="542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1095</v>
      </c>
    </row>
    <row r="87" spans="2:63" s="1" customFormat="1" ht="39.950000000000003" customHeight="1" x14ac:dyDescent="0.3">
      <c r="B87" s="148"/>
      <c r="C87" s="149" t="s">
        <v>868</v>
      </c>
      <c r="D87" s="149" t="s">
        <v>214</v>
      </c>
      <c r="E87" s="150" t="s">
        <v>244</v>
      </c>
      <c r="F87" s="151" t="s">
        <v>293</v>
      </c>
      <c r="G87" s="545" t="s">
        <v>236</v>
      </c>
      <c r="H87" s="541">
        <v>2</v>
      </c>
      <c r="I87" s="542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1096</v>
      </c>
    </row>
    <row r="88" spans="2:63" s="1" customFormat="1" ht="39.950000000000003" customHeight="1" x14ac:dyDescent="0.3">
      <c r="B88" s="148"/>
      <c r="C88" s="149" t="s">
        <v>870</v>
      </c>
      <c r="D88" s="149" t="s">
        <v>214</v>
      </c>
      <c r="E88" s="150" t="s">
        <v>225</v>
      </c>
      <c r="F88" s="151" t="s">
        <v>226</v>
      </c>
      <c r="G88" s="545" t="s">
        <v>216</v>
      </c>
      <c r="H88" s="541">
        <v>10</v>
      </c>
      <c r="I88" s="542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1097</v>
      </c>
    </row>
    <row r="89" spans="2:63" s="1" customFormat="1" ht="39.950000000000003" customHeight="1" x14ac:dyDescent="0.3">
      <c r="B89" s="148"/>
      <c r="C89" s="149" t="s">
        <v>872</v>
      </c>
      <c r="D89" s="149" t="s">
        <v>214</v>
      </c>
      <c r="E89" s="150" t="s">
        <v>256</v>
      </c>
      <c r="F89" s="151" t="s">
        <v>1098</v>
      </c>
      <c r="G89" s="545" t="s">
        <v>236</v>
      </c>
      <c r="H89" s="541">
        <v>2</v>
      </c>
      <c r="I89" s="542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1099</v>
      </c>
    </row>
    <row r="90" spans="2:63" s="1" customFormat="1" ht="39.950000000000003" customHeight="1" x14ac:dyDescent="0.3">
      <c r="B90" s="148"/>
      <c r="C90" s="149" t="s">
        <v>878</v>
      </c>
      <c r="D90" s="149" t="s">
        <v>214</v>
      </c>
      <c r="E90" s="150" t="s">
        <v>229</v>
      </c>
      <c r="F90" s="151" t="s">
        <v>780</v>
      </c>
      <c r="G90" s="545" t="s">
        <v>370</v>
      </c>
      <c r="H90" s="541">
        <v>4</v>
      </c>
      <c r="I90" s="542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1100</v>
      </c>
    </row>
    <row r="91" spans="2:63" s="1" customFormat="1" ht="39.950000000000003" customHeight="1" x14ac:dyDescent="0.3">
      <c r="B91" s="148"/>
      <c r="C91" s="149" t="s">
        <v>633</v>
      </c>
      <c r="D91" s="149" t="s">
        <v>214</v>
      </c>
      <c r="E91" s="150" t="s">
        <v>783</v>
      </c>
      <c r="F91" s="151" t="s">
        <v>1101</v>
      </c>
      <c r="G91" s="545" t="s">
        <v>231</v>
      </c>
      <c r="H91" s="541">
        <v>2</v>
      </c>
      <c r="I91" s="542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1102</v>
      </c>
    </row>
    <row r="92" spans="2:63" s="1" customFormat="1" ht="39.950000000000003" customHeight="1" x14ac:dyDescent="0.3">
      <c r="B92" s="148"/>
      <c r="C92" s="149" t="s">
        <v>897</v>
      </c>
      <c r="D92" s="149" t="s">
        <v>214</v>
      </c>
      <c r="E92" s="150" t="s">
        <v>1103</v>
      </c>
      <c r="F92" s="151" t="s">
        <v>1104</v>
      </c>
      <c r="G92" s="545" t="s">
        <v>231</v>
      </c>
      <c r="H92" s="541">
        <v>4</v>
      </c>
      <c r="I92" s="542"/>
      <c r="J92" s="154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1105</v>
      </c>
    </row>
    <row r="93" spans="2:63" s="1" customFormat="1" ht="39.950000000000003" customHeight="1" x14ac:dyDescent="0.3">
      <c r="B93" s="148"/>
      <c r="C93" s="149" t="s">
        <v>901</v>
      </c>
      <c r="D93" s="149" t="s">
        <v>214</v>
      </c>
      <c r="E93" s="150" t="s">
        <v>239</v>
      </c>
      <c r="F93" s="151" t="s">
        <v>932</v>
      </c>
      <c r="G93" s="545" t="s">
        <v>241</v>
      </c>
      <c r="H93" s="541">
        <v>80</v>
      </c>
      <c r="I93" s="542"/>
      <c r="J93" s="154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1106</v>
      </c>
    </row>
    <row r="94" spans="2:63" s="1" customFormat="1" ht="39.950000000000003" customHeight="1" x14ac:dyDescent="0.3">
      <c r="B94" s="148"/>
      <c r="C94" s="149" t="s">
        <v>903</v>
      </c>
      <c r="D94" s="149" t="s">
        <v>214</v>
      </c>
      <c r="E94" s="150" t="s">
        <v>260</v>
      </c>
      <c r="F94" s="151" t="s">
        <v>261</v>
      </c>
      <c r="G94" s="545" t="s">
        <v>231</v>
      </c>
      <c r="H94" s="541">
        <v>72</v>
      </c>
      <c r="I94" s="542"/>
      <c r="J94" s="154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1107</v>
      </c>
    </row>
    <row r="95" spans="2:63" s="1" customFormat="1" ht="39.950000000000003" customHeight="1" x14ac:dyDescent="0.3">
      <c r="B95" s="148"/>
      <c r="C95" s="149" t="s">
        <v>913</v>
      </c>
      <c r="D95" s="149" t="s">
        <v>214</v>
      </c>
      <c r="E95" s="150" t="s">
        <v>280</v>
      </c>
      <c r="F95" s="151" t="s">
        <v>1108</v>
      </c>
      <c r="G95" s="545" t="s">
        <v>231</v>
      </c>
      <c r="H95" s="541">
        <v>4</v>
      </c>
      <c r="I95" s="542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1109</v>
      </c>
    </row>
    <row r="96" spans="2:63" s="1" customFormat="1" ht="39.950000000000003" customHeight="1" x14ac:dyDescent="0.3">
      <c r="B96" s="148"/>
      <c r="C96" s="149" t="s">
        <v>915</v>
      </c>
      <c r="D96" s="149" t="s">
        <v>214</v>
      </c>
      <c r="E96" s="150" t="s">
        <v>248</v>
      </c>
      <c r="F96" s="151" t="s">
        <v>1110</v>
      </c>
      <c r="G96" s="545" t="s">
        <v>231</v>
      </c>
      <c r="H96" s="541">
        <v>24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1111</v>
      </c>
    </row>
    <row r="97" spans="2:63" s="1" customFormat="1" ht="39.950000000000003" customHeight="1" x14ac:dyDescent="0.3">
      <c r="B97" s="148"/>
      <c r="C97" s="149" t="s">
        <v>889</v>
      </c>
      <c r="D97" s="149" t="s">
        <v>214</v>
      </c>
      <c r="E97" s="150" t="s">
        <v>304</v>
      </c>
      <c r="F97" s="151" t="s">
        <v>1112</v>
      </c>
      <c r="G97" s="545" t="s">
        <v>231</v>
      </c>
      <c r="H97" s="541">
        <v>7</v>
      </c>
      <c r="I97" s="542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1113</v>
      </c>
    </row>
    <row r="98" spans="2:63" s="1" customFormat="1" ht="39.950000000000003" customHeight="1" x14ac:dyDescent="0.3">
      <c r="B98" s="148"/>
      <c r="C98" s="149" t="s">
        <v>599</v>
      </c>
      <c r="D98" s="149" t="s">
        <v>214</v>
      </c>
      <c r="E98" s="150" t="s">
        <v>268</v>
      </c>
      <c r="F98" s="151" t="s">
        <v>269</v>
      </c>
      <c r="G98" s="545" t="s">
        <v>216</v>
      </c>
      <c r="H98" s="541">
        <v>5</v>
      </c>
      <c r="I98" s="542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1114</v>
      </c>
    </row>
    <row r="99" spans="2:63" s="1" customFormat="1" ht="39.950000000000003" customHeight="1" x14ac:dyDescent="0.3">
      <c r="B99" s="148"/>
      <c r="C99" s="149" t="s">
        <v>880</v>
      </c>
      <c r="D99" s="149" t="s">
        <v>214</v>
      </c>
      <c r="E99" s="150" t="s">
        <v>272</v>
      </c>
      <c r="F99" s="151" t="s">
        <v>1115</v>
      </c>
      <c r="G99" s="545" t="s">
        <v>216</v>
      </c>
      <c r="H99" s="541">
        <v>5</v>
      </c>
      <c r="I99" s="542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1116</v>
      </c>
    </row>
    <row r="100" spans="2:63" s="1" customFormat="1" ht="39.950000000000003" customHeight="1" x14ac:dyDescent="0.3">
      <c r="B100" s="148"/>
      <c r="C100" s="149" t="s">
        <v>224</v>
      </c>
      <c r="D100" s="149" t="s">
        <v>214</v>
      </c>
      <c r="E100" s="150" t="s">
        <v>252</v>
      </c>
      <c r="F100" s="151" t="s">
        <v>1117</v>
      </c>
      <c r="G100" s="545" t="s">
        <v>370</v>
      </c>
      <c r="H100" s="541">
        <v>15</v>
      </c>
      <c r="I100" s="542"/>
      <c r="J100" s="154"/>
      <c r="K100" s="151"/>
      <c r="L100" s="155"/>
      <c r="M100" s="156" t="s">
        <v>5</v>
      </c>
      <c r="N100" s="161" t="s">
        <v>44</v>
      </c>
      <c r="O100" s="162">
        <v>0</v>
      </c>
      <c r="P100" s="162">
        <f t="shared" si="0"/>
        <v>0</v>
      </c>
      <c r="Q100" s="162">
        <v>0</v>
      </c>
      <c r="R100" s="162">
        <f t="shared" si="1"/>
        <v>0</v>
      </c>
      <c r="S100" s="162">
        <v>0</v>
      </c>
      <c r="T100" s="163">
        <f t="shared" si="2"/>
        <v>0</v>
      </c>
      <c r="AP100" s="20" t="s">
        <v>217</v>
      </c>
      <c r="AR100" s="20" t="s">
        <v>214</v>
      </c>
      <c r="AS100" s="20" t="s">
        <v>83</v>
      </c>
      <c r="AW100" s="20" t="s">
        <v>211</v>
      </c>
      <c r="BC100" s="160">
        <f t="shared" si="3"/>
        <v>0</v>
      </c>
      <c r="BD100" s="160">
        <f t="shared" si="4"/>
        <v>0</v>
      </c>
      <c r="BE100" s="160">
        <f t="shared" si="5"/>
        <v>0</v>
      </c>
      <c r="BF100" s="160">
        <f t="shared" si="6"/>
        <v>0</v>
      </c>
      <c r="BG100" s="160">
        <f t="shared" si="7"/>
        <v>0</v>
      </c>
      <c r="BH100" s="20" t="s">
        <v>81</v>
      </c>
      <c r="BI100" s="160">
        <f t="shared" si="8"/>
        <v>0</v>
      </c>
      <c r="BJ100" s="20" t="s">
        <v>218</v>
      </c>
      <c r="BK100" s="20" t="s">
        <v>1118</v>
      </c>
    </row>
    <row r="101" spans="2:63" s="10" customFormat="1" ht="29.85" customHeight="1" x14ac:dyDescent="0.3">
      <c r="B101" s="136"/>
      <c r="D101" s="137" t="s">
        <v>72</v>
      </c>
      <c r="E101" s="146" t="s">
        <v>379</v>
      </c>
      <c r="F101" s="146" t="s">
        <v>380</v>
      </c>
      <c r="J101" s="147"/>
      <c r="L101" s="136"/>
      <c r="M101" s="140"/>
      <c r="N101" s="141"/>
      <c r="O101" s="141"/>
      <c r="P101" s="142">
        <f>SUM(P102:P110)</f>
        <v>13.532999999999999</v>
      </c>
      <c r="Q101" s="141"/>
      <c r="R101" s="142">
        <f>SUM(R102:R110)</f>
        <v>0.16053999999999999</v>
      </c>
      <c r="S101" s="141"/>
      <c r="T101" s="143">
        <f>SUM(T102:T110)</f>
        <v>0</v>
      </c>
      <c r="AP101" s="137" t="s">
        <v>83</v>
      </c>
      <c r="AR101" s="144" t="s">
        <v>72</v>
      </c>
      <c r="AS101" s="144" t="s">
        <v>81</v>
      </c>
      <c r="AW101" s="137" t="s">
        <v>211</v>
      </c>
      <c r="BI101" s="145">
        <f>SUM(BI102:BI110)</f>
        <v>0</v>
      </c>
    </row>
    <row r="102" spans="2:63" s="1" customFormat="1" ht="38.25" customHeight="1" x14ac:dyDescent="0.3">
      <c r="B102" s="148"/>
      <c r="C102" s="164" t="s">
        <v>811</v>
      </c>
      <c r="D102" s="164" t="s">
        <v>466</v>
      </c>
      <c r="E102" s="165" t="s">
        <v>1119</v>
      </c>
      <c r="F102" s="166" t="s">
        <v>1120</v>
      </c>
      <c r="G102" s="167" t="s">
        <v>680</v>
      </c>
      <c r="H102" s="168">
        <v>2</v>
      </c>
      <c r="I102" s="169"/>
      <c r="J102" s="169"/>
      <c r="K102" s="166"/>
      <c r="L102" s="34"/>
      <c r="M102" s="170" t="s">
        <v>5</v>
      </c>
      <c r="N102" s="171" t="s">
        <v>44</v>
      </c>
      <c r="O102" s="162">
        <v>3.1819999999999999</v>
      </c>
      <c r="P102" s="162">
        <f>O102*H102</f>
        <v>6.3639999999999999</v>
      </c>
      <c r="Q102" s="162">
        <v>4.0910000000000002E-2</v>
      </c>
      <c r="R102" s="162">
        <f>Q102*H102</f>
        <v>8.1820000000000004E-2</v>
      </c>
      <c r="S102" s="162">
        <v>0</v>
      </c>
      <c r="T102" s="163">
        <f>S102*H102</f>
        <v>0</v>
      </c>
      <c r="AP102" s="20" t="s">
        <v>218</v>
      </c>
      <c r="AR102" s="20" t="s">
        <v>466</v>
      </c>
      <c r="AS102" s="20" t="s">
        <v>83</v>
      </c>
      <c r="AW102" s="20" t="s">
        <v>211</v>
      </c>
      <c r="BC102" s="160">
        <f>IF(N102="základní",J102,0)</f>
        <v>0</v>
      </c>
      <c r="BD102" s="160">
        <f>IF(N102="snížená",J102,0)</f>
        <v>0</v>
      </c>
      <c r="BE102" s="160">
        <f>IF(N102="zákl. přenesená",J102,0)</f>
        <v>0</v>
      </c>
      <c r="BF102" s="160">
        <f>IF(N102="sníž. přenesená",J102,0)</f>
        <v>0</v>
      </c>
      <c r="BG102" s="160">
        <f>IF(N102="nulová",J102,0)</f>
        <v>0</v>
      </c>
      <c r="BH102" s="20" t="s">
        <v>81</v>
      </c>
      <c r="BI102" s="160">
        <f>ROUND(I102*H102,2)</f>
        <v>0</v>
      </c>
      <c r="BJ102" s="20" t="s">
        <v>218</v>
      </c>
      <c r="BK102" s="20" t="s">
        <v>1121</v>
      </c>
    </row>
    <row r="103" spans="2:63" s="1" customFormat="1" ht="81" hidden="1" x14ac:dyDescent="0.3">
      <c r="B103" s="34"/>
      <c r="D103" s="172" t="s">
        <v>471</v>
      </c>
      <c r="F103" s="173" t="s">
        <v>1122</v>
      </c>
      <c r="L103" s="34"/>
      <c r="M103" s="174"/>
      <c r="N103" s="35"/>
      <c r="O103" s="35"/>
      <c r="P103" s="35"/>
      <c r="Q103" s="35"/>
      <c r="R103" s="35"/>
      <c r="S103" s="35"/>
      <c r="T103" s="63"/>
      <c r="AR103" s="20" t="s">
        <v>471</v>
      </c>
      <c r="AS103" s="20" t="s">
        <v>83</v>
      </c>
    </row>
    <row r="104" spans="2:63" s="1" customFormat="1" ht="25.5" customHeight="1" x14ac:dyDescent="0.3">
      <c r="B104" s="148"/>
      <c r="C104" s="164" t="s">
        <v>819</v>
      </c>
      <c r="D104" s="164" t="s">
        <v>466</v>
      </c>
      <c r="E104" s="165" t="s">
        <v>1123</v>
      </c>
      <c r="F104" s="166" t="s">
        <v>1124</v>
      </c>
      <c r="G104" s="167" t="s">
        <v>680</v>
      </c>
      <c r="H104" s="168">
        <v>2</v>
      </c>
      <c r="I104" s="169"/>
      <c r="J104" s="169"/>
      <c r="K104" s="166"/>
      <c r="L104" s="34"/>
      <c r="M104" s="170" t="s">
        <v>5</v>
      </c>
      <c r="N104" s="171" t="s">
        <v>44</v>
      </c>
      <c r="O104" s="162">
        <v>0.439</v>
      </c>
      <c r="P104" s="162">
        <f>O104*H104</f>
        <v>0.878</v>
      </c>
      <c r="Q104" s="162">
        <v>1.3799999999999999E-3</v>
      </c>
      <c r="R104" s="162">
        <f>Q104*H104</f>
        <v>2.7599999999999999E-3</v>
      </c>
      <c r="S104" s="162">
        <v>0</v>
      </c>
      <c r="T104" s="163">
        <f>S104*H104</f>
        <v>0</v>
      </c>
      <c r="AP104" s="20" t="s">
        <v>218</v>
      </c>
      <c r="AR104" s="20" t="s">
        <v>466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1125</v>
      </c>
    </row>
    <row r="105" spans="2:63" s="1" customFormat="1" ht="81" hidden="1" x14ac:dyDescent="0.3">
      <c r="B105" s="34"/>
      <c r="D105" s="172" t="s">
        <v>471</v>
      </c>
      <c r="F105" s="173" t="s">
        <v>1122</v>
      </c>
      <c r="L105" s="34"/>
      <c r="M105" s="174"/>
      <c r="N105" s="35"/>
      <c r="O105" s="35"/>
      <c r="P105" s="35"/>
      <c r="Q105" s="35"/>
      <c r="R105" s="35"/>
      <c r="S105" s="35"/>
      <c r="T105" s="63"/>
      <c r="AR105" s="20" t="s">
        <v>471</v>
      </c>
      <c r="AS105" s="20" t="s">
        <v>83</v>
      </c>
    </row>
    <row r="106" spans="2:63" s="1" customFormat="1" ht="25.5" customHeight="1" x14ac:dyDescent="0.3">
      <c r="B106" s="148"/>
      <c r="C106" s="164" t="s">
        <v>815</v>
      </c>
      <c r="D106" s="164" t="s">
        <v>466</v>
      </c>
      <c r="E106" s="165" t="s">
        <v>1126</v>
      </c>
      <c r="F106" s="166" t="s">
        <v>1127</v>
      </c>
      <c r="G106" s="167" t="s">
        <v>680</v>
      </c>
      <c r="H106" s="168">
        <v>6</v>
      </c>
      <c r="I106" s="169"/>
      <c r="J106" s="169"/>
      <c r="K106" s="166"/>
      <c r="L106" s="34"/>
      <c r="M106" s="170" t="s">
        <v>5</v>
      </c>
      <c r="N106" s="171" t="s">
        <v>44</v>
      </c>
      <c r="O106" s="162">
        <v>0.61399999999999999</v>
      </c>
      <c r="P106" s="162">
        <f>O106*H106</f>
        <v>3.6840000000000002</v>
      </c>
      <c r="Q106" s="162">
        <v>2.4199999999999998E-3</v>
      </c>
      <c r="R106" s="162">
        <f>Q106*H106</f>
        <v>1.4519999999999998E-2</v>
      </c>
      <c r="S106" s="162">
        <v>0</v>
      </c>
      <c r="T106" s="163">
        <f>S106*H106</f>
        <v>0</v>
      </c>
      <c r="AP106" s="20" t="s">
        <v>218</v>
      </c>
      <c r="AR106" s="20" t="s">
        <v>466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1128</v>
      </c>
    </row>
    <row r="107" spans="2:63" s="1" customFormat="1" ht="81" hidden="1" x14ac:dyDescent="0.3">
      <c r="B107" s="34"/>
      <c r="D107" s="172" t="s">
        <v>471</v>
      </c>
      <c r="F107" s="173" t="s">
        <v>1122</v>
      </c>
      <c r="L107" s="34"/>
      <c r="M107" s="174"/>
      <c r="N107" s="35"/>
      <c r="O107" s="35"/>
      <c r="P107" s="35"/>
      <c r="Q107" s="35"/>
      <c r="R107" s="35"/>
      <c r="S107" s="35"/>
      <c r="T107" s="63"/>
      <c r="AR107" s="20" t="s">
        <v>471</v>
      </c>
      <c r="AS107" s="20" t="s">
        <v>83</v>
      </c>
    </row>
    <row r="108" spans="2:63" s="1" customFormat="1" ht="76.5" customHeight="1" x14ac:dyDescent="0.3">
      <c r="B108" s="148"/>
      <c r="C108" s="164" t="s">
        <v>917</v>
      </c>
      <c r="D108" s="164" t="s">
        <v>466</v>
      </c>
      <c r="E108" s="165" t="s">
        <v>1129</v>
      </c>
      <c r="F108" s="166" t="s">
        <v>4882</v>
      </c>
      <c r="G108" s="167" t="s">
        <v>216</v>
      </c>
      <c r="H108" s="168">
        <v>1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0.86899999999999999</v>
      </c>
      <c r="P108" s="162">
        <f>O108*H108</f>
        <v>0.86899999999999999</v>
      </c>
      <c r="Q108" s="162">
        <v>2.0480000000000002E-2</v>
      </c>
      <c r="R108" s="162">
        <f>Q108*H108</f>
        <v>2.0480000000000002E-2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1130</v>
      </c>
    </row>
    <row r="109" spans="2:63" s="1" customFormat="1" ht="76.5" customHeight="1" x14ac:dyDescent="0.3">
      <c r="B109" s="148"/>
      <c r="C109" s="164" t="s">
        <v>921</v>
      </c>
      <c r="D109" s="164" t="s">
        <v>466</v>
      </c>
      <c r="E109" s="165" t="s">
        <v>1131</v>
      </c>
      <c r="F109" s="166" t="s">
        <v>4883</v>
      </c>
      <c r="G109" s="167" t="s">
        <v>216</v>
      </c>
      <c r="H109" s="168">
        <v>1</v>
      </c>
      <c r="I109" s="169"/>
      <c r="J109" s="169"/>
      <c r="K109" s="166"/>
      <c r="L109" s="34"/>
      <c r="M109" s="170" t="s">
        <v>5</v>
      </c>
      <c r="N109" s="171" t="s">
        <v>44</v>
      </c>
      <c r="O109" s="162">
        <v>0.86899999999999999</v>
      </c>
      <c r="P109" s="162">
        <f>O109*H109</f>
        <v>0.86899999999999999</v>
      </c>
      <c r="Q109" s="162">
        <v>2.0480000000000002E-2</v>
      </c>
      <c r="R109" s="162">
        <f>Q109*H109</f>
        <v>2.0480000000000002E-2</v>
      </c>
      <c r="S109" s="162">
        <v>0</v>
      </c>
      <c r="T109" s="163">
        <f>S109*H109</f>
        <v>0</v>
      </c>
      <c r="AP109" s="20" t="s">
        <v>218</v>
      </c>
      <c r="AR109" s="20" t="s">
        <v>466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1132</v>
      </c>
    </row>
    <row r="110" spans="2:63" s="1" customFormat="1" ht="76.5" customHeight="1" x14ac:dyDescent="0.3">
      <c r="B110" s="148"/>
      <c r="C110" s="164" t="s">
        <v>803</v>
      </c>
      <c r="D110" s="164" t="s">
        <v>466</v>
      </c>
      <c r="E110" s="165" t="s">
        <v>1133</v>
      </c>
      <c r="F110" s="166" t="s">
        <v>4884</v>
      </c>
      <c r="G110" s="167" t="s">
        <v>216</v>
      </c>
      <c r="H110" s="168">
        <v>1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0.86899999999999999</v>
      </c>
      <c r="P110" s="162">
        <f>O110*H110</f>
        <v>0.86899999999999999</v>
      </c>
      <c r="Q110" s="162">
        <v>2.0480000000000002E-2</v>
      </c>
      <c r="R110" s="162">
        <f>Q110*H110</f>
        <v>2.0480000000000002E-2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1134</v>
      </c>
    </row>
    <row r="111" spans="2:63" s="10" customFormat="1" ht="29.85" customHeight="1" x14ac:dyDescent="0.3">
      <c r="B111" s="136"/>
      <c r="D111" s="137" t="s">
        <v>72</v>
      </c>
      <c r="E111" s="146" t="s">
        <v>464</v>
      </c>
      <c r="F111" s="146" t="s">
        <v>465</v>
      </c>
      <c r="J111" s="147"/>
      <c r="L111" s="136"/>
      <c r="M111" s="140"/>
      <c r="N111" s="141"/>
      <c r="O111" s="141"/>
      <c r="P111" s="142">
        <f>SUM(P112:P126)</f>
        <v>38.904000000000003</v>
      </c>
      <c r="Q111" s="141"/>
      <c r="R111" s="142">
        <f>SUM(R112:R126)</f>
        <v>0.41359200000000002</v>
      </c>
      <c r="S111" s="141"/>
      <c r="T111" s="143">
        <f>SUM(T112:T126)</f>
        <v>0</v>
      </c>
      <c r="AP111" s="137" t="s">
        <v>83</v>
      </c>
      <c r="AR111" s="144" t="s">
        <v>72</v>
      </c>
      <c r="AS111" s="144" t="s">
        <v>81</v>
      </c>
      <c r="AW111" s="137" t="s">
        <v>211</v>
      </c>
      <c r="BI111" s="145">
        <f>SUM(BI112:BI126)</f>
        <v>0</v>
      </c>
    </row>
    <row r="112" spans="2:63" s="1" customFormat="1" ht="38.25" customHeight="1" x14ac:dyDescent="0.3">
      <c r="B112" s="148"/>
      <c r="C112" s="164" t="s">
        <v>823</v>
      </c>
      <c r="D112" s="164" t="s">
        <v>466</v>
      </c>
      <c r="E112" s="165" t="s">
        <v>485</v>
      </c>
      <c r="F112" s="166" t="s">
        <v>1135</v>
      </c>
      <c r="G112" s="167" t="s">
        <v>469</v>
      </c>
      <c r="H112" s="168">
        <v>19.2</v>
      </c>
      <c r="I112" s="169"/>
      <c r="J112" s="169"/>
      <c r="K112" s="166"/>
      <c r="L112" s="34"/>
      <c r="M112" s="170" t="s">
        <v>5</v>
      </c>
      <c r="N112" s="171" t="s">
        <v>44</v>
      </c>
      <c r="O112" s="162">
        <v>0.44500000000000001</v>
      </c>
      <c r="P112" s="162">
        <f>O112*H112</f>
        <v>8.5440000000000005</v>
      </c>
      <c r="Q112" s="162">
        <v>5.0099999999999997E-3</v>
      </c>
      <c r="R112" s="162">
        <f>Q112*H112</f>
        <v>9.6191999999999986E-2</v>
      </c>
      <c r="S112" s="162">
        <v>0</v>
      </c>
      <c r="T112" s="163">
        <f>S112*H112</f>
        <v>0</v>
      </c>
      <c r="AP112" s="20" t="s">
        <v>218</v>
      </c>
      <c r="AR112" s="20" t="s">
        <v>466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1136</v>
      </c>
    </row>
    <row r="113" spans="2:63" s="1" customFormat="1" ht="94.5" hidden="1" x14ac:dyDescent="0.3">
      <c r="B113" s="34"/>
      <c r="D113" s="172" t="s">
        <v>471</v>
      </c>
      <c r="F113" s="173" t="s">
        <v>472</v>
      </c>
      <c r="L113" s="34"/>
      <c r="M113" s="174"/>
      <c r="N113" s="35"/>
      <c r="O113" s="35"/>
      <c r="P113" s="35"/>
      <c r="Q113" s="35"/>
      <c r="R113" s="35"/>
      <c r="S113" s="35"/>
      <c r="T113" s="63"/>
      <c r="AR113" s="20" t="s">
        <v>471</v>
      </c>
      <c r="AS113" s="20" t="s">
        <v>83</v>
      </c>
    </row>
    <row r="114" spans="2:63" s="11" customFormat="1" hidden="1" x14ac:dyDescent="0.3">
      <c r="B114" s="175"/>
      <c r="D114" s="172" t="s">
        <v>566</v>
      </c>
      <c r="F114" s="176" t="s">
        <v>1137</v>
      </c>
      <c r="H114" s="177">
        <v>19.2</v>
      </c>
      <c r="L114" s="175"/>
      <c r="M114" s="178"/>
      <c r="N114" s="179"/>
      <c r="O114" s="179"/>
      <c r="P114" s="179"/>
      <c r="Q114" s="179"/>
      <c r="R114" s="179"/>
      <c r="S114" s="179"/>
      <c r="T114" s="180"/>
      <c r="AR114" s="181" t="s">
        <v>566</v>
      </c>
      <c r="AS114" s="181" t="s">
        <v>83</v>
      </c>
      <c r="AT114" s="11" t="s">
        <v>83</v>
      </c>
      <c r="AU114" s="11" t="s">
        <v>6</v>
      </c>
      <c r="AV114" s="11" t="s">
        <v>81</v>
      </c>
      <c r="AW114" s="181" t="s">
        <v>211</v>
      </c>
    </row>
    <row r="115" spans="2:63" s="1" customFormat="1" ht="38.25" customHeight="1" x14ac:dyDescent="0.3">
      <c r="B115" s="148"/>
      <c r="C115" s="164" t="s">
        <v>827</v>
      </c>
      <c r="D115" s="164" t="s">
        <v>466</v>
      </c>
      <c r="E115" s="165" t="s">
        <v>492</v>
      </c>
      <c r="F115" s="166" t="s">
        <v>493</v>
      </c>
      <c r="G115" s="167" t="s">
        <v>469</v>
      </c>
      <c r="H115" s="168">
        <v>55.2</v>
      </c>
      <c r="I115" s="169"/>
      <c r="J115" s="169"/>
      <c r="K115" s="166"/>
      <c r="L115" s="34"/>
      <c r="M115" s="170" t="s">
        <v>5</v>
      </c>
      <c r="N115" s="171" t="s">
        <v>44</v>
      </c>
      <c r="O115" s="162">
        <v>0.55000000000000004</v>
      </c>
      <c r="P115" s="162">
        <f>O115*H115</f>
        <v>30.360000000000003</v>
      </c>
      <c r="Q115" s="162">
        <v>5.7499999999999999E-3</v>
      </c>
      <c r="R115" s="162">
        <f>Q115*H115</f>
        <v>0.31740000000000002</v>
      </c>
      <c r="S115" s="162">
        <v>0</v>
      </c>
      <c r="T115" s="163">
        <f>S115*H115</f>
        <v>0</v>
      </c>
      <c r="AP115" s="20" t="s">
        <v>218</v>
      </c>
      <c r="AR115" s="20" t="s">
        <v>466</v>
      </c>
      <c r="AS115" s="20" t="s">
        <v>83</v>
      </c>
      <c r="AW115" s="20" t="s">
        <v>211</v>
      </c>
      <c r="BC115" s="160">
        <f>IF(N115="základní",J115,0)</f>
        <v>0</v>
      </c>
      <c r="BD115" s="160">
        <f>IF(N115="snížená",J115,0)</f>
        <v>0</v>
      </c>
      <c r="BE115" s="160">
        <f>IF(N115="zákl. přenesená",J115,0)</f>
        <v>0</v>
      </c>
      <c r="BF115" s="160">
        <f>IF(N115="sníž. přenesená",J115,0)</f>
        <v>0</v>
      </c>
      <c r="BG115" s="160">
        <f>IF(N115="nulová",J115,0)</f>
        <v>0</v>
      </c>
      <c r="BH115" s="20" t="s">
        <v>81</v>
      </c>
      <c r="BI115" s="160">
        <f>ROUND(I115*H115,2)</f>
        <v>0</v>
      </c>
      <c r="BJ115" s="20" t="s">
        <v>218</v>
      </c>
      <c r="BK115" s="20" t="s">
        <v>1138</v>
      </c>
    </row>
    <row r="116" spans="2:63" s="1" customFormat="1" ht="94.5" hidden="1" x14ac:dyDescent="0.3">
      <c r="B116" s="34"/>
      <c r="D116" s="172" t="s">
        <v>471</v>
      </c>
      <c r="F116" s="173" t="s">
        <v>472</v>
      </c>
      <c r="L116" s="34"/>
      <c r="M116" s="174"/>
      <c r="N116" s="35"/>
      <c r="O116" s="35"/>
      <c r="P116" s="35"/>
      <c r="Q116" s="35"/>
      <c r="R116" s="35"/>
      <c r="S116" s="35"/>
      <c r="T116" s="63"/>
      <c r="AR116" s="20" t="s">
        <v>471</v>
      </c>
      <c r="AS116" s="20" t="s">
        <v>83</v>
      </c>
    </row>
    <row r="117" spans="2:63" s="11" customFormat="1" hidden="1" x14ac:dyDescent="0.3">
      <c r="B117" s="175"/>
      <c r="D117" s="172" t="s">
        <v>566</v>
      </c>
      <c r="F117" s="176" t="s">
        <v>1139</v>
      </c>
      <c r="H117" s="177">
        <v>55.2</v>
      </c>
      <c r="L117" s="175"/>
      <c r="M117" s="178"/>
      <c r="N117" s="179"/>
      <c r="O117" s="179"/>
      <c r="P117" s="179"/>
      <c r="Q117" s="179"/>
      <c r="R117" s="179"/>
      <c r="S117" s="179"/>
      <c r="T117" s="180"/>
      <c r="AR117" s="181" t="s">
        <v>566</v>
      </c>
      <c r="AS117" s="181" t="s">
        <v>83</v>
      </c>
      <c r="AT117" s="11" t="s">
        <v>83</v>
      </c>
      <c r="AU117" s="11" t="s">
        <v>6</v>
      </c>
      <c r="AV117" s="11" t="s">
        <v>81</v>
      </c>
      <c r="AW117" s="181" t="s">
        <v>211</v>
      </c>
    </row>
    <row r="118" spans="2:63" s="1" customFormat="1" ht="39.950000000000003" customHeight="1" x14ac:dyDescent="0.3">
      <c r="B118" s="148"/>
      <c r="C118" s="149" t="s">
        <v>831</v>
      </c>
      <c r="D118" s="149" t="s">
        <v>214</v>
      </c>
      <c r="E118" s="150" t="s">
        <v>857</v>
      </c>
      <c r="F118" s="151" t="s">
        <v>858</v>
      </c>
      <c r="G118" s="152" t="s">
        <v>216</v>
      </c>
      <c r="H118" s="153">
        <v>4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1140</v>
      </c>
    </row>
    <row r="119" spans="2:63" s="1" customFormat="1" ht="39.950000000000003" customHeight="1" x14ac:dyDescent="0.3">
      <c r="B119" s="148"/>
      <c r="C119" s="149" t="s">
        <v>835</v>
      </c>
      <c r="D119" s="149" t="s">
        <v>214</v>
      </c>
      <c r="E119" s="150" t="s">
        <v>859</v>
      </c>
      <c r="F119" s="151" t="s">
        <v>860</v>
      </c>
      <c r="G119" s="152" t="s">
        <v>216</v>
      </c>
      <c r="H119" s="153">
        <v>4</v>
      </c>
      <c r="I119" s="154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P119" s="20" t="s">
        <v>217</v>
      </c>
      <c r="AR119" s="20" t="s">
        <v>214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1141</v>
      </c>
    </row>
    <row r="120" spans="2:63" s="1" customFormat="1" ht="39.950000000000003" customHeight="1" x14ac:dyDescent="0.3">
      <c r="B120" s="148"/>
      <c r="C120" s="149" t="s">
        <v>839</v>
      </c>
      <c r="D120" s="149" t="s">
        <v>214</v>
      </c>
      <c r="E120" s="150" t="s">
        <v>539</v>
      </c>
      <c r="F120" s="151" t="s">
        <v>540</v>
      </c>
      <c r="G120" s="152" t="s">
        <v>216</v>
      </c>
      <c r="H120" s="153">
        <v>4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>O120*H120</f>
        <v>0</v>
      </c>
      <c r="Q120" s="162">
        <v>0</v>
      </c>
      <c r="R120" s="162">
        <f>Q120*H120</f>
        <v>0</v>
      </c>
      <c r="S120" s="162">
        <v>0</v>
      </c>
      <c r="T120" s="163">
        <f>S120*H120</f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>IF(N120="základní",J120,0)</f>
        <v>0</v>
      </c>
      <c r="BD120" s="160">
        <f>IF(N120="snížená",J120,0)</f>
        <v>0</v>
      </c>
      <c r="BE120" s="160">
        <f>IF(N120="zákl. přenesená",J120,0)</f>
        <v>0</v>
      </c>
      <c r="BF120" s="160">
        <f>IF(N120="sníž. přenesená",J120,0)</f>
        <v>0</v>
      </c>
      <c r="BG120" s="160">
        <f>IF(N120="nulová",J120,0)</f>
        <v>0</v>
      </c>
      <c r="BH120" s="20" t="s">
        <v>81</v>
      </c>
      <c r="BI120" s="160">
        <f>ROUND(I120*H120,2)</f>
        <v>0</v>
      </c>
      <c r="BJ120" s="20" t="s">
        <v>218</v>
      </c>
      <c r="BK120" s="20" t="s">
        <v>1142</v>
      </c>
    </row>
    <row r="121" spans="2:63" s="1" customFormat="1" ht="39.950000000000003" customHeight="1" x14ac:dyDescent="0.3">
      <c r="B121" s="148"/>
      <c r="C121" s="149" t="s">
        <v>843</v>
      </c>
      <c r="D121" s="149" t="s">
        <v>214</v>
      </c>
      <c r="E121" s="150" t="s">
        <v>861</v>
      </c>
      <c r="F121" s="151" t="s">
        <v>862</v>
      </c>
      <c r="G121" s="152" t="s">
        <v>216</v>
      </c>
      <c r="H121" s="153">
        <v>4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P121" s="20" t="s">
        <v>217</v>
      </c>
      <c r="AR121" s="20" t="s">
        <v>214</v>
      </c>
      <c r="AS121" s="20" t="s">
        <v>83</v>
      </c>
      <c r="AW121" s="20" t="s">
        <v>211</v>
      </c>
      <c r="BC121" s="160">
        <f>IF(N121="základní",J121,0)</f>
        <v>0</v>
      </c>
      <c r="BD121" s="160">
        <f>IF(N121="snížená",J121,0)</f>
        <v>0</v>
      </c>
      <c r="BE121" s="160">
        <f>IF(N121="zákl. přenesená",J121,0)</f>
        <v>0</v>
      </c>
      <c r="BF121" s="160">
        <f>IF(N121="sníž. přenesená",J121,0)</f>
        <v>0</v>
      </c>
      <c r="BG121" s="160">
        <f>IF(N121="nulová",J121,0)</f>
        <v>0</v>
      </c>
      <c r="BH121" s="20" t="s">
        <v>81</v>
      </c>
      <c r="BI121" s="160">
        <f>ROUND(I121*H121,2)</f>
        <v>0</v>
      </c>
      <c r="BJ121" s="20" t="s">
        <v>218</v>
      </c>
      <c r="BK121" s="20" t="s">
        <v>1143</v>
      </c>
    </row>
    <row r="122" spans="2:63" s="1" customFormat="1" ht="39.950000000000003" customHeight="1" x14ac:dyDescent="0.3">
      <c r="B122" s="148"/>
      <c r="C122" s="149" t="s">
        <v>11</v>
      </c>
      <c r="D122" s="149" t="s">
        <v>214</v>
      </c>
      <c r="E122" s="150" t="s">
        <v>563</v>
      </c>
      <c r="F122" s="151" t="s">
        <v>564</v>
      </c>
      <c r="G122" s="152" t="s">
        <v>241</v>
      </c>
      <c r="H122" s="153">
        <v>19.2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1144</v>
      </c>
    </row>
    <row r="123" spans="2:63" s="11" customFormat="1" hidden="1" x14ac:dyDescent="0.3">
      <c r="B123" s="175"/>
      <c r="D123" s="172" t="s">
        <v>566</v>
      </c>
      <c r="F123" s="176" t="s">
        <v>1137</v>
      </c>
      <c r="H123" s="177">
        <v>19.2</v>
      </c>
      <c r="L123" s="175"/>
      <c r="M123" s="178"/>
      <c r="N123" s="179"/>
      <c r="O123" s="179"/>
      <c r="P123" s="179"/>
      <c r="Q123" s="179"/>
      <c r="R123" s="179"/>
      <c r="S123" s="179"/>
      <c r="T123" s="180"/>
      <c r="AR123" s="181" t="s">
        <v>566</v>
      </c>
      <c r="AS123" s="181" t="s">
        <v>83</v>
      </c>
      <c r="AT123" s="11" t="s">
        <v>83</v>
      </c>
      <c r="AU123" s="11" t="s">
        <v>6</v>
      </c>
      <c r="AV123" s="11" t="s">
        <v>81</v>
      </c>
      <c r="AW123" s="181" t="s">
        <v>211</v>
      </c>
    </row>
    <row r="124" spans="2:63" s="1" customFormat="1" ht="39.75" customHeight="1" x14ac:dyDescent="0.3">
      <c r="B124" s="148"/>
      <c r="C124" s="149" t="s">
        <v>218</v>
      </c>
      <c r="D124" s="149" t="s">
        <v>214</v>
      </c>
      <c r="E124" s="150" t="s">
        <v>572</v>
      </c>
      <c r="F124" s="151" t="s">
        <v>573</v>
      </c>
      <c r="G124" s="152" t="s">
        <v>241</v>
      </c>
      <c r="H124" s="153">
        <v>55.2</v>
      </c>
      <c r="I124" s="154"/>
      <c r="J124" s="154"/>
      <c r="K124" s="151"/>
      <c r="L124" s="155"/>
      <c r="M124" s="156" t="s">
        <v>5</v>
      </c>
      <c r="N124" s="161" t="s">
        <v>44</v>
      </c>
      <c r="O124" s="162">
        <v>0</v>
      </c>
      <c r="P124" s="162">
        <f>O124*H124</f>
        <v>0</v>
      </c>
      <c r="Q124" s="162">
        <v>0</v>
      </c>
      <c r="R124" s="162">
        <f>Q124*H124</f>
        <v>0</v>
      </c>
      <c r="S124" s="162">
        <v>0</v>
      </c>
      <c r="T124" s="163">
        <f>S124*H124</f>
        <v>0</v>
      </c>
      <c r="AP124" s="20" t="s">
        <v>217</v>
      </c>
      <c r="AR124" s="20" t="s">
        <v>214</v>
      </c>
      <c r="AS124" s="20" t="s">
        <v>83</v>
      </c>
      <c r="AW124" s="20" t="s">
        <v>211</v>
      </c>
      <c r="BC124" s="160">
        <f>IF(N124="základní",J124,0)</f>
        <v>0</v>
      </c>
      <c r="BD124" s="160">
        <f>IF(N124="snížená",J124,0)</f>
        <v>0</v>
      </c>
      <c r="BE124" s="160">
        <f>IF(N124="zákl. přenesená",J124,0)</f>
        <v>0</v>
      </c>
      <c r="BF124" s="160">
        <f>IF(N124="sníž. přenesená",J124,0)</f>
        <v>0</v>
      </c>
      <c r="BG124" s="160">
        <f>IF(N124="nulová",J124,0)</f>
        <v>0</v>
      </c>
      <c r="BH124" s="20" t="s">
        <v>81</v>
      </c>
      <c r="BI124" s="160">
        <f>ROUND(I124*H124,2)</f>
        <v>0</v>
      </c>
      <c r="BJ124" s="20" t="s">
        <v>218</v>
      </c>
      <c r="BK124" s="20" t="s">
        <v>1145</v>
      </c>
    </row>
    <row r="125" spans="2:63" s="11" customFormat="1" hidden="1" x14ac:dyDescent="0.3">
      <c r="B125" s="175"/>
      <c r="D125" s="172" t="s">
        <v>566</v>
      </c>
      <c r="F125" s="176" t="s">
        <v>1139</v>
      </c>
      <c r="H125" s="177">
        <v>55.2</v>
      </c>
      <c r="L125" s="175"/>
      <c r="M125" s="178"/>
      <c r="N125" s="179"/>
      <c r="O125" s="179"/>
      <c r="P125" s="179"/>
      <c r="Q125" s="179"/>
      <c r="R125" s="179"/>
      <c r="S125" s="179"/>
      <c r="T125" s="180"/>
      <c r="AR125" s="181" t="s">
        <v>566</v>
      </c>
      <c r="AS125" s="181" t="s">
        <v>83</v>
      </c>
      <c r="AT125" s="11" t="s">
        <v>83</v>
      </c>
      <c r="AU125" s="11" t="s">
        <v>6</v>
      </c>
      <c r="AV125" s="11" t="s">
        <v>81</v>
      </c>
      <c r="AW125" s="181" t="s">
        <v>211</v>
      </c>
    </row>
    <row r="126" spans="2:63" s="1" customFormat="1" ht="39" customHeight="1" x14ac:dyDescent="0.3">
      <c r="B126" s="148"/>
      <c r="C126" s="149" t="s">
        <v>476</v>
      </c>
      <c r="D126" s="149" t="s">
        <v>214</v>
      </c>
      <c r="E126" s="150" t="s">
        <v>600</v>
      </c>
      <c r="F126" s="151" t="s">
        <v>1146</v>
      </c>
      <c r="G126" s="152" t="s">
        <v>216</v>
      </c>
      <c r="H126" s="153">
        <v>21</v>
      </c>
      <c r="I126" s="154"/>
      <c r="J126" s="154"/>
      <c r="K126" s="151"/>
      <c r="L126" s="155"/>
      <c r="M126" s="156" t="s">
        <v>5</v>
      </c>
      <c r="N126" s="161" t="s">
        <v>44</v>
      </c>
      <c r="O126" s="162">
        <v>0</v>
      </c>
      <c r="P126" s="162">
        <f>O126*H126</f>
        <v>0</v>
      </c>
      <c r="Q126" s="162">
        <v>0</v>
      </c>
      <c r="R126" s="162">
        <f>Q126*H126</f>
        <v>0</v>
      </c>
      <c r="S126" s="162">
        <v>0</v>
      </c>
      <c r="T126" s="163">
        <f>S126*H126</f>
        <v>0</v>
      </c>
      <c r="AP126" s="20" t="s">
        <v>217</v>
      </c>
      <c r="AR126" s="20" t="s">
        <v>214</v>
      </c>
      <c r="AS126" s="20" t="s">
        <v>83</v>
      </c>
      <c r="AW126" s="20" t="s">
        <v>211</v>
      </c>
      <c r="BC126" s="160">
        <f>IF(N126="základní",J126,0)</f>
        <v>0</v>
      </c>
      <c r="BD126" s="160">
        <f>IF(N126="snížená",J126,0)</f>
        <v>0</v>
      </c>
      <c r="BE126" s="160">
        <f>IF(N126="zákl. přenesená",J126,0)</f>
        <v>0</v>
      </c>
      <c r="BF126" s="160">
        <f>IF(N126="sníž. přenesená",J126,0)</f>
        <v>0</v>
      </c>
      <c r="BG126" s="160">
        <f>IF(N126="nulová",J126,0)</f>
        <v>0</v>
      </c>
      <c r="BH126" s="20" t="s">
        <v>81</v>
      </c>
      <c r="BI126" s="160">
        <f>ROUND(I126*H126,2)</f>
        <v>0</v>
      </c>
      <c r="BJ126" s="20" t="s">
        <v>218</v>
      </c>
      <c r="BK126" s="20" t="s">
        <v>1147</v>
      </c>
    </row>
    <row r="127" spans="2:63" s="10" customFormat="1" ht="29.85" customHeight="1" x14ac:dyDescent="0.3">
      <c r="B127" s="136"/>
      <c r="D127" s="137" t="s">
        <v>72</v>
      </c>
      <c r="E127" s="146" t="s">
        <v>603</v>
      </c>
      <c r="F127" s="146" t="s">
        <v>604</v>
      </c>
      <c r="J127" s="147"/>
      <c r="L127" s="136"/>
      <c r="M127" s="140"/>
      <c r="N127" s="141"/>
      <c r="O127" s="141"/>
      <c r="P127" s="142">
        <f>SUM(P128:P144)</f>
        <v>33.392000000000003</v>
      </c>
      <c r="Q127" s="141"/>
      <c r="R127" s="142">
        <f>SUM(R128:R144)</f>
        <v>0.32839999999999997</v>
      </c>
      <c r="S127" s="141"/>
      <c r="T127" s="143">
        <f>SUM(T128:T144)</f>
        <v>0</v>
      </c>
      <c r="AP127" s="137" t="s">
        <v>83</v>
      </c>
      <c r="AR127" s="144" t="s">
        <v>72</v>
      </c>
      <c r="AS127" s="144" t="s">
        <v>81</v>
      </c>
      <c r="AW127" s="137" t="s">
        <v>211</v>
      </c>
      <c r="BI127" s="145">
        <f>SUM(BI128:BI144)</f>
        <v>0</v>
      </c>
    </row>
    <row r="128" spans="2:63" s="1" customFormat="1" ht="25.5" customHeight="1" x14ac:dyDescent="0.3">
      <c r="B128" s="148"/>
      <c r="C128" s="164" t="s">
        <v>491</v>
      </c>
      <c r="D128" s="164" t="s">
        <v>466</v>
      </c>
      <c r="E128" s="165" t="s">
        <v>606</v>
      </c>
      <c r="F128" s="166" t="s">
        <v>607</v>
      </c>
      <c r="G128" s="167" t="s">
        <v>216</v>
      </c>
      <c r="H128" s="168">
        <v>3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1.29</v>
      </c>
      <c r="P128" s="162">
        <f t="shared" ref="P128:P143" si="9">O128*H128</f>
        <v>3.87</v>
      </c>
      <c r="Q128" s="162">
        <v>2.546E-2</v>
      </c>
      <c r="R128" s="162">
        <f t="shared" ref="R128:R143" si="10">Q128*H128</f>
        <v>7.6380000000000003E-2</v>
      </c>
      <c r="S128" s="162">
        <v>0</v>
      </c>
      <c r="T128" s="163">
        <f t="shared" ref="T128:T143" si="11">S128*H128</f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 t="shared" ref="BC128:BC143" si="12">IF(N128="základní",J128,0)</f>
        <v>0</v>
      </c>
      <c r="BD128" s="160">
        <f t="shared" ref="BD128:BD143" si="13">IF(N128="snížená",J128,0)</f>
        <v>0</v>
      </c>
      <c r="BE128" s="160">
        <f t="shared" ref="BE128:BE143" si="14">IF(N128="zákl. přenesená",J128,0)</f>
        <v>0</v>
      </c>
      <c r="BF128" s="160">
        <f t="shared" ref="BF128:BF143" si="15">IF(N128="sníž. přenesená",J128,0)</f>
        <v>0</v>
      </c>
      <c r="BG128" s="160">
        <f t="shared" ref="BG128:BG143" si="16">IF(N128="nulová",J128,0)</f>
        <v>0</v>
      </c>
      <c r="BH128" s="20" t="s">
        <v>81</v>
      </c>
      <c r="BI128" s="160">
        <f t="shared" ref="BI128:BI143" si="17">ROUND(I128*H128,2)</f>
        <v>0</v>
      </c>
      <c r="BJ128" s="20" t="s">
        <v>218</v>
      </c>
      <c r="BK128" s="20" t="s">
        <v>1148</v>
      </c>
    </row>
    <row r="129" spans="2:63" s="1" customFormat="1" ht="39.950000000000003" customHeight="1" x14ac:dyDescent="0.3">
      <c r="B129" s="148"/>
      <c r="C129" s="149" t="s">
        <v>550</v>
      </c>
      <c r="D129" s="149" t="s">
        <v>214</v>
      </c>
      <c r="E129" s="150" t="s">
        <v>1149</v>
      </c>
      <c r="F129" s="151" t="s">
        <v>1150</v>
      </c>
      <c r="G129" s="152" t="s">
        <v>216</v>
      </c>
      <c r="H129" s="153">
        <v>2</v>
      </c>
      <c r="I129" s="154"/>
      <c r="J129" s="154"/>
      <c r="K129" s="151"/>
      <c r="L129" s="155"/>
      <c r="M129" s="156" t="s">
        <v>5</v>
      </c>
      <c r="N129" s="161" t="s">
        <v>44</v>
      </c>
      <c r="O129" s="162">
        <v>0</v>
      </c>
      <c r="P129" s="162">
        <f t="shared" si="9"/>
        <v>0</v>
      </c>
      <c r="Q129" s="162">
        <v>0</v>
      </c>
      <c r="R129" s="162">
        <f t="shared" si="10"/>
        <v>0</v>
      </c>
      <c r="S129" s="162">
        <v>0</v>
      </c>
      <c r="T129" s="163">
        <f t="shared" si="11"/>
        <v>0</v>
      </c>
      <c r="AP129" s="20" t="s">
        <v>217</v>
      </c>
      <c r="AR129" s="20" t="s">
        <v>214</v>
      </c>
      <c r="AS129" s="20" t="s">
        <v>83</v>
      </c>
      <c r="AW129" s="20" t="s">
        <v>211</v>
      </c>
      <c r="BC129" s="160">
        <f t="shared" si="12"/>
        <v>0</v>
      </c>
      <c r="BD129" s="160">
        <f t="shared" si="13"/>
        <v>0</v>
      </c>
      <c r="BE129" s="160">
        <f t="shared" si="14"/>
        <v>0</v>
      </c>
      <c r="BF129" s="160">
        <f t="shared" si="15"/>
        <v>0</v>
      </c>
      <c r="BG129" s="160">
        <f t="shared" si="16"/>
        <v>0</v>
      </c>
      <c r="BH129" s="20" t="s">
        <v>81</v>
      </c>
      <c r="BI129" s="160">
        <f t="shared" si="17"/>
        <v>0</v>
      </c>
      <c r="BJ129" s="20" t="s">
        <v>218</v>
      </c>
      <c r="BK129" s="20" t="s">
        <v>1151</v>
      </c>
    </row>
    <row r="130" spans="2:63" s="1" customFormat="1" ht="16.5" customHeight="1" x14ac:dyDescent="0.3">
      <c r="B130" s="148"/>
      <c r="C130" s="164" t="s">
        <v>495</v>
      </c>
      <c r="D130" s="164" t="s">
        <v>466</v>
      </c>
      <c r="E130" s="165" t="s">
        <v>630</v>
      </c>
      <c r="F130" s="166" t="s">
        <v>631</v>
      </c>
      <c r="G130" s="167" t="s">
        <v>216</v>
      </c>
      <c r="H130" s="168">
        <v>4</v>
      </c>
      <c r="I130" s="169"/>
      <c r="J130" s="169"/>
      <c r="K130" s="166"/>
      <c r="L130" s="34"/>
      <c r="M130" s="170" t="s">
        <v>5</v>
      </c>
      <c r="N130" s="171" t="s">
        <v>44</v>
      </c>
      <c r="O130" s="162">
        <v>1.29</v>
      </c>
      <c r="P130" s="162">
        <f t="shared" si="9"/>
        <v>5.16</v>
      </c>
      <c r="Q130" s="162">
        <v>2.5250000000000002E-2</v>
      </c>
      <c r="R130" s="162">
        <f t="shared" si="10"/>
        <v>0.10100000000000001</v>
      </c>
      <c r="S130" s="162">
        <v>0</v>
      </c>
      <c r="T130" s="163">
        <f t="shared" si="11"/>
        <v>0</v>
      </c>
      <c r="AP130" s="20" t="s">
        <v>218</v>
      </c>
      <c r="AR130" s="20" t="s">
        <v>466</v>
      </c>
      <c r="AS130" s="20" t="s">
        <v>83</v>
      </c>
      <c r="AW130" s="20" t="s">
        <v>211</v>
      </c>
      <c r="BC130" s="160">
        <f t="shared" si="12"/>
        <v>0</v>
      </c>
      <c r="BD130" s="160">
        <f t="shared" si="13"/>
        <v>0</v>
      </c>
      <c r="BE130" s="160">
        <f t="shared" si="14"/>
        <v>0</v>
      </c>
      <c r="BF130" s="160">
        <f t="shared" si="15"/>
        <v>0</v>
      </c>
      <c r="BG130" s="160">
        <f t="shared" si="16"/>
        <v>0</v>
      </c>
      <c r="BH130" s="20" t="s">
        <v>81</v>
      </c>
      <c r="BI130" s="160">
        <f t="shared" si="17"/>
        <v>0</v>
      </c>
      <c r="BJ130" s="20" t="s">
        <v>218</v>
      </c>
      <c r="BK130" s="20" t="s">
        <v>1152</v>
      </c>
    </row>
    <row r="131" spans="2:63" s="1" customFormat="1" ht="25.5" customHeight="1" x14ac:dyDescent="0.3">
      <c r="B131" s="148"/>
      <c r="C131" s="164" t="s">
        <v>480</v>
      </c>
      <c r="D131" s="164" t="s">
        <v>466</v>
      </c>
      <c r="E131" s="165" t="s">
        <v>650</v>
      </c>
      <c r="F131" s="166" t="s">
        <v>651</v>
      </c>
      <c r="G131" s="167" t="s">
        <v>216</v>
      </c>
      <c r="H131" s="168">
        <v>11</v>
      </c>
      <c r="I131" s="169"/>
      <c r="J131" s="169"/>
      <c r="K131" s="166"/>
      <c r="L131" s="34"/>
      <c r="M131" s="170" t="s">
        <v>5</v>
      </c>
      <c r="N131" s="171" t="s">
        <v>44</v>
      </c>
      <c r="O131" s="162">
        <v>1.29</v>
      </c>
      <c r="P131" s="162">
        <f t="shared" si="9"/>
        <v>14.190000000000001</v>
      </c>
      <c r="Q131" s="162">
        <v>1.191E-2</v>
      </c>
      <c r="R131" s="162">
        <f t="shared" si="10"/>
        <v>0.13101000000000002</v>
      </c>
      <c r="S131" s="162">
        <v>0</v>
      </c>
      <c r="T131" s="163">
        <f t="shared" si="11"/>
        <v>0</v>
      </c>
      <c r="AP131" s="20" t="s">
        <v>218</v>
      </c>
      <c r="AR131" s="20" t="s">
        <v>466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1153</v>
      </c>
    </row>
    <row r="132" spans="2:63" s="1" customFormat="1" ht="39.950000000000003" customHeight="1" x14ac:dyDescent="0.3">
      <c r="B132" s="148"/>
      <c r="C132" s="149" t="s">
        <v>10</v>
      </c>
      <c r="D132" s="149" t="s">
        <v>214</v>
      </c>
      <c r="E132" s="150" t="s">
        <v>1154</v>
      </c>
      <c r="F132" s="151" t="s">
        <v>1155</v>
      </c>
      <c r="G132" s="152" t="s">
        <v>216</v>
      </c>
      <c r="H132" s="153">
        <v>1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1156</v>
      </c>
    </row>
    <row r="133" spans="2:63" s="1" customFormat="1" ht="39.950000000000003" customHeight="1" x14ac:dyDescent="0.3">
      <c r="B133" s="148"/>
      <c r="C133" s="149" t="s">
        <v>847</v>
      </c>
      <c r="D133" s="149" t="s">
        <v>214</v>
      </c>
      <c r="E133" s="150" t="s">
        <v>1157</v>
      </c>
      <c r="F133" s="151" t="s">
        <v>1158</v>
      </c>
      <c r="G133" s="152" t="s">
        <v>216</v>
      </c>
      <c r="H133" s="153">
        <v>2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 t="shared" si="9"/>
        <v>0</v>
      </c>
      <c r="Q133" s="162">
        <v>0</v>
      </c>
      <c r="R133" s="162">
        <f t="shared" si="10"/>
        <v>0</v>
      </c>
      <c r="S133" s="162">
        <v>0</v>
      </c>
      <c r="T133" s="163">
        <f t="shared" si="11"/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1159</v>
      </c>
    </row>
    <row r="134" spans="2:63" s="1" customFormat="1" ht="39.950000000000003" customHeight="1" x14ac:dyDescent="0.3">
      <c r="B134" s="148"/>
      <c r="C134" s="149" t="s">
        <v>852</v>
      </c>
      <c r="D134" s="149" t="s">
        <v>214</v>
      </c>
      <c r="E134" s="150" t="s">
        <v>1160</v>
      </c>
      <c r="F134" s="151" t="s">
        <v>1161</v>
      </c>
      <c r="G134" s="152" t="s">
        <v>216</v>
      </c>
      <c r="H134" s="153">
        <v>2</v>
      </c>
      <c r="I134" s="154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 t="shared" si="9"/>
        <v>0</v>
      </c>
      <c r="Q134" s="162">
        <v>0</v>
      </c>
      <c r="R134" s="162">
        <f t="shared" si="10"/>
        <v>0</v>
      </c>
      <c r="S134" s="162">
        <v>0</v>
      </c>
      <c r="T134" s="163">
        <f t="shared" si="11"/>
        <v>0</v>
      </c>
      <c r="AP134" s="20" t="s">
        <v>217</v>
      </c>
      <c r="AR134" s="20" t="s">
        <v>214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1162</v>
      </c>
    </row>
    <row r="135" spans="2:63" s="1" customFormat="1" ht="39.950000000000003" customHeight="1" x14ac:dyDescent="0.3">
      <c r="B135" s="148"/>
      <c r="C135" s="149" t="s">
        <v>538</v>
      </c>
      <c r="D135" s="149" t="s">
        <v>214</v>
      </c>
      <c r="E135" s="150" t="s">
        <v>1163</v>
      </c>
      <c r="F135" s="151" t="s">
        <v>1164</v>
      </c>
      <c r="G135" s="152" t="s">
        <v>216</v>
      </c>
      <c r="H135" s="153">
        <v>2</v>
      </c>
      <c r="I135" s="154"/>
      <c r="J135" s="154"/>
      <c r="K135" s="151"/>
      <c r="L135" s="155"/>
      <c r="M135" s="156" t="s">
        <v>5</v>
      </c>
      <c r="N135" s="161" t="s">
        <v>44</v>
      </c>
      <c r="O135" s="162">
        <v>0</v>
      </c>
      <c r="P135" s="162">
        <f t="shared" si="9"/>
        <v>0</v>
      </c>
      <c r="Q135" s="162">
        <v>0</v>
      </c>
      <c r="R135" s="162">
        <f t="shared" si="10"/>
        <v>0</v>
      </c>
      <c r="S135" s="162">
        <v>0</v>
      </c>
      <c r="T135" s="163">
        <f t="shared" si="11"/>
        <v>0</v>
      </c>
      <c r="AP135" s="20" t="s">
        <v>217</v>
      </c>
      <c r="AR135" s="20" t="s">
        <v>214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1165</v>
      </c>
    </row>
    <row r="136" spans="2:63" s="1" customFormat="1" ht="16.5" customHeight="1" x14ac:dyDescent="0.3">
      <c r="B136" s="148"/>
      <c r="C136" s="164" t="s">
        <v>558</v>
      </c>
      <c r="D136" s="164" t="s">
        <v>466</v>
      </c>
      <c r="E136" s="165" t="s">
        <v>678</v>
      </c>
      <c r="F136" s="166" t="s">
        <v>679</v>
      </c>
      <c r="G136" s="167" t="s">
        <v>680</v>
      </c>
      <c r="H136" s="168">
        <v>8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0.10299999999999999</v>
      </c>
      <c r="P136" s="162">
        <f t="shared" si="9"/>
        <v>0.82399999999999995</v>
      </c>
      <c r="Q136" s="162">
        <v>2.4000000000000001E-4</v>
      </c>
      <c r="R136" s="162">
        <f t="shared" si="10"/>
        <v>1.92E-3</v>
      </c>
      <c r="S136" s="162">
        <v>0</v>
      </c>
      <c r="T136" s="163">
        <f t="shared" si="11"/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 t="shared" si="12"/>
        <v>0</v>
      </c>
      <c r="BD136" s="160">
        <f t="shared" si="13"/>
        <v>0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20" t="s">
        <v>81</v>
      </c>
      <c r="BI136" s="160">
        <f t="shared" si="17"/>
        <v>0</v>
      </c>
      <c r="BJ136" s="20" t="s">
        <v>218</v>
      </c>
      <c r="BK136" s="20" t="s">
        <v>1166</v>
      </c>
    </row>
    <row r="137" spans="2:63" s="1" customFormat="1" ht="16.5" customHeight="1" x14ac:dyDescent="0.3">
      <c r="B137" s="148"/>
      <c r="C137" s="164" t="s">
        <v>887</v>
      </c>
      <c r="D137" s="164" t="s">
        <v>466</v>
      </c>
      <c r="E137" s="165" t="s">
        <v>1167</v>
      </c>
      <c r="F137" s="166" t="s">
        <v>1168</v>
      </c>
      <c r="G137" s="167" t="s">
        <v>680</v>
      </c>
      <c r="H137" s="168">
        <v>1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0.35</v>
      </c>
      <c r="P137" s="162">
        <f t="shared" si="9"/>
        <v>0.35</v>
      </c>
      <c r="Q137" s="162">
        <v>5.1999999999999995E-4</v>
      </c>
      <c r="R137" s="162">
        <f t="shared" si="10"/>
        <v>5.1999999999999995E-4</v>
      </c>
      <c r="S137" s="162">
        <v>0</v>
      </c>
      <c r="T137" s="163">
        <f t="shared" si="11"/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 t="shared" si="12"/>
        <v>0</v>
      </c>
      <c r="BD137" s="160">
        <f t="shared" si="13"/>
        <v>0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20" t="s">
        <v>81</v>
      </c>
      <c r="BI137" s="160">
        <f t="shared" si="17"/>
        <v>0</v>
      </c>
      <c r="BJ137" s="20" t="s">
        <v>218</v>
      </c>
      <c r="BK137" s="20" t="s">
        <v>1169</v>
      </c>
    </row>
    <row r="138" spans="2:63" s="1" customFormat="1" ht="16.5" customHeight="1" x14ac:dyDescent="0.3">
      <c r="B138" s="148"/>
      <c r="C138" s="164" t="s">
        <v>554</v>
      </c>
      <c r="D138" s="164" t="s">
        <v>466</v>
      </c>
      <c r="E138" s="165" t="s">
        <v>712</v>
      </c>
      <c r="F138" s="166" t="s">
        <v>1170</v>
      </c>
      <c r="G138" s="167" t="s">
        <v>680</v>
      </c>
      <c r="H138" s="168">
        <v>8</v>
      </c>
      <c r="I138" s="169"/>
      <c r="J138" s="169"/>
      <c r="K138" s="166"/>
      <c r="L138" s="34"/>
      <c r="M138" s="170" t="s">
        <v>5</v>
      </c>
      <c r="N138" s="171" t="s">
        <v>44</v>
      </c>
      <c r="O138" s="162">
        <v>8.2000000000000003E-2</v>
      </c>
      <c r="P138" s="162">
        <f t="shared" si="9"/>
        <v>0.65600000000000003</v>
      </c>
      <c r="Q138" s="162">
        <v>2.2000000000000001E-4</v>
      </c>
      <c r="R138" s="162">
        <f t="shared" si="10"/>
        <v>1.7600000000000001E-3</v>
      </c>
      <c r="S138" s="162">
        <v>0</v>
      </c>
      <c r="T138" s="163">
        <f t="shared" si="11"/>
        <v>0</v>
      </c>
      <c r="AP138" s="20" t="s">
        <v>218</v>
      </c>
      <c r="AR138" s="20" t="s">
        <v>466</v>
      </c>
      <c r="AS138" s="20" t="s">
        <v>83</v>
      </c>
      <c r="AW138" s="20" t="s">
        <v>211</v>
      </c>
      <c r="BC138" s="160">
        <f t="shared" si="12"/>
        <v>0</v>
      </c>
      <c r="BD138" s="160">
        <f t="shared" si="13"/>
        <v>0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20" t="s">
        <v>81</v>
      </c>
      <c r="BI138" s="160">
        <f t="shared" si="17"/>
        <v>0</v>
      </c>
      <c r="BJ138" s="20" t="s">
        <v>218</v>
      </c>
      <c r="BK138" s="20" t="s">
        <v>1171</v>
      </c>
    </row>
    <row r="139" spans="2:63" s="1" customFormat="1" ht="25.5" customHeight="1" x14ac:dyDescent="0.3">
      <c r="B139" s="148"/>
      <c r="C139" s="164" t="s">
        <v>907</v>
      </c>
      <c r="D139" s="164" t="s">
        <v>466</v>
      </c>
      <c r="E139" s="165" t="s">
        <v>1172</v>
      </c>
      <c r="F139" s="166" t="s">
        <v>1173</v>
      </c>
      <c r="G139" s="167" t="s">
        <v>680</v>
      </c>
      <c r="H139" s="168">
        <v>1</v>
      </c>
      <c r="I139" s="169"/>
      <c r="J139" s="169"/>
      <c r="K139" s="166"/>
      <c r="L139" s="34"/>
      <c r="M139" s="170" t="s">
        <v>5</v>
      </c>
      <c r="N139" s="171" t="s">
        <v>44</v>
      </c>
      <c r="O139" s="162">
        <v>0.35</v>
      </c>
      <c r="P139" s="162">
        <f t="shared" si="9"/>
        <v>0.35</v>
      </c>
      <c r="Q139" s="162">
        <v>1.14E-3</v>
      </c>
      <c r="R139" s="162">
        <f t="shared" si="10"/>
        <v>1.14E-3</v>
      </c>
      <c r="S139" s="162">
        <v>0</v>
      </c>
      <c r="T139" s="163">
        <f t="shared" si="11"/>
        <v>0</v>
      </c>
      <c r="AP139" s="20" t="s">
        <v>218</v>
      </c>
      <c r="AR139" s="20" t="s">
        <v>466</v>
      </c>
      <c r="AS139" s="20" t="s">
        <v>83</v>
      </c>
      <c r="AW139" s="20" t="s">
        <v>211</v>
      </c>
      <c r="BC139" s="160">
        <f t="shared" si="12"/>
        <v>0</v>
      </c>
      <c r="BD139" s="160">
        <f t="shared" si="13"/>
        <v>0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20" t="s">
        <v>81</v>
      </c>
      <c r="BI139" s="160">
        <f t="shared" si="17"/>
        <v>0</v>
      </c>
      <c r="BJ139" s="20" t="s">
        <v>218</v>
      </c>
      <c r="BK139" s="20" t="s">
        <v>1174</v>
      </c>
    </row>
    <row r="140" spans="2:63" s="1" customFormat="1" ht="25.5" customHeight="1" x14ac:dyDescent="0.3">
      <c r="B140" s="148"/>
      <c r="C140" s="164" t="s">
        <v>542</v>
      </c>
      <c r="D140" s="164" t="s">
        <v>466</v>
      </c>
      <c r="E140" s="165" t="s">
        <v>1175</v>
      </c>
      <c r="F140" s="166" t="s">
        <v>1176</v>
      </c>
      <c r="G140" s="167" t="s">
        <v>680</v>
      </c>
      <c r="H140" s="168">
        <v>3</v>
      </c>
      <c r="I140" s="169"/>
      <c r="J140" s="169"/>
      <c r="K140" s="166"/>
      <c r="L140" s="34"/>
      <c r="M140" s="170" t="s">
        <v>5</v>
      </c>
      <c r="N140" s="171" t="s">
        <v>44</v>
      </c>
      <c r="O140" s="162">
        <v>0.34</v>
      </c>
      <c r="P140" s="162">
        <f t="shared" si="9"/>
        <v>1.02</v>
      </c>
      <c r="Q140" s="162">
        <v>1.07E-3</v>
      </c>
      <c r="R140" s="162">
        <f t="shared" si="10"/>
        <v>3.2100000000000002E-3</v>
      </c>
      <c r="S140" s="162">
        <v>0</v>
      </c>
      <c r="T140" s="163">
        <f t="shared" si="11"/>
        <v>0</v>
      </c>
      <c r="AP140" s="20" t="s">
        <v>218</v>
      </c>
      <c r="AR140" s="20" t="s">
        <v>466</v>
      </c>
      <c r="AS140" s="20" t="s">
        <v>83</v>
      </c>
      <c r="AW140" s="20" t="s">
        <v>211</v>
      </c>
      <c r="BC140" s="160">
        <f t="shared" si="12"/>
        <v>0</v>
      </c>
      <c r="BD140" s="160">
        <f t="shared" si="13"/>
        <v>0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20" t="s">
        <v>81</v>
      </c>
      <c r="BI140" s="160">
        <f t="shared" si="17"/>
        <v>0</v>
      </c>
      <c r="BJ140" s="20" t="s">
        <v>218</v>
      </c>
      <c r="BK140" s="20" t="s">
        <v>1177</v>
      </c>
    </row>
    <row r="141" spans="2:63" s="1" customFormat="1" ht="25.5" customHeight="1" x14ac:dyDescent="0.3">
      <c r="B141" s="148"/>
      <c r="C141" s="164" t="s">
        <v>575</v>
      </c>
      <c r="D141" s="164" t="s">
        <v>466</v>
      </c>
      <c r="E141" s="165" t="s">
        <v>1178</v>
      </c>
      <c r="F141" s="166" t="s">
        <v>1179</v>
      </c>
      <c r="G141" s="167" t="s">
        <v>680</v>
      </c>
      <c r="H141" s="168">
        <v>8</v>
      </c>
      <c r="I141" s="169"/>
      <c r="J141" s="169"/>
      <c r="K141" s="166"/>
      <c r="L141" s="34"/>
      <c r="M141" s="170" t="s">
        <v>5</v>
      </c>
      <c r="N141" s="171" t="s">
        <v>44</v>
      </c>
      <c r="O141" s="162">
        <v>0.38100000000000001</v>
      </c>
      <c r="P141" s="162">
        <f t="shared" si="9"/>
        <v>3.048</v>
      </c>
      <c r="Q141" s="162">
        <v>5.5000000000000003E-4</v>
      </c>
      <c r="R141" s="162">
        <f t="shared" si="10"/>
        <v>4.4000000000000003E-3</v>
      </c>
      <c r="S141" s="162">
        <v>0</v>
      </c>
      <c r="T141" s="163">
        <f t="shared" si="11"/>
        <v>0</v>
      </c>
      <c r="AP141" s="20" t="s">
        <v>218</v>
      </c>
      <c r="AR141" s="20" t="s">
        <v>466</v>
      </c>
      <c r="AS141" s="20" t="s">
        <v>83</v>
      </c>
      <c r="AW141" s="20" t="s">
        <v>211</v>
      </c>
      <c r="BC141" s="160">
        <f t="shared" si="12"/>
        <v>0</v>
      </c>
      <c r="BD141" s="160">
        <f t="shared" si="13"/>
        <v>0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20" t="s">
        <v>81</v>
      </c>
      <c r="BI141" s="160">
        <f t="shared" si="17"/>
        <v>0</v>
      </c>
      <c r="BJ141" s="20" t="s">
        <v>218</v>
      </c>
      <c r="BK141" s="20" t="s">
        <v>1180</v>
      </c>
    </row>
    <row r="142" spans="2:63" s="1" customFormat="1" ht="25.5" customHeight="1" x14ac:dyDescent="0.3">
      <c r="B142" s="148"/>
      <c r="C142" s="164" t="s">
        <v>217</v>
      </c>
      <c r="D142" s="164" t="s">
        <v>466</v>
      </c>
      <c r="E142" s="165" t="s">
        <v>918</v>
      </c>
      <c r="F142" s="166" t="s">
        <v>919</v>
      </c>
      <c r="G142" s="167" t="s">
        <v>680</v>
      </c>
      <c r="H142" s="168">
        <v>2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0.433</v>
      </c>
      <c r="P142" s="162">
        <f t="shared" si="9"/>
        <v>0.86599999999999999</v>
      </c>
      <c r="Q142" s="162">
        <v>2.2100000000000002E-3</v>
      </c>
      <c r="R142" s="162">
        <f t="shared" si="10"/>
        <v>4.4200000000000003E-3</v>
      </c>
      <c r="S142" s="162">
        <v>0</v>
      </c>
      <c r="T142" s="163">
        <f t="shared" si="11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1181</v>
      </c>
    </row>
    <row r="143" spans="2:63" s="1" customFormat="1" ht="16.5" customHeight="1" x14ac:dyDescent="0.3">
      <c r="B143" s="148"/>
      <c r="C143" s="164" t="s">
        <v>579</v>
      </c>
      <c r="D143" s="164" t="s">
        <v>466</v>
      </c>
      <c r="E143" s="165" t="s">
        <v>760</v>
      </c>
      <c r="F143" s="166" t="s">
        <v>761</v>
      </c>
      <c r="G143" s="167" t="s">
        <v>680</v>
      </c>
      <c r="H143" s="168">
        <v>11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0.27800000000000002</v>
      </c>
      <c r="P143" s="162">
        <f t="shared" si="9"/>
        <v>3.0580000000000003</v>
      </c>
      <c r="Q143" s="162">
        <v>2.4000000000000001E-4</v>
      </c>
      <c r="R143" s="162">
        <f t="shared" si="10"/>
        <v>2.64E-3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1182</v>
      </c>
    </row>
    <row r="144" spans="2:63" s="1" customFormat="1" ht="40.5" hidden="1" x14ac:dyDescent="0.3">
      <c r="B144" s="34"/>
      <c r="D144" s="172" t="s">
        <v>471</v>
      </c>
      <c r="F144" s="173" t="s">
        <v>763</v>
      </c>
      <c r="L144" s="34"/>
      <c r="M144" s="182"/>
      <c r="N144" s="183"/>
      <c r="O144" s="183"/>
      <c r="P144" s="183"/>
      <c r="Q144" s="183"/>
      <c r="R144" s="183"/>
      <c r="S144" s="183"/>
      <c r="T144" s="184"/>
      <c r="AR144" s="20" t="s">
        <v>471</v>
      </c>
      <c r="AS144" s="20" t="s">
        <v>83</v>
      </c>
    </row>
    <row r="145" spans="2:12" s="1" customFormat="1" ht="6.95" customHeight="1" x14ac:dyDescent="0.3">
      <c r="B145" s="49"/>
      <c r="C145" s="50"/>
      <c r="D145" s="50"/>
      <c r="E145" s="50"/>
      <c r="F145" s="50"/>
      <c r="G145" s="50"/>
      <c r="H145" s="50"/>
      <c r="I145" s="50"/>
      <c r="J145" s="50"/>
      <c r="K145" s="50"/>
      <c r="L145" s="34"/>
    </row>
  </sheetData>
  <autoFilter ref="C80:K144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52"/>
  <sheetViews>
    <sheetView showGridLines="0" workbookViewId="0">
      <pane ySplit="1" topLeftCell="A129" activePane="bottomLeft" state="frozen"/>
      <selection pane="bottomLeft" activeCell="I81" sqref="I81:K15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114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1183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ROUND(SUM(BC81:BC151), 2)</f>
        <v>0</v>
      </c>
      <c r="G30" s="35"/>
      <c r="H30" s="35"/>
      <c r="I30" s="103">
        <v>0.21</v>
      </c>
      <c r="J30" s="102">
        <f>ROUND(ROUND((SUM(BC81:BC151)),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ROUND(SUM(BD81:BD151), 2)</f>
        <v>0</v>
      </c>
      <c r="G31" s="35"/>
      <c r="H31" s="35"/>
      <c r="I31" s="103">
        <v>0.15</v>
      </c>
      <c r="J31" s="102">
        <f>ROUND(ROUND((SUM(BD81:BD151)),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ROUND(SUM(BE81:BE151),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ROUND(SUM(BF81:BF151),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ROUND(SUM(BG81:BG151),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- 07 - Zařízení pro vytápění staveb - Předávací stanice 08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J111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J132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- 07 - Zařízení pro vytápění staveb - Předávací stanice 08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102.3442</v>
      </c>
      <c r="Q81" s="61"/>
      <c r="R81" s="133">
        <f>R82</f>
        <v>1.0466139999999999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P83+P100+P111+P132</f>
        <v>102.3442</v>
      </c>
      <c r="Q82" s="141"/>
      <c r="R82" s="142">
        <f>R83+R100+R111+R132</f>
        <v>1.0466139999999999</v>
      </c>
      <c r="S82" s="141"/>
      <c r="T82" s="143">
        <f>T83+T100+T111+T132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BI83+BI100+BI111+BI132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1090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546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1184</v>
      </c>
    </row>
    <row r="85" spans="2:63" s="1" customFormat="1" ht="39.950000000000003" customHeight="1" x14ac:dyDescent="0.3">
      <c r="B85" s="148"/>
      <c r="C85" s="149" t="s">
        <v>224</v>
      </c>
      <c r="D85" s="149" t="s">
        <v>214</v>
      </c>
      <c r="E85" s="150" t="s">
        <v>276</v>
      </c>
      <c r="F85" s="151" t="s">
        <v>1092</v>
      </c>
      <c r="G85" s="545" t="s">
        <v>370</v>
      </c>
      <c r="H85" s="541">
        <v>30</v>
      </c>
      <c r="I85" s="542"/>
      <c r="J85" s="542"/>
      <c r="K85" s="546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1185</v>
      </c>
    </row>
    <row r="86" spans="2:63" s="1" customFormat="1" ht="39.950000000000003" customHeight="1" x14ac:dyDescent="0.3">
      <c r="B86" s="148"/>
      <c r="C86" s="149" t="s">
        <v>228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546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1186</v>
      </c>
    </row>
    <row r="87" spans="2:63" s="1" customFormat="1" ht="39.950000000000003" customHeight="1" x14ac:dyDescent="0.3">
      <c r="B87" s="148"/>
      <c r="C87" s="149" t="s">
        <v>263</v>
      </c>
      <c r="D87" s="149" t="s">
        <v>214</v>
      </c>
      <c r="E87" s="150" t="s">
        <v>252</v>
      </c>
      <c r="F87" s="151" t="s">
        <v>1094</v>
      </c>
      <c r="G87" s="545" t="s">
        <v>370</v>
      </c>
      <c r="H87" s="541">
        <v>30</v>
      </c>
      <c r="I87" s="542"/>
      <c r="J87" s="542"/>
      <c r="K87" s="546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1187</v>
      </c>
    </row>
    <row r="88" spans="2:63" s="1" customFormat="1" ht="39.950000000000003" customHeight="1" x14ac:dyDescent="0.3">
      <c r="B88" s="148"/>
      <c r="C88" s="149" t="s">
        <v>238</v>
      </c>
      <c r="D88" s="149" t="s">
        <v>214</v>
      </c>
      <c r="E88" s="150" t="s">
        <v>225</v>
      </c>
      <c r="F88" s="151" t="s">
        <v>226</v>
      </c>
      <c r="G88" s="545" t="s">
        <v>216</v>
      </c>
      <c r="H88" s="541">
        <v>10</v>
      </c>
      <c r="I88" s="542"/>
      <c r="J88" s="542"/>
      <c r="K88" s="546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1188</v>
      </c>
    </row>
    <row r="89" spans="2:63" s="1" customFormat="1" ht="39.950000000000003" customHeight="1" x14ac:dyDescent="0.3">
      <c r="B89" s="148"/>
      <c r="C89" s="149" t="s">
        <v>259</v>
      </c>
      <c r="D89" s="149" t="s">
        <v>214</v>
      </c>
      <c r="E89" s="150" t="s">
        <v>256</v>
      </c>
      <c r="F89" s="151" t="s">
        <v>1098</v>
      </c>
      <c r="G89" s="545" t="s">
        <v>236</v>
      </c>
      <c r="H89" s="541">
        <v>2</v>
      </c>
      <c r="I89" s="542"/>
      <c r="J89" s="542"/>
      <c r="K89" s="546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1189</v>
      </c>
    </row>
    <row r="90" spans="2:63" s="1" customFormat="1" ht="39.950000000000003" customHeight="1" x14ac:dyDescent="0.3">
      <c r="B90" s="148"/>
      <c r="C90" s="149" t="s">
        <v>267</v>
      </c>
      <c r="D90" s="149" t="s">
        <v>214</v>
      </c>
      <c r="E90" s="150" t="s">
        <v>229</v>
      </c>
      <c r="F90" s="151" t="s">
        <v>780</v>
      </c>
      <c r="G90" s="545" t="s">
        <v>370</v>
      </c>
      <c r="H90" s="541">
        <v>4</v>
      </c>
      <c r="I90" s="542"/>
      <c r="J90" s="542"/>
      <c r="K90" s="546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1190</v>
      </c>
    </row>
    <row r="91" spans="2:63" s="1" customFormat="1" ht="39.950000000000003" customHeight="1" x14ac:dyDescent="0.3">
      <c r="B91" s="148"/>
      <c r="C91" s="149" t="s">
        <v>518</v>
      </c>
      <c r="D91" s="149" t="s">
        <v>214</v>
      </c>
      <c r="E91" s="150" t="s">
        <v>783</v>
      </c>
      <c r="F91" s="151" t="s">
        <v>1101</v>
      </c>
      <c r="G91" s="545" t="s">
        <v>231</v>
      </c>
      <c r="H91" s="541">
        <v>2</v>
      </c>
      <c r="I91" s="542"/>
      <c r="J91" s="542"/>
      <c r="K91" s="546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1191</v>
      </c>
    </row>
    <row r="92" spans="2:63" s="1" customFormat="1" ht="39.950000000000003" customHeight="1" x14ac:dyDescent="0.3">
      <c r="B92" s="148"/>
      <c r="C92" s="149" t="s">
        <v>522</v>
      </c>
      <c r="D92" s="149" t="s">
        <v>214</v>
      </c>
      <c r="E92" s="150" t="s">
        <v>1103</v>
      </c>
      <c r="F92" s="151" t="s">
        <v>1104</v>
      </c>
      <c r="G92" s="545" t="s">
        <v>231</v>
      </c>
      <c r="H92" s="541">
        <v>4</v>
      </c>
      <c r="I92" s="542"/>
      <c r="J92" s="542"/>
      <c r="K92" s="546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1192</v>
      </c>
    </row>
    <row r="93" spans="2:63" s="1" customFormat="1" ht="39.950000000000003" customHeight="1" x14ac:dyDescent="0.3">
      <c r="B93" s="148"/>
      <c r="C93" s="149" t="s">
        <v>526</v>
      </c>
      <c r="D93" s="149" t="s">
        <v>214</v>
      </c>
      <c r="E93" s="150" t="s">
        <v>239</v>
      </c>
      <c r="F93" s="151" t="s">
        <v>932</v>
      </c>
      <c r="G93" s="545" t="s">
        <v>241</v>
      </c>
      <c r="H93" s="541">
        <v>90</v>
      </c>
      <c r="I93" s="542"/>
      <c r="J93" s="542"/>
      <c r="K93" s="546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1193</v>
      </c>
    </row>
    <row r="94" spans="2:63" s="1" customFormat="1" ht="39.950000000000003" customHeight="1" x14ac:dyDescent="0.3">
      <c r="B94" s="148"/>
      <c r="C94" s="149" t="s">
        <v>562</v>
      </c>
      <c r="D94" s="149" t="s">
        <v>214</v>
      </c>
      <c r="E94" s="150" t="s">
        <v>260</v>
      </c>
      <c r="F94" s="151" t="s">
        <v>261</v>
      </c>
      <c r="G94" s="545" t="s">
        <v>231</v>
      </c>
      <c r="H94" s="541">
        <v>72</v>
      </c>
      <c r="I94" s="542"/>
      <c r="J94" s="542"/>
      <c r="K94" s="546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1194</v>
      </c>
    </row>
    <row r="95" spans="2:63" s="1" customFormat="1" ht="39.950000000000003" customHeight="1" x14ac:dyDescent="0.3">
      <c r="B95" s="148"/>
      <c r="C95" s="149" t="s">
        <v>275</v>
      </c>
      <c r="D95" s="149" t="s">
        <v>214</v>
      </c>
      <c r="E95" s="150" t="s">
        <v>280</v>
      </c>
      <c r="F95" s="151" t="s">
        <v>1108</v>
      </c>
      <c r="G95" s="545" t="s">
        <v>231</v>
      </c>
      <c r="H95" s="541">
        <v>4</v>
      </c>
      <c r="I95" s="542"/>
      <c r="J95" s="542"/>
      <c r="K95" s="546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1195</v>
      </c>
    </row>
    <row r="96" spans="2:63" s="1" customFormat="1" ht="39.950000000000003" customHeight="1" x14ac:dyDescent="0.3">
      <c r="B96" s="148"/>
      <c r="C96" s="149" t="s">
        <v>791</v>
      </c>
      <c r="D96" s="149" t="s">
        <v>214</v>
      </c>
      <c r="E96" s="150" t="s">
        <v>248</v>
      </c>
      <c r="F96" s="151" t="s">
        <v>1110</v>
      </c>
      <c r="G96" s="545" t="s">
        <v>231</v>
      </c>
      <c r="H96" s="541">
        <v>24</v>
      </c>
      <c r="I96" s="542"/>
      <c r="J96" s="542"/>
      <c r="K96" s="546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1196</v>
      </c>
    </row>
    <row r="97" spans="2:63" s="1" customFormat="1" ht="39.950000000000003" customHeight="1" x14ac:dyDescent="0.3">
      <c r="B97" s="148"/>
      <c r="C97" s="149" t="s">
        <v>243</v>
      </c>
      <c r="D97" s="149" t="s">
        <v>214</v>
      </c>
      <c r="E97" s="150" t="s">
        <v>304</v>
      </c>
      <c r="F97" s="151" t="s">
        <v>1112</v>
      </c>
      <c r="G97" s="545" t="s">
        <v>231</v>
      </c>
      <c r="H97" s="541">
        <v>7</v>
      </c>
      <c r="I97" s="542"/>
      <c r="J97" s="154"/>
      <c r="K97" s="546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1197</v>
      </c>
    </row>
    <row r="98" spans="2:63" s="1" customFormat="1" ht="39.950000000000003" customHeight="1" x14ac:dyDescent="0.3">
      <c r="B98" s="148"/>
      <c r="C98" s="149" t="s">
        <v>255</v>
      </c>
      <c r="D98" s="149" t="s">
        <v>214</v>
      </c>
      <c r="E98" s="150" t="s">
        <v>268</v>
      </c>
      <c r="F98" s="151" t="s">
        <v>269</v>
      </c>
      <c r="G98" s="545" t="s">
        <v>216</v>
      </c>
      <c r="H98" s="541">
        <v>1</v>
      </c>
      <c r="I98" s="542"/>
      <c r="J98" s="542"/>
      <c r="K98" s="546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1198</v>
      </c>
    </row>
    <row r="99" spans="2:63" s="1" customFormat="1" ht="39.950000000000003" customHeight="1" x14ac:dyDescent="0.3">
      <c r="B99" s="148"/>
      <c r="C99" s="149" t="s">
        <v>782</v>
      </c>
      <c r="D99" s="149" t="s">
        <v>214</v>
      </c>
      <c r="E99" s="150" t="s">
        <v>272</v>
      </c>
      <c r="F99" s="151" t="s">
        <v>1115</v>
      </c>
      <c r="G99" s="545" t="s">
        <v>216</v>
      </c>
      <c r="H99" s="541">
        <v>6</v>
      </c>
      <c r="I99" s="542"/>
      <c r="J99" s="542"/>
      <c r="K99" s="546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1199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SUM(P101:P110)</f>
        <v>13.036999999999999</v>
      </c>
      <c r="Q100" s="141"/>
      <c r="R100" s="142">
        <f>SUM(R101:R110)</f>
        <v>0.12362000000000001</v>
      </c>
      <c r="S100" s="141"/>
      <c r="T100" s="143">
        <f>SUM(T101:T110)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SUM(BI101:BI110)</f>
        <v>0</v>
      </c>
    </row>
    <row r="101" spans="2:63" s="1" customFormat="1" ht="38.25" customHeight="1" x14ac:dyDescent="0.3">
      <c r="B101" s="148"/>
      <c r="C101" s="164" t="s">
        <v>491</v>
      </c>
      <c r="D101" s="164" t="s">
        <v>466</v>
      </c>
      <c r="E101" s="165" t="s">
        <v>1119</v>
      </c>
      <c r="F101" s="166" t="s">
        <v>1120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3.1819999999999999</v>
      </c>
      <c r="P101" s="162">
        <f>O101*H101</f>
        <v>6.3639999999999999</v>
      </c>
      <c r="Q101" s="162">
        <v>4.0910000000000002E-2</v>
      </c>
      <c r="R101" s="162">
        <f>Q101*H101</f>
        <v>8.1820000000000004E-2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1121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495</v>
      </c>
      <c r="D103" s="164" t="s">
        <v>466</v>
      </c>
      <c r="E103" s="165" t="s">
        <v>1200</v>
      </c>
      <c r="F103" s="166" t="s">
        <v>1201</v>
      </c>
      <c r="G103" s="167" t="s">
        <v>680</v>
      </c>
      <c r="H103" s="168">
        <v>4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0.53</v>
      </c>
      <c r="P103" s="162">
        <f>O103*H103</f>
        <v>2.12</v>
      </c>
      <c r="Q103" s="162">
        <v>1.6999999999999999E-3</v>
      </c>
      <c r="R103" s="162">
        <f>Q103*H103</f>
        <v>6.7999999999999996E-3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1202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25.5" customHeight="1" x14ac:dyDescent="0.3">
      <c r="B105" s="148"/>
      <c r="C105" s="164" t="s">
        <v>10</v>
      </c>
      <c r="D105" s="164" t="s">
        <v>466</v>
      </c>
      <c r="E105" s="165" t="s">
        <v>1126</v>
      </c>
      <c r="F105" s="166" t="s">
        <v>1127</v>
      </c>
      <c r="G105" s="167" t="s">
        <v>680</v>
      </c>
      <c r="H105" s="168">
        <v>6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0.61399999999999999</v>
      </c>
      <c r="P105" s="162">
        <f>O105*H105</f>
        <v>3.6840000000000002</v>
      </c>
      <c r="Q105" s="162">
        <v>2.4199999999999998E-3</v>
      </c>
      <c r="R105" s="162">
        <f>Q105*H105</f>
        <v>1.4519999999999998E-2</v>
      </c>
      <c r="S105" s="162">
        <v>0</v>
      </c>
      <c r="T105" s="163">
        <f>S105*H105</f>
        <v>0</v>
      </c>
      <c r="AP105" s="20" t="s">
        <v>218</v>
      </c>
      <c r="AR105" s="20" t="s">
        <v>466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1128</v>
      </c>
    </row>
    <row r="106" spans="2:63" s="1" customFormat="1" ht="81" hidden="1" x14ac:dyDescent="0.3">
      <c r="B106" s="34"/>
      <c r="D106" s="172" t="s">
        <v>471</v>
      </c>
      <c r="F106" s="173" t="s">
        <v>1122</v>
      </c>
      <c r="L106" s="34"/>
      <c r="M106" s="174"/>
      <c r="N106" s="35"/>
      <c r="O106" s="35"/>
      <c r="P106" s="35"/>
      <c r="Q106" s="35"/>
      <c r="R106" s="35"/>
      <c r="S106" s="35"/>
      <c r="T106" s="63"/>
      <c r="AR106" s="20" t="s">
        <v>471</v>
      </c>
      <c r="AS106" s="20" t="s">
        <v>83</v>
      </c>
    </row>
    <row r="107" spans="2:63" s="1" customFormat="1" ht="63.75" customHeight="1" x14ac:dyDescent="0.3">
      <c r="B107" s="148"/>
      <c r="C107" s="149" t="s">
        <v>847</v>
      </c>
      <c r="D107" s="149" t="s">
        <v>214</v>
      </c>
      <c r="E107" s="150" t="s">
        <v>1203</v>
      </c>
      <c r="F107" s="151" t="s">
        <v>1204</v>
      </c>
      <c r="G107" s="152" t="s">
        <v>216</v>
      </c>
      <c r="H107" s="153">
        <v>1</v>
      </c>
      <c r="I107" s="154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P107" s="20" t="s">
        <v>217</v>
      </c>
      <c r="AR107" s="20" t="s">
        <v>214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1205</v>
      </c>
    </row>
    <row r="108" spans="2:63" s="1" customFormat="1" ht="63.75" customHeight="1" x14ac:dyDescent="0.3">
      <c r="B108" s="148"/>
      <c r="C108" s="149" t="s">
        <v>852</v>
      </c>
      <c r="D108" s="149" t="s">
        <v>214</v>
      </c>
      <c r="E108" s="150" t="s">
        <v>1206</v>
      </c>
      <c r="F108" s="151" t="s">
        <v>1207</v>
      </c>
      <c r="G108" s="152" t="s">
        <v>216</v>
      </c>
      <c r="H108" s="153">
        <v>1</v>
      </c>
      <c r="I108" s="154"/>
      <c r="J108" s="154"/>
      <c r="K108" s="151"/>
      <c r="L108" s="155"/>
      <c r="M108" s="156" t="s">
        <v>5</v>
      </c>
      <c r="N108" s="161" t="s">
        <v>44</v>
      </c>
      <c r="O108" s="162">
        <v>0</v>
      </c>
      <c r="P108" s="162">
        <f>O108*H108</f>
        <v>0</v>
      </c>
      <c r="Q108" s="162">
        <v>0</v>
      </c>
      <c r="R108" s="162">
        <f>Q108*H108</f>
        <v>0</v>
      </c>
      <c r="S108" s="162">
        <v>0</v>
      </c>
      <c r="T108" s="163">
        <f>S108*H108</f>
        <v>0</v>
      </c>
      <c r="AP108" s="20" t="s">
        <v>217</v>
      </c>
      <c r="AR108" s="20" t="s">
        <v>214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1208</v>
      </c>
    </row>
    <row r="109" spans="2:63" s="1" customFormat="1" ht="63.75" customHeight="1" x14ac:dyDescent="0.3">
      <c r="B109" s="148"/>
      <c r="C109" s="149" t="s">
        <v>538</v>
      </c>
      <c r="D109" s="149" t="s">
        <v>214</v>
      </c>
      <c r="E109" s="150" t="s">
        <v>1209</v>
      </c>
      <c r="F109" s="151" t="s">
        <v>1210</v>
      </c>
      <c r="G109" s="152" t="s">
        <v>216</v>
      </c>
      <c r="H109" s="153">
        <v>1</v>
      </c>
      <c r="I109" s="154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>O109*H109</f>
        <v>0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P109" s="20" t="s">
        <v>217</v>
      </c>
      <c r="AR109" s="20" t="s">
        <v>214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1211</v>
      </c>
    </row>
    <row r="110" spans="2:63" s="1" customFormat="1" ht="76.5" customHeight="1" x14ac:dyDescent="0.3">
      <c r="B110" s="148"/>
      <c r="C110" s="164" t="s">
        <v>542</v>
      </c>
      <c r="D110" s="164" t="s">
        <v>466</v>
      </c>
      <c r="E110" s="165" t="s">
        <v>1133</v>
      </c>
      <c r="F110" s="166" t="s">
        <v>4885</v>
      </c>
      <c r="G110" s="167" t="s">
        <v>216</v>
      </c>
      <c r="H110" s="168">
        <v>1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0.86899999999999999</v>
      </c>
      <c r="P110" s="162">
        <f>O110*H110</f>
        <v>0.86899999999999999</v>
      </c>
      <c r="Q110" s="162">
        <v>2.0480000000000002E-2</v>
      </c>
      <c r="R110" s="162">
        <f>Q110*H110</f>
        <v>2.0480000000000002E-2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1134</v>
      </c>
    </row>
    <row r="111" spans="2:63" s="10" customFormat="1" ht="29.85" customHeight="1" x14ac:dyDescent="0.3">
      <c r="B111" s="136"/>
      <c r="D111" s="137" t="s">
        <v>72</v>
      </c>
      <c r="E111" s="146" t="s">
        <v>464</v>
      </c>
      <c r="F111" s="146" t="s">
        <v>465</v>
      </c>
      <c r="J111" s="147"/>
      <c r="L111" s="136"/>
      <c r="M111" s="140"/>
      <c r="N111" s="141"/>
      <c r="O111" s="141"/>
      <c r="P111" s="142">
        <f>SUM(P112:P131)</f>
        <v>45.583199999999998</v>
      </c>
      <c r="Q111" s="141"/>
      <c r="R111" s="142">
        <f>SUM(R112:R131)</f>
        <v>0.53102399999999994</v>
      </c>
      <c r="S111" s="141"/>
      <c r="T111" s="143">
        <f>SUM(T112:T131)</f>
        <v>0</v>
      </c>
      <c r="AP111" s="137" t="s">
        <v>83</v>
      </c>
      <c r="AR111" s="144" t="s">
        <v>72</v>
      </c>
      <c r="AS111" s="144" t="s">
        <v>81</v>
      </c>
      <c r="AW111" s="137" t="s">
        <v>211</v>
      </c>
      <c r="BI111" s="145">
        <f>SUM(BI112:BI131)</f>
        <v>0</v>
      </c>
    </row>
    <row r="112" spans="2:63" s="1" customFormat="1" ht="38.25" customHeight="1" x14ac:dyDescent="0.3">
      <c r="B112" s="148"/>
      <c r="C112" s="164" t="s">
        <v>571</v>
      </c>
      <c r="D112" s="164" t="s">
        <v>466</v>
      </c>
      <c r="E112" s="165" t="s">
        <v>488</v>
      </c>
      <c r="F112" s="166" t="s">
        <v>489</v>
      </c>
      <c r="G112" s="167" t="s">
        <v>469</v>
      </c>
      <c r="H112" s="168">
        <v>21.6</v>
      </c>
      <c r="I112" s="169"/>
      <c r="J112" s="169"/>
      <c r="K112" s="166"/>
      <c r="L112" s="34"/>
      <c r="M112" s="170" t="s">
        <v>5</v>
      </c>
      <c r="N112" s="171" t="s">
        <v>44</v>
      </c>
      <c r="O112" s="162">
        <v>0.49099999999999999</v>
      </c>
      <c r="P112" s="162">
        <f>O112*H112</f>
        <v>10.605600000000001</v>
      </c>
      <c r="Q112" s="162">
        <v>5.6699999999999997E-3</v>
      </c>
      <c r="R112" s="162">
        <f>Q112*H112</f>
        <v>0.122472</v>
      </c>
      <c r="S112" s="162">
        <v>0</v>
      </c>
      <c r="T112" s="163">
        <f>S112*H112</f>
        <v>0</v>
      </c>
      <c r="AP112" s="20" t="s">
        <v>218</v>
      </c>
      <c r="AR112" s="20" t="s">
        <v>466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1212</v>
      </c>
    </row>
    <row r="113" spans="2:63" s="1" customFormat="1" ht="94.5" hidden="1" x14ac:dyDescent="0.3">
      <c r="B113" s="34"/>
      <c r="D113" s="172" t="s">
        <v>471</v>
      </c>
      <c r="F113" s="173" t="s">
        <v>472</v>
      </c>
      <c r="L113" s="34"/>
      <c r="M113" s="174"/>
      <c r="N113" s="35"/>
      <c r="O113" s="35"/>
      <c r="P113" s="35"/>
      <c r="Q113" s="35"/>
      <c r="R113" s="35"/>
      <c r="S113" s="35"/>
      <c r="T113" s="63"/>
      <c r="AR113" s="20" t="s">
        <v>471</v>
      </c>
      <c r="AS113" s="20" t="s">
        <v>83</v>
      </c>
    </row>
    <row r="114" spans="2:63" s="11" customFormat="1" hidden="1" x14ac:dyDescent="0.3">
      <c r="B114" s="175"/>
      <c r="D114" s="172" t="s">
        <v>566</v>
      </c>
      <c r="F114" s="176" t="s">
        <v>1213</v>
      </c>
      <c r="H114" s="177">
        <v>21.6</v>
      </c>
      <c r="L114" s="175"/>
      <c r="M114" s="178"/>
      <c r="N114" s="179"/>
      <c r="O114" s="179"/>
      <c r="P114" s="179"/>
      <c r="Q114" s="179"/>
      <c r="R114" s="179"/>
      <c r="S114" s="179"/>
      <c r="T114" s="180"/>
      <c r="AR114" s="181" t="s">
        <v>566</v>
      </c>
      <c r="AS114" s="181" t="s">
        <v>83</v>
      </c>
      <c r="AT114" s="11" t="s">
        <v>83</v>
      </c>
      <c r="AU114" s="11" t="s">
        <v>6</v>
      </c>
      <c r="AV114" s="11" t="s">
        <v>81</v>
      </c>
      <c r="AW114" s="181" t="s">
        <v>211</v>
      </c>
    </row>
    <row r="115" spans="2:63" s="1" customFormat="1" ht="38.25" customHeight="1" x14ac:dyDescent="0.3">
      <c r="B115" s="148"/>
      <c r="C115" s="164" t="s">
        <v>546</v>
      </c>
      <c r="D115" s="164" t="s">
        <v>466</v>
      </c>
      <c r="E115" s="165" t="s">
        <v>492</v>
      </c>
      <c r="F115" s="166" t="s">
        <v>493</v>
      </c>
      <c r="G115" s="167" t="s">
        <v>469</v>
      </c>
      <c r="H115" s="168">
        <v>36</v>
      </c>
      <c r="I115" s="169"/>
      <c r="J115" s="169"/>
      <c r="K115" s="166"/>
      <c r="L115" s="34"/>
      <c r="M115" s="170" t="s">
        <v>5</v>
      </c>
      <c r="N115" s="171" t="s">
        <v>44</v>
      </c>
      <c r="O115" s="162">
        <v>0.55000000000000004</v>
      </c>
      <c r="P115" s="162">
        <f>O115*H115</f>
        <v>19.8</v>
      </c>
      <c r="Q115" s="162">
        <v>5.7499999999999999E-3</v>
      </c>
      <c r="R115" s="162">
        <f>Q115*H115</f>
        <v>0.20699999999999999</v>
      </c>
      <c r="S115" s="162">
        <v>0</v>
      </c>
      <c r="T115" s="163">
        <f>S115*H115</f>
        <v>0</v>
      </c>
      <c r="AP115" s="20" t="s">
        <v>218</v>
      </c>
      <c r="AR115" s="20" t="s">
        <v>466</v>
      </c>
      <c r="AS115" s="20" t="s">
        <v>83</v>
      </c>
      <c r="AW115" s="20" t="s">
        <v>211</v>
      </c>
      <c r="BC115" s="160">
        <f>IF(N115="základní",J115,0)</f>
        <v>0</v>
      </c>
      <c r="BD115" s="160">
        <f>IF(N115="snížená",J115,0)</f>
        <v>0</v>
      </c>
      <c r="BE115" s="160">
        <f>IF(N115="zákl. přenesená",J115,0)</f>
        <v>0</v>
      </c>
      <c r="BF115" s="160">
        <f>IF(N115="sníž. přenesená",J115,0)</f>
        <v>0</v>
      </c>
      <c r="BG115" s="160">
        <f>IF(N115="nulová",J115,0)</f>
        <v>0</v>
      </c>
      <c r="BH115" s="20" t="s">
        <v>81</v>
      </c>
      <c r="BI115" s="160">
        <f>ROUND(I115*H115,2)</f>
        <v>0</v>
      </c>
      <c r="BJ115" s="20" t="s">
        <v>218</v>
      </c>
      <c r="BK115" s="20" t="s">
        <v>1138</v>
      </c>
    </row>
    <row r="116" spans="2:63" s="1" customFormat="1" ht="94.5" hidden="1" x14ac:dyDescent="0.3">
      <c r="B116" s="34"/>
      <c r="D116" s="172" t="s">
        <v>471</v>
      </c>
      <c r="F116" s="173" t="s">
        <v>472</v>
      </c>
      <c r="L116" s="34"/>
      <c r="M116" s="174"/>
      <c r="N116" s="35"/>
      <c r="O116" s="35"/>
      <c r="P116" s="35"/>
      <c r="Q116" s="35"/>
      <c r="R116" s="35"/>
      <c r="S116" s="35"/>
      <c r="T116" s="63"/>
      <c r="AR116" s="20" t="s">
        <v>471</v>
      </c>
      <c r="AS116" s="20" t="s">
        <v>83</v>
      </c>
    </row>
    <row r="117" spans="2:63" s="11" customFormat="1" hidden="1" x14ac:dyDescent="0.3">
      <c r="B117" s="175"/>
      <c r="D117" s="172" t="s">
        <v>566</v>
      </c>
      <c r="F117" s="176" t="s">
        <v>1042</v>
      </c>
      <c r="H117" s="177">
        <v>36</v>
      </c>
      <c r="L117" s="175"/>
      <c r="M117" s="178"/>
      <c r="N117" s="179"/>
      <c r="O117" s="179"/>
      <c r="P117" s="179"/>
      <c r="Q117" s="179"/>
      <c r="R117" s="179"/>
      <c r="S117" s="179"/>
      <c r="T117" s="180"/>
      <c r="AR117" s="181" t="s">
        <v>566</v>
      </c>
      <c r="AS117" s="181" t="s">
        <v>83</v>
      </c>
      <c r="AT117" s="11" t="s">
        <v>83</v>
      </c>
      <c r="AU117" s="11" t="s">
        <v>6</v>
      </c>
      <c r="AV117" s="11" t="s">
        <v>81</v>
      </c>
      <c r="AW117" s="181" t="s">
        <v>211</v>
      </c>
    </row>
    <row r="118" spans="2:63" s="1" customFormat="1" ht="39.950000000000003" customHeight="1" x14ac:dyDescent="0.3">
      <c r="B118" s="148"/>
      <c r="C118" s="149" t="s">
        <v>550</v>
      </c>
      <c r="D118" s="149" t="s">
        <v>214</v>
      </c>
      <c r="E118" s="150" t="s">
        <v>857</v>
      </c>
      <c r="F118" s="151" t="s">
        <v>858</v>
      </c>
      <c r="G118" s="152" t="s">
        <v>216</v>
      </c>
      <c r="H118" s="153">
        <v>4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1140</v>
      </c>
    </row>
    <row r="119" spans="2:63" s="1" customFormat="1" ht="39.950000000000003" customHeight="1" x14ac:dyDescent="0.3">
      <c r="B119" s="148"/>
      <c r="C119" s="149" t="s">
        <v>554</v>
      </c>
      <c r="D119" s="149" t="s">
        <v>214</v>
      </c>
      <c r="E119" s="150" t="s">
        <v>859</v>
      </c>
      <c r="F119" s="151" t="s">
        <v>860</v>
      </c>
      <c r="G119" s="152" t="s">
        <v>216</v>
      </c>
      <c r="H119" s="153">
        <v>8</v>
      </c>
      <c r="I119" s="154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P119" s="20" t="s">
        <v>217</v>
      </c>
      <c r="AR119" s="20" t="s">
        <v>214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1141</v>
      </c>
    </row>
    <row r="120" spans="2:63" s="1" customFormat="1" ht="39.950000000000003" customHeight="1" x14ac:dyDescent="0.3">
      <c r="B120" s="148"/>
      <c r="C120" s="149" t="s">
        <v>558</v>
      </c>
      <c r="D120" s="149" t="s">
        <v>214</v>
      </c>
      <c r="E120" s="150" t="s">
        <v>1214</v>
      </c>
      <c r="F120" s="151" t="s">
        <v>1215</v>
      </c>
      <c r="G120" s="152" t="s">
        <v>216</v>
      </c>
      <c r="H120" s="153">
        <v>8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>O120*H120</f>
        <v>0</v>
      </c>
      <c r="Q120" s="162">
        <v>0</v>
      </c>
      <c r="R120" s="162">
        <f>Q120*H120</f>
        <v>0</v>
      </c>
      <c r="S120" s="162">
        <v>0</v>
      </c>
      <c r="T120" s="163">
        <f>S120*H120</f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>IF(N120="základní",J120,0)</f>
        <v>0</v>
      </c>
      <c r="BD120" s="160">
        <f>IF(N120="snížená",J120,0)</f>
        <v>0</v>
      </c>
      <c r="BE120" s="160">
        <f>IF(N120="zákl. přenesená",J120,0)</f>
        <v>0</v>
      </c>
      <c r="BF120" s="160">
        <f>IF(N120="sníž. přenesená",J120,0)</f>
        <v>0</v>
      </c>
      <c r="BG120" s="160">
        <f>IF(N120="nulová",J120,0)</f>
        <v>0</v>
      </c>
      <c r="BH120" s="20" t="s">
        <v>81</v>
      </c>
      <c r="BI120" s="160">
        <f>ROUND(I120*H120,2)</f>
        <v>0</v>
      </c>
      <c r="BJ120" s="20" t="s">
        <v>218</v>
      </c>
      <c r="BK120" s="20" t="s">
        <v>1142</v>
      </c>
    </row>
    <row r="121" spans="2:63" s="1" customFormat="1" ht="39.950000000000003" customHeight="1" x14ac:dyDescent="0.3">
      <c r="B121" s="148"/>
      <c r="C121" s="149" t="s">
        <v>575</v>
      </c>
      <c r="D121" s="149" t="s">
        <v>214</v>
      </c>
      <c r="E121" s="150" t="s">
        <v>1216</v>
      </c>
      <c r="F121" s="151" t="s">
        <v>1217</v>
      </c>
      <c r="G121" s="152" t="s">
        <v>216</v>
      </c>
      <c r="H121" s="153">
        <v>4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P121" s="20" t="s">
        <v>217</v>
      </c>
      <c r="AR121" s="20" t="s">
        <v>214</v>
      </c>
      <c r="AS121" s="20" t="s">
        <v>83</v>
      </c>
      <c r="AW121" s="20" t="s">
        <v>211</v>
      </c>
      <c r="BC121" s="160">
        <f>IF(N121="základní",J121,0)</f>
        <v>0</v>
      </c>
      <c r="BD121" s="160">
        <f>IF(N121="snížená",J121,0)</f>
        <v>0</v>
      </c>
      <c r="BE121" s="160">
        <f>IF(N121="zákl. přenesená",J121,0)</f>
        <v>0</v>
      </c>
      <c r="BF121" s="160">
        <f>IF(N121="sníž. přenesená",J121,0)</f>
        <v>0</v>
      </c>
      <c r="BG121" s="160">
        <f>IF(N121="nulová",J121,0)</f>
        <v>0</v>
      </c>
      <c r="BH121" s="20" t="s">
        <v>81</v>
      </c>
      <c r="BI121" s="160">
        <f>ROUND(I121*H121,2)</f>
        <v>0</v>
      </c>
      <c r="BJ121" s="20" t="s">
        <v>218</v>
      </c>
      <c r="BK121" s="20" t="s">
        <v>1143</v>
      </c>
    </row>
    <row r="122" spans="2:63" s="1" customFormat="1" ht="39.950000000000003" customHeight="1" x14ac:dyDescent="0.3">
      <c r="B122" s="148"/>
      <c r="C122" s="149" t="s">
        <v>217</v>
      </c>
      <c r="D122" s="149" t="s">
        <v>214</v>
      </c>
      <c r="E122" s="150" t="s">
        <v>568</v>
      </c>
      <c r="F122" s="151" t="s">
        <v>569</v>
      </c>
      <c r="G122" s="152" t="s">
        <v>241</v>
      </c>
      <c r="H122" s="153">
        <v>21.6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1144</v>
      </c>
    </row>
    <row r="123" spans="2:63" s="11" customFormat="1" hidden="1" x14ac:dyDescent="0.3">
      <c r="B123" s="175"/>
      <c r="D123" s="172" t="s">
        <v>566</v>
      </c>
      <c r="F123" s="176" t="s">
        <v>1213</v>
      </c>
      <c r="H123" s="177">
        <v>21.6</v>
      </c>
      <c r="L123" s="175"/>
      <c r="M123" s="178"/>
      <c r="N123" s="179"/>
      <c r="O123" s="179"/>
      <c r="P123" s="179"/>
      <c r="Q123" s="179"/>
      <c r="R123" s="179"/>
      <c r="S123" s="179"/>
      <c r="T123" s="180"/>
      <c r="AR123" s="181" t="s">
        <v>566</v>
      </c>
      <c r="AS123" s="181" t="s">
        <v>83</v>
      </c>
      <c r="AT123" s="11" t="s">
        <v>83</v>
      </c>
      <c r="AU123" s="11" t="s">
        <v>6</v>
      </c>
      <c r="AV123" s="11" t="s">
        <v>81</v>
      </c>
      <c r="AW123" s="181" t="s">
        <v>211</v>
      </c>
    </row>
    <row r="124" spans="2:63" s="1" customFormat="1" ht="39" customHeight="1" x14ac:dyDescent="0.3">
      <c r="B124" s="148"/>
      <c r="C124" s="149" t="s">
        <v>579</v>
      </c>
      <c r="D124" s="149" t="s">
        <v>214</v>
      </c>
      <c r="E124" s="150" t="s">
        <v>572</v>
      </c>
      <c r="F124" s="151" t="s">
        <v>573</v>
      </c>
      <c r="G124" s="152" t="s">
        <v>241</v>
      </c>
      <c r="H124" s="153">
        <v>36</v>
      </c>
      <c r="I124" s="154"/>
      <c r="J124" s="154"/>
      <c r="K124" s="151"/>
      <c r="L124" s="155"/>
      <c r="M124" s="156" t="s">
        <v>5</v>
      </c>
      <c r="N124" s="161" t="s">
        <v>44</v>
      </c>
      <c r="O124" s="162">
        <v>0</v>
      </c>
      <c r="P124" s="162">
        <f>O124*H124</f>
        <v>0</v>
      </c>
      <c r="Q124" s="162">
        <v>0</v>
      </c>
      <c r="R124" s="162">
        <f>Q124*H124</f>
        <v>0</v>
      </c>
      <c r="S124" s="162">
        <v>0</v>
      </c>
      <c r="T124" s="163">
        <f>S124*H124</f>
        <v>0</v>
      </c>
      <c r="AP124" s="20" t="s">
        <v>217</v>
      </c>
      <c r="AR124" s="20" t="s">
        <v>214</v>
      </c>
      <c r="AS124" s="20" t="s">
        <v>83</v>
      </c>
      <c r="AW124" s="20" t="s">
        <v>211</v>
      </c>
      <c r="BC124" s="160">
        <f>IF(N124="základní",J124,0)</f>
        <v>0</v>
      </c>
      <c r="BD124" s="160">
        <f>IF(N124="snížená",J124,0)</f>
        <v>0</v>
      </c>
      <c r="BE124" s="160">
        <f>IF(N124="zákl. přenesená",J124,0)</f>
        <v>0</v>
      </c>
      <c r="BF124" s="160">
        <f>IF(N124="sníž. přenesená",J124,0)</f>
        <v>0</v>
      </c>
      <c r="BG124" s="160">
        <f>IF(N124="nulová",J124,0)</f>
        <v>0</v>
      </c>
      <c r="BH124" s="20" t="s">
        <v>81</v>
      </c>
      <c r="BI124" s="160">
        <f>ROUND(I124*H124,2)</f>
        <v>0</v>
      </c>
      <c r="BJ124" s="20" t="s">
        <v>218</v>
      </c>
      <c r="BK124" s="20" t="s">
        <v>1145</v>
      </c>
    </row>
    <row r="125" spans="2:63" s="11" customFormat="1" hidden="1" x14ac:dyDescent="0.3">
      <c r="B125" s="175"/>
      <c r="D125" s="172" t="s">
        <v>566</v>
      </c>
      <c r="F125" s="176" t="s">
        <v>1042</v>
      </c>
      <c r="H125" s="177">
        <v>36</v>
      </c>
      <c r="L125" s="175"/>
      <c r="M125" s="178"/>
      <c r="N125" s="179"/>
      <c r="O125" s="179"/>
      <c r="P125" s="179"/>
      <c r="Q125" s="179"/>
      <c r="R125" s="179"/>
      <c r="S125" s="179"/>
      <c r="T125" s="180"/>
      <c r="AR125" s="181" t="s">
        <v>566</v>
      </c>
      <c r="AS125" s="181" t="s">
        <v>83</v>
      </c>
      <c r="AT125" s="11" t="s">
        <v>83</v>
      </c>
      <c r="AU125" s="11" t="s">
        <v>6</v>
      </c>
      <c r="AV125" s="11" t="s">
        <v>81</v>
      </c>
      <c r="AW125" s="181" t="s">
        <v>211</v>
      </c>
    </row>
    <row r="126" spans="2:63" s="1" customFormat="1" ht="39" customHeight="1" x14ac:dyDescent="0.3">
      <c r="B126" s="148"/>
      <c r="C126" s="149" t="s">
        <v>599</v>
      </c>
      <c r="D126" s="149" t="s">
        <v>214</v>
      </c>
      <c r="E126" s="150" t="s">
        <v>576</v>
      </c>
      <c r="F126" s="151" t="s">
        <v>577</v>
      </c>
      <c r="G126" s="152" t="s">
        <v>241</v>
      </c>
      <c r="H126" s="153">
        <v>20.399999999999999</v>
      </c>
      <c r="I126" s="154"/>
      <c r="J126" s="154"/>
      <c r="K126" s="151"/>
      <c r="L126" s="155"/>
      <c r="M126" s="156" t="s">
        <v>5</v>
      </c>
      <c r="N126" s="161" t="s">
        <v>44</v>
      </c>
      <c r="O126" s="162">
        <v>0</v>
      </c>
      <c r="P126" s="162">
        <f>O126*H126</f>
        <v>0</v>
      </c>
      <c r="Q126" s="162">
        <v>0</v>
      </c>
      <c r="R126" s="162">
        <f>Q126*H126</f>
        <v>0</v>
      </c>
      <c r="S126" s="162">
        <v>0</v>
      </c>
      <c r="T126" s="163">
        <f>S126*H126</f>
        <v>0</v>
      </c>
      <c r="AP126" s="20" t="s">
        <v>217</v>
      </c>
      <c r="AR126" s="20" t="s">
        <v>214</v>
      </c>
      <c r="AS126" s="20" t="s">
        <v>83</v>
      </c>
      <c r="AW126" s="20" t="s">
        <v>211</v>
      </c>
      <c r="BC126" s="160">
        <f>IF(N126="základní",J126,0)</f>
        <v>0</v>
      </c>
      <c r="BD126" s="160">
        <f>IF(N126="snížená",J126,0)</f>
        <v>0</v>
      </c>
      <c r="BE126" s="160">
        <f>IF(N126="zákl. přenesená",J126,0)</f>
        <v>0</v>
      </c>
      <c r="BF126" s="160">
        <f>IF(N126="sníž. přenesená",J126,0)</f>
        <v>0</v>
      </c>
      <c r="BG126" s="160">
        <f>IF(N126="nulová",J126,0)</f>
        <v>0</v>
      </c>
      <c r="BH126" s="20" t="s">
        <v>81</v>
      </c>
      <c r="BI126" s="160">
        <f>ROUND(I126*H126,2)</f>
        <v>0</v>
      </c>
      <c r="BJ126" s="20" t="s">
        <v>218</v>
      </c>
      <c r="BK126" s="20" t="s">
        <v>1218</v>
      </c>
    </row>
    <row r="127" spans="2:63" s="11" customFormat="1" hidden="1" x14ac:dyDescent="0.3">
      <c r="B127" s="175"/>
      <c r="D127" s="172" t="s">
        <v>566</v>
      </c>
      <c r="F127" s="176" t="s">
        <v>1219</v>
      </c>
      <c r="H127" s="177">
        <v>20.399999999999999</v>
      </c>
      <c r="L127" s="175"/>
      <c r="M127" s="178"/>
      <c r="N127" s="179"/>
      <c r="O127" s="179"/>
      <c r="P127" s="179"/>
      <c r="Q127" s="179"/>
      <c r="R127" s="179"/>
      <c r="S127" s="179"/>
      <c r="T127" s="180"/>
      <c r="AR127" s="181" t="s">
        <v>566</v>
      </c>
      <c r="AS127" s="181" t="s">
        <v>83</v>
      </c>
      <c r="AT127" s="11" t="s">
        <v>83</v>
      </c>
      <c r="AU127" s="11" t="s">
        <v>6</v>
      </c>
      <c r="AV127" s="11" t="s">
        <v>81</v>
      </c>
      <c r="AW127" s="181" t="s">
        <v>211</v>
      </c>
    </row>
    <row r="128" spans="2:63" s="1" customFormat="1" ht="38.25" customHeight="1" x14ac:dyDescent="0.3">
      <c r="B128" s="148"/>
      <c r="C128" s="149" t="s">
        <v>880</v>
      </c>
      <c r="D128" s="149" t="s">
        <v>214</v>
      </c>
      <c r="E128" s="150" t="s">
        <v>600</v>
      </c>
      <c r="F128" s="151" t="s">
        <v>1220</v>
      </c>
      <c r="G128" s="152" t="s">
        <v>216</v>
      </c>
      <c r="H128" s="153">
        <v>23</v>
      </c>
      <c r="I128" s="154"/>
      <c r="J128" s="154"/>
      <c r="K128" s="151"/>
      <c r="L128" s="155"/>
      <c r="M128" s="156" t="s">
        <v>5</v>
      </c>
      <c r="N128" s="161" t="s">
        <v>44</v>
      </c>
      <c r="O128" s="162">
        <v>0</v>
      </c>
      <c r="P128" s="162">
        <f>O128*H128</f>
        <v>0</v>
      </c>
      <c r="Q128" s="162">
        <v>0</v>
      </c>
      <c r="R128" s="162">
        <f>Q128*H128</f>
        <v>0</v>
      </c>
      <c r="S128" s="162">
        <v>0</v>
      </c>
      <c r="T128" s="163">
        <f>S128*H128</f>
        <v>0</v>
      </c>
      <c r="AP128" s="20" t="s">
        <v>217</v>
      </c>
      <c r="AR128" s="20" t="s">
        <v>214</v>
      </c>
      <c r="AS128" s="20" t="s">
        <v>83</v>
      </c>
      <c r="AW128" s="20" t="s">
        <v>211</v>
      </c>
      <c r="BC128" s="160">
        <f>IF(N128="základní",J128,0)</f>
        <v>0</v>
      </c>
      <c r="BD128" s="160">
        <f>IF(N128="snížená",J128,0)</f>
        <v>0</v>
      </c>
      <c r="BE128" s="160">
        <f>IF(N128="zákl. přenesená",J128,0)</f>
        <v>0</v>
      </c>
      <c r="BF128" s="160">
        <f>IF(N128="sníž. přenesená",J128,0)</f>
        <v>0</v>
      </c>
      <c r="BG128" s="160">
        <f>IF(N128="nulová",J128,0)</f>
        <v>0</v>
      </c>
      <c r="BH128" s="20" t="s">
        <v>81</v>
      </c>
      <c r="BI128" s="160">
        <f>ROUND(I128*H128,2)</f>
        <v>0</v>
      </c>
      <c r="BJ128" s="20" t="s">
        <v>218</v>
      </c>
      <c r="BK128" s="20" t="s">
        <v>1147</v>
      </c>
    </row>
    <row r="129" spans="2:63" s="1" customFormat="1" ht="38.25" customHeight="1" x14ac:dyDescent="0.3">
      <c r="B129" s="148"/>
      <c r="C129" s="164" t="s">
        <v>883</v>
      </c>
      <c r="D129" s="164" t="s">
        <v>466</v>
      </c>
      <c r="E129" s="165" t="s">
        <v>496</v>
      </c>
      <c r="F129" s="166" t="s">
        <v>497</v>
      </c>
      <c r="G129" s="167" t="s">
        <v>469</v>
      </c>
      <c r="H129" s="168">
        <v>20.399999999999999</v>
      </c>
      <c r="I129" s="169"/>
      <c r="J129" s="169"/>
      <c r="K129" s="166"/>
      <c r="L129" s="34"/>
      <c r="M129" s="170" t="s">
        <v>5</v>
      </c>
      <c r="N129" s="171" t="s">
        <v>44</v>
      </c>
      <c r="O129" s="162">
        <v>0.74399999999999999</v>
      </c>
      <c r="P129" s="162">
        <f>O129*H129</f>
        <v>15.177599999999998</v>
      </c>
      <c r="Q129" s="162">
        <v>9.8799999999999999E-3</v>
      </c>
      <c r="R129" s="162">
        <f>Q129*H129</f>
        <v>0.20155199999999998</v>
      </c>
      <c r="S129" s="162">
        <v>0</v>
      </c>
      <c r="T129" s="163">
        <f>S129*H129</f>
        <v>0</v>
      </c>
      <c r="AP129" s="20" t="s">
        <v>218</v>
      </c>
      <c r="AR129" s="20" t="s">
        <v>466</v>
      </c>
      <c r="AS129" s="20" t="s">
        <v>83</v>
      </c>
      <c r="AW129" s="20" t="s">
        <v>211</v>
      </c>
      <c r="BC129" s="160">
        <f>IF(N129="základní",J129,0)</f>
        <v>0</v>
      </c>
      <c r="BD129" s="160">
        <f>IF(N129="snížená",J129,0)</f>
        <v>0</v>
      </c>
      <c r="BE129" s="160">
        <f>IF(N129="zákl. přenesená",J129,0)</f>
        <v>0</v>
      </c>
      <c r="BF129" s="160">
        <f>IF(N129="sníž. přenesená",J129,0)</f>
        <v>0</v>
      </c>
      <c r="BG129" s="160">
        <f>IF(N129="nulová",J129,0)</f>
        <v>0</v>
      </c>
      <c r="BH129" s="20" t="s">
        <v>81</v>
      </c>
      <c r="BI129" s="160">
        <f>ROUND(I129*H129,2)</f>
        <v>0</v>
      </c>
      <c r="BJ129" s="20" t="s">
        <v>218</v>
      </c>
      <c r="BK129" s="20" t="s">
        <v>1221</v>
      </c>
    </row>
    <row r="130" spans="2:63" s="1" customFormat="1" ht="94.5" hidden="1" x14ac:dyDescent="0.3">
      <c r="B130" s="34"/>
      <c r="D130" s="172" t="s">
        <v>471</v>
      </c>
      <c r="F130" s="173" t="s">
        <v>472</v>
      </c>
      <c r="L130" s="34"/>
      <c r="M130" s="174"/>
      <c r="N130" s="35"/>
      <c r="O130" s="35"/>
      <c r="P130" s="35"/>
      <c r="Q130" s="35"/>
      <c r="R130" s="35"/>
      <c r="S130" s="35"/>
      <c r="T130" s="63"/>
      <c r="AR130" s="20" t="s">
        <v>471</v>
      </c>
      <c r="AS130" s="20" t="s">
        <v>83</v>
      </c>
    </row>
    <row r="131" spans="2:63" s="11" customFormat="1" hidden="1" x14ac:dyDescent="0.3">
      <c r="B131" s="175"/>
      <c r="D131" s="172" t="s">
        <v>566</v>
      </c>
      <c r="F131" s="176" t="s">
        <v>1219</v>
      </c>
      <c r="H131" s="177">
        <v>20.399999999999999</v>
      </c>
      <c r="L131" s="175"/>
      <c r="M131" s="178"/>
      <c r="N131" s="179"/>
      <c r="O131" s="179"/>
      <c r="P131" s="179"/>
      <c r="Q131" s="179"/>
      <c r="R131" s="179"/>
      <c r="S131" s="179"/>
      <c r="T131" s="180"/>
      <c r="AR131" s="181" t="s">
        <v>566</v>
      </c>
      <c r="AS131" s="181" t="s">
        <v>83</v>
      </c>
      <c r="AT131" s="11" t="s">
        <v>83</v>
      </c>
      <c r="AU131" s="11" t="s">
        <v>6</v>
      </c>
      <c r="AV131" s="11" t="s">
        <v>81</v>
      </c>
      <c r="AW131" s="181" t="s">
        <v>211</v>
      </c>
    </row>
    <row r="132" spans="2:63" s="10" customFormat="1" ht="29.85" customHeight="1" x14ac:dyDescent="0.3">
      <c r="B132" s="136"/>
      <c r="D132" s="137" t="s">
        <v>72</v>
      </c>
      <c r="E132" s="146" t="s">
        <v>603</v>
      </c>
      <c r="F132" s="146" t="s">
        <v>604</v>
      </c>
      <c r="J132" s="147"/>
      <c r="L132" s="136"/>
      <c r="M132" s="140"/>
      <c r="N132" s="141"/>
      <c r="O132" s="141"/>
      <c r="P132" s="142">
        <f>SUM(P133:P151)</f>
        <v>43.724000000000004</v>
      </c>
      <c r="Q132" s="141"/>
      <c r="R132" s="142">
        <f>SUM(R133:R151)</f>
        <v>0.39196999999999999</v>
      </c>
      <c r="S132" s="141"/>
      <c r="T132" s="143">
        <f>SUM(T133:T151)</f>
        <v>0</v>
      </c>
      <c r="AP132" s="137" t="s">
        <v>83</v>
      </c>
      <c r="AR132" s="144" t="s">
        <v>72</v>
      </c>
      <c r="AS132" s="144" t="s">
        <v>81</v>
      </c>
      <c r="AW132" s="137" t="s">
        <v>211</v>
      </c>
      <c r="BI132" s="145">
        <f>SUM(BI133:BI151)</f>
        <v>0</v>
      </c>
    </row>
    <row r="133" spans="2:63" s="1" customFormat="1" ht="25.5" customHeight="1" x14ac:dyDescent="0.3">
      <c r="B133" s="148"/>
      <c r="C133" s="164" t="s">
        <v>885</v>
      </c>
      <c r="D133" s="164" t="s">
        <v>466</v>
      </c>
      <c r="E133" s="165" t="s">
        <v>606</v>
      </c>
      <c r="F133" s="166" t="s">
        <v>607</v>
      </c>
      <c r="G133" s="167" t="s">
        <v>216</v>
      </c>
      <c r="H133" s="168">
        <v>3</v>
      </c>
      <c r="I133" s="169"/>
      <c r="J133" s="169"/>
      <c r="K133" s="166"/>
      <c r="L133" s="34"/>
      <c r="M133" s="170" t="s">
        <v>5</v>
      </c>
      <c r="N133" s="171" t="s">
        <v>44</v>
      </c>
      <c r="O133" s="162">
        <v>1.29</v>
      </c>
      <c r="P133" s="162">
        <f t="shared" ref="P133:P150" si="9">O133*H133</f>
        <v>3.87</v>
      </c>
      <c r="Q133" s="162">
        <v>2.546E-2</v>
      </c>
      <c r="R133" s="162">
        <f t="shared" ref="R133:R150" si="10">Q133*H133</f>
        <v>7.6380000000000003E-2</v>
      </c>
      <c r="S133" s="162">
        <v>0</v>
      </c>
      <c r="T133" s="163">
        <f t="shared" ref="T133:T150" si="11">S133*H133</f>
        <v>0</v>
      </c>
      <c r="AP133" s="20" t="s">
        <v>218</v>
      </c>
      <c r="AR133" s="20" t="s">
        <v>466</v>
      </c>
      <c r="AS133" s="20" t="s">
        <v>83</v>
      </c>
      <c r="AW133" s="20" t="s">
        <v>211</v>
      </c>
      <c r="BC133" s="160">
        <f t="shared" ref="BC133:BC150" si="12">IF(N133="základní",J133,0)</f>
        <v>0</v>
      </c>
      <c r="BD133" s="160">
        <f t="shared" ref="BD133:BD150" si="13">IF(N133="snížená",J133,0)</f>
        <v>0</v>
      </c>
      <c r="BE133" s="160">
        <f t="shared" ref="BE133:BE150" si="14">IF(N133="zákl. přenesená",J133,0)</f>
        <v>0</v>
      </c>
      <c r="BF133" s="160">
        <f t="shared" ref="BF133:BF150" si="15">IF(N133="sníž. přenesená",J133,0)</f>
        <v>0</v>
      </c>
      <c r="BG133" s="160">
        <f t="shared" ref="BG133:BG150" si="16">IF(N133="nulová",J133,0)</f>
        <v>0</v>
      </c>
      <c r="BH133" s="20" t="s">
        <v>81</v>
      </c>
      <c r="BI133" s="160">
        <f t="shared" ref="BI133:BI150" si="17">ROUND(I133*H133,2)</f>
        <v>0</v>
      </c>
      <c r="BJ133" s="20" t="s">
        <v>218</v>
      </c>
      <c r="BK133" s="20" t="s">
        <v>1148</v>
      </c>
    </row>
    <row r="134" spans="2:63" s="1" customFormat="1" ht="39.75" customHeight="1" x14ac:dyDescent="0.3">
      <c r="B134" s="148"/>
      <c r="C134" s="149" t="s">
        <v>868</v>
      </c>
      <c r="D134" s="149" t="s">
        <v>214</v>
      </c>
      <c r="E134" s="150" t="s">
        <v>1222</v>
      </c>
      <c r="F134" s="151" t="s">
        <v>1150</v>
      </c>
      <c r="G134" s="152" t="s">
        <v>216</v>
      </c>
      <c r="H134" s="153">
        <v>2</v>
      </c>
      <c r="I134" s="154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 t="shared" si="9"/>
        <v>0</v>
      </c>
      <c r="Q134" s="162">
        <v>0</v>
      </c>
      <c r="R134" s="162">
        <f t="shared" si="10"/>
        <v>0</v>
      </c>
      <c r="S134" s="162">
        <v>0</v>
      </c>
      <c r="T134" s="163">
        <f t="shared" si="11"/>
        <v>0</v>
      </c>
      <c r="AP134" s="20" t="s">
        <v>217</v>
      </c>
      <c r="AR134" s="20" t="s">
        <v>214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1223</v>
      </c>
    </row>
    <row r="135" spans="2:63" s="1" customFormat="1" ht="16.5" customHeight="1" x14ac:dyDescent="0.3">
      <c r="B135" s="148"/>
      <c r="C135" s="164" t="s">
        <v>870</v>
      </c>
      <c r="D135" s="164" t="s">
        <v>466</v>
      </c>
      <c r="E135" s="165" t="s">
        <v>630</v>
      </c>
      <c r="F135" s="166" t="s">
        <v>631</v>
      </c>
      <c r="G135" s="167" t="s">
        <v>216</v>
      </c>
      <c r="H135" s="168">
        <v>2</v>
      </c>
      <c r="I135" s="169"/>
      <c r="J135" s="169"/>
      <c r="K135" s="166"/>
      <c r="L135" s="34"/>
      <c r="M135" s="170" t="s">
        <v>5</v>
      </c>
      <c r="N135" s="171" t="s">
        <v>44</v>
      </c>
      <c r="O135" s="162">
        <v>1.29</v>
      </c>
      <c r="P135" s="162">
        <f t="shared" si="9"/>
        <v>2.58</v>
      </c>
      <c r="Q135" s="162">
        <v>2.5250000000000002E-2</v>
      </c>
      <c r="R135" s="162">
        <f t="shared" si="10"/>
        <v>5.0500000000000003E-2</v>
      </c>
      <c r="S135" s="162">
        <v>0</v>
      </c>
      <c r="T135" s="163">
        <f t="shared" si="11"/>
        <v>0</v>
      </c>
      <c r="AP135" s="20" t="s">
        <v>218</v>
      </c>
      <c r="AR135" s="20" t="s">
        <v>466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1152</v>
      </c>
    </row>
    <row r="136" spans="2:63" s="1" customFormat="1" ht="16.5" customHeight="1" x14ac:dyDescent="0.3">
      <c r="B136" s="148"/>
      <c r="C136" s="164" t="s">
        <v>872</v>
      </c>
      <c r="D136" s="164" t="s">
        <v>466</v>
      </c>
      <c r="E136" s="165" t="s">
        <v>873</v>
      </c>
      <c r="F136" s="166" t="s">
        <v>874</v>
      </c>
      <c r="G136" s="167" t="s">
        <v>216</v>
      </c>
      <c r="H136" s="168">
        <v>2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2.4649999999999999</v>
      </c>
      <c r="P136" s="162">
        <f t="shared" si="9"/>
        <v>4.93</v>
      </c>
      <c r="Q136" s="162">
        <v>3.9870000000000003E-2</v>
      </c>
      <c r="R136" s="162">
        <f t="shared" si="10"/>
        <v>7.9740000000000005E-2</v>
      </c>
      <c r="S136" s="162">
        <v>0</v>
      </c>
      <c r="T136" s="163">
        <f t="shared" si="11"/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 t="shared" si="12"/>
        <v>0</v>
      </c>
      <c r="BD136" s="160">
        <f t="shared" si="13"/>
        <v>0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20" t="s">
        <v>81</v>
      </c>
      <c r="BI136" s="160">
        <f t="shared" si="17"/>
        <v>0</v>
      </c>
      <c r="BJ136" s="20" t="s">
        <v>218</v>
      </c>
      <c r="BK136" s="20" t="s">
        <v>1224</v>
      </c>
    </row>
    <row r="137" spans="2:63" s="1" customFormat="1" ht="25.5" customHeight="1" x14ac:dyDescent="0.3">
      <c r="B137" s="148"/>
      <c r="C137" s="164" t="s">
        <v>878</v>
      </c>
      <c r="D137" s="164" t="s">
        <v>466</v>
      </c>
      <c r="E137" s="165" t="s">
        <v>650</v>
      </c>
      <c r="F137" s="166" t="s">
        <v>651</v>
      </c>
      <c r="G137" s="167" t="s">
        <v>216</v>
      </c>
      <c r="H137" s="168">
        <v>7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1.29</v>
      </c>
      <c r="P137" s="162">
        <f t="shared" si="9"/>
        <v>9.0300000000000011</v>
      </c>
      <c r="Q137" s="162">
        <v>1.191E-2</v>
      </c>
      <c r="R137" s="162">
        <f t="shared" si="10"/>
        <v>8.337E-2</v>
      </c>
      <c r="S137" s="162">
        <v>0</v>
      </c>
      <c r="T137" s="163">
        <f t="shared" si="11"/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 t="shared" si="12"/>
        <v>0</v>
      </c>
      <c r="BD137" s="160">
        <f t="shared" si="13"/>
        <v>0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20" t="s">
        <v>81</v>
      </c>
      <c r="BI137" s="160">
        <f t="shared" si="17"/>
        <v>0</v>
      </c>
      <c r="BJ137" s="20" t="s">
        <v>218</v>
      </c>
      <c r="BK137" s="20" t="s">
        <v>1153</v>
      </c>
    </row>
    <row r="138" spans="2:63" s="1" customFormat="1" ht="39.950000000000003" customHeight="1" x14ac:dyDescent="0.3">
      <c r="B138" s="148"/>
      <c r="C138" s="149" t="s">
        <v>633</v>
      </c>
      <c r="D138" s="149" t="s">
        <v>214</v>
      </c>
      <c r="E138" s="150" t="s">
        <v>1154</v>
      </c>
      <c r="F138" s="151" t="s">
        <v>1225</v>
      </c>
      <c r="G138" s="152" t="s">
        <v>216</v>
      </c>
      <c r="H138" s="153">
        <v>1</v>
      </c>
      <c r="I138" s="154"/>
      <c r="J138" s="154"/>
      <c r="K138" s="151"/>
      <c r="L138" s="155"/>
      <c r="M138" s="156" t="s">
        <v>5</v>
      </c>
      <c r="N138" s="161" t="s">
        <v>44</v>
      </c>
      <c r="O138" s="162">
        <v>0</v>
      </c>
      <c r="P138" s="162">
        <f t="shared" si="9"/>
        <v>0</v>
      </c>
      <c r="Q138" s="162">
        <v>0</v>
      </c>
      <c r="R138" s="162">
        <f t="shared" si="10"/>
        <v>0</v>
      </c>
      <c r="S138" s="162">
        <v>0</v>
      </c>
      <c r="T138" s="163">
        <f t="shared" si="11"/>
        <v>0</v>
      </c>
      <c r="AP138" s="20" t="s">
        <v>217</v>
      </c>
      <c r="AR138" s="20" t="s">
        <v>214</v>
      </c>
      <c r="AS138" s="20" t="s">
        <v>83</v>
      </c>
      <c r="AW138" s="20" t="s">
        <v>211</v>
      </c>
      <c r="BC138" s="160">
        <f t="shared" si="12"/>
        <v>0</v>
      </c>
      <c r="BD138" s="160">
        <f t="shared" si="13"/>
        <v>0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20" t="s">
        <v>81</v>
      </c>
      <c r="BI138" s="160">
        <f t="shared" si="17"/>
        <v>0</v>
      </c>
      <c r="BJ138" s="20" t="s">
        <v>218</v>
      </c>
      <c r="BK138" s="20" t="s">
        <v>1156</v>
      </c>
    </row>
    <row r="139" spans="2:63" s="1" customFormat="1" ht="39.950000000000003" customHeight="1" x14ac:dyDescent="0.3">
      <c r="B139" s="148"/>
      <c r="C139" s="149" t="s">
        <v>893</v>
      </c>
      <c r="D139" s="149" t="s">
        <v>214</v>
      </c>
      <c r="E139" s="150" t="s">
        <v>1157</v>
      </c>
      <c r="F139" s="151" t="s">
        <v>1158</v>
      </c>
      <c r="G139" s="152" t="s">
        <v>216</v>
      </c>
      <c r="H139" s="153">
        <v>4</v>
      </c>
      <c r="I139" s="154"/>
      <c r="J139" s="154"/>
      <c r="K139" s="151"/>
      <c r="L139" s="155"/>
      <c r="M139" s="156" t="s">
        <v>5</v>
      </c>
      <c r="N139" s="161" t="s">
        <v>44</v>
      </c>
      <c r="O139" s="162">
        <v>0</v>
      </c>
      <c r="P139" s="162">
        <f t="shared" si="9"/>
        <v>0</v>
      </c>
      <c r="Q139" s="162">
        <v>0</v>
      </c>
      <c r="R139" s="162">
        <f t="shared" si="10"/>
        <v>0</v>
      </c>
      <c r="S139" s="162">
        <v>0</v>
      </c>
      <c r="T139" s="163">
        <f t="shared" si="11"/>
        <v>0</v>
      </c>
      <c r="AP139" s="20" t="s">
        <v>217</v>
      </c>
      <c r="AR139" s="20" t="s">
        <v>214</v>
      </c>
      <c r="AS139" s="20" t="s">
        <v>83</v>
      </c>
      <c r="AW139" s="20" t="s">
        <v>211</v>
      </c>
      <c r="BC139" s="160">
        <f t="shared" si="12"/>
        <v>0</v>
      </c>
      <c r="BD139" s="160">
        <f t="shared" si="13"/>
        <v>0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20" t="s">
        <v>81</v>
      </c>
      <c r="BI139" s="160">
        <f t="shared" si="17"/>
        <v>0</v>
      </c>
      <c r="BJ139" s="20" t="s">
        <v>218</v>
      </c>
      <c r="BK139" s="20" t="s">
        <v>1159</v>
      </c>
    </row>
    <row r="140" spans="2:63" s="1" customFormat="1" ht="39.950000000000003" customHeight="1" x14ac:dyDescent="0.3">
      <c r="B140" s="148"/>
      <c r="C140" s="149" t="s">
        <v>897</v>
      </c>
      <c r="D140" s="149" t="s">
        <v>214</v>
      </c>
      <c r="E140" s="150" t="s">
        <v>1226</v>
      </c>
      <c r="F140" s="151" t="s">
        <v>1227</v>
      </c>
      <c r="G140" s="152" t="s">
        <v>216</v>
      </c>
      <c r="H140" s="153">
        <v>2</v>
      </c>
      <c r="I140" s="154"/>
      <c r="J140" s="154"/>
      <c r="K140" s="151"/>
      <c r="L140" s="155"/>
      <c r="M140" s="156" t="s">
        <v>5</v>
      </c>
      <c r="N140" s="161" t="s">
        <v>44</v>
      </c>
      <c r="O140" s="162">
        <v>0</v>
      </c>
      <c r="P140" s="162">
        <f t="shared" si="9"/>
        <v>0</v>
      </c>
      <c r="Q140" s="162">
        <v>0</v>
      </c>
      <c r="R140" s="162">
        <f t="shared" si="10"/>
        <v>0</v>
      </c>
      <c r="S140" s="162">
        <v>0</v>
      </c>
      <c r="T140" s="163">
        <f t="shared" si="11"/>
        <v>0</v>
      </c>
      <c r="AP140" s="20" t="s">
        <v>217</v>
      </c>
      <c r="AR140" s="20" t="s">
        <v>214</v>
      </c>
      <c r="AS140" s="20" t="s">
        <v>83</v>
      </c>
      <c r="AW140" s="20" t="s">
        <v>211</v>
      </c>
      <c r="BC140" s="160">
        <f t="shared" si="12"/>
        <v>0</v>
      </c>
      <c r="BD140" s="160">
        <f t="shared" si="13"/>
        <v>0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20" t="s">
        <v>81</v>
      </c>
      <c r="BI140" s="160">
        <f t="shared" si="17"/>
        <v>0</v>
      </c>
      <c r="BJ140" s="20" t="s">
        <v>218</v>
      </c>
      <c r="BK140" s="20" t="s">
        <v>1228</v>
      </c>
    </row>
    <row r="141" spans="2:63" s="1" customFormat="1" ht="39.950000000000003" customHeight="1" x14ac:dyDescent="0.3">
      <c r="B141" s="148"/>
      <c r="C141" s="149" t="s">
        <v>901</v>
      </c>
      <c r="D141" s="149" t="s">
        <v>214</v>
      </c>
      <c r="E141" s="150" t="s">
        <v>1229</v>
      </c>
      <c r="F141" s="151" t="s">
        <v>1230</v>
      </c>
      <c r="G141" s="152" t="s">
        <v>216</v>
      </c>
      <c r="H141" s="153">
        <v>2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9"/>
        <v>0</v>
      </c>
      <c r="Q141" s="162">
        <v>0</v>
      </c>
      <c r="R141" s="162">
        <f t="shared" si="10"/>
        <v>0</v>
      </c>
      <c r="S141" s="162">
        <v>0</v>
      </c>
      <c r="T141" s="163">
        <f t="shared" si="11"/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si="12"/>
        <v>0</v>
      </c>
      <c r="BD141" s="160">
        <f t="shared" si="13"/>
        <v>0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20" t="s">
        <v>81</v>
      </c>
      <c r="BI141" s="160">
        <f t="shared" si="17"/>
        <v>0</v>
      </c>
      <c r="BJ141" s="20" t="s">
        <v>218</v>
      </c>
      <c r="BK141" s="20" t="s">
        <v>1231</v>
      </c>
    </row>
    <row r="142" spans="2:63" s="1" customFormat="1" ht="25.5" customHeight="1" x14ac:dyDescent="0.3">
      <c r="B142" s="148"/>
      <c r="C142" s="164" t="s">
        <v>903</v>
      </c>
      <c r="D142" s="164" t="s">
        <v>466</v>
      </c>
      <c r="E142" s="165" t="s">
        <v>654</v>
      </c>
      <c r="F142" s="166" t="s">
        <v>655</v>
      </c>
      <c r="G142" s="167" t="s">
        <v>216</v>
      </c>
      <c r="H142" s="168">
        <v>4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2.4649999999999999</v>
      </c>
      <c r="P142" s="162">
        <f t="shared" si="9"/>
        <v>9.86</v>
      </c>
      <c r="Q142" s="162">
        <v>1.7489999999999999E-2</v>
      </c>
      <c r="R142" s="162">
        <f t="shared" si="10"/>
        <v>6.9959999999999994E-2</v>
      </c>
      <c r="S142" s="162">
        <v>0</v>
      </c>
      <c r="T142" s="163">
        <f t="shared" si="11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1232</v>
      </c>
    </row>
    <row r="143" spans="2:63" s="1" customFormat="1" ht="16.5" customHeight="1" x14ac:dyDescent="0.3">
      <c r="B143" s="148"/>
      <c r="C143" s="164" t="s">
        <v>909</v>
      </c>
      <c r="D143" s="164" t="s">
        <v>466</v>
      </c>
      <c r="E143" s="165" t="s">
        <v>678</v>
      </c>
      <c r="F143" s="166" t="s">
        <v>679</v>
      </c>
      <c r="G143" s="167" t="s">
        <v>680</v>
      </c>
      <c r="H143" s="168">
        <v>10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0.10299999999999999</v>
      </c>
      <c r="P143" s="162">
        <f t="shared" si="9"/>
        <v>1.03</v>
      </c>
      <c r="Q143" s="162">
        <v>2.4000000000000001E-4</v>
      </c>
      <c r="R143" s="162">
        <f t="shared" si="10"/>
        <v>2.4000000000000002E-3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1166</v>
      </c>
    </row>
    <row r="144" spans="2:63" s="1" customFormat="1" ht="16.5" customHeight="1" x14ac:dyDescent="0.3">
      <c r="B144" s="148"/>
      <c r="C144" s="164" t="s">
        <v>913</v>
      </c>
      <c r="D144" s="164" t="s">
        <v>466</v>
      </c>
      <c r="E144" s="165" t="s">
        <v>1233</v>
      </c>
      <c r="F144" s="166" t="s">
        <v>1234</v>
      </c>
      <c r="G144" s="167" t="s">
        <v>680</v>
      </c>
      <c r="H144" s="168">
        <v>2</v>
      </c>
      <c r="I144" s="169"/>
      <c r="J144" s="169"/>
      <c r="K144" s="166"/>
      <c r="L144" s="34"/>
      <c r="M144" s="170" t="s">
        <v>5</v>
      </c>
      <c r="N144" s="171" t="s">
        <v>44</v>
      </c>
      <c r="O144" s="162">
        <v>0.42199999999999999</v>
      </c>
      <c r="P144" s="162">
        <f t="shared" si="9"/>
        <v>0.84399999999999997</v>
      </c>
      <c r="Q144" s="162">
        <v>7.7999999999999999E-4</v>
      </c>
      <c r="R144" s="162">
        <f t="shared" si="10"/>
        <v>1.56E-3</v>
      </c>
      <c r="S144" s="162">
        <v>0</v>
      </c>
      <c r="T144" s="163">
        <f t="shared" si="11"/>
        <v>0</v>
      </c>
      <c r="AP144" s="20" t="s">
        <v>218</v>
      </c>
      <c r="AR144" s="20" t="s">
        <v>466</v>
      </c>
      <c r="AS144" s="20" t="s">
        <v>83</v>
      </c>
      <c r="AW144" s="20" t="s">
        <v>211</v>
      </c>
      <c r="BC144" s="160">
        <f t="shared" si="12"/>
        <v>0</v>
      </c>
      <c r="BD144" s="160">
        <f t="shared" si="13"/>
        <v>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20" t="s">
        <v>81</v>
      </c>
      <c r="BI144" s="160">
        <f t="shared" si="17"/>
        <v>0</v>
      </c>
      <c r="BJ144" s="20" t="s">
        <v>218</v>
      </c>
      <c r="BK144" s="20" t="s">
        <v>1235</v>
      </c>
    </row>
    <row r="145" spans="2:63" s="1" customFormat="1" ht="16.5" customHeight="1" x14ac:dyDescent="0.3">
      <c r="B145" s="148"/>
      <c r="C145" s="164" t="s">
        <v>915</v>
      </c>
      <c r="D145" s="164" t="s">
        <v>466</v>
      </c>
      <c r="E145" s="165" t="s">
        <v>712</v>
      </c>
      <c r="F145" s="166" t="s">
        <v>1170</v>
      </c>
      <c r="G145" s="167" t="s">
        <v>680</v>
      </c>
      <c r="H145" s="168">
        <v>10</v>
      </c>
      <c r="I145" s="169"/>
      <c r="J145" s="169"/>
      <c r="K145" s="166"/>
      <c r="L145" s="34"/>
      <c r="M145" s="170" t="s">
        <v>5</v>
      </c>
      <c r="N145" s="171" t="s">
        <v>44</v>
      </c>
      <c r="O145" s="162">
        <v>8.2000000000000003E-2</v>
      </c>
      <c r="P145" s="162">
        <f t="shared" si="9"/>
        <v>0.82000000000000006</v>
      </c>
      <c r="Q145" s="162">
        <v>2.2000000000000001E-4</v>
      </c>
      <c r="R145" s="162">
        <f t="shared" si="10"/>
        <v>2.2000000000000001E-3</v>
      </c>
      <c r="S145" s="162">
        <v>0</v>
      </c>
      <c r="T145" s="163">
        <f t="shared" si="11"/>
        <v>0</v>
      </c>
      <c r="AP145" s="20" t="s">
        <v>218</v>
      </c>
      <c r="AR145" s="20" t="s">
        <v>466</v>
      </c>
      <c r="AS145" s="20" t="s">
        <v>83</v>
      </c>
      <c r="AW145" s="20" t="s">
        <v>211</v>
      </c>
      <c r="BC145" s="160">
        <f t="shared" si="12"/>
        <v>0</v>
      </c>
      <c r="BD145" s="160">
        <f t="shared" si="13"/>
        <v>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20" t="s">
        <v>81</v>
      </c>
      <c r="BI145" s="160">
        <f t="shared" si="17"/>
        <v>0</v>
      </c>
      <c r="BJ145" s="20" t="s">
        <v>218</v>
      </c>
      <c r="BK145" s="20" t="s">
        <v>1171</v>
      </c>
    </row>
    <row r="146" spans="2:63" s="1" customFormat="1" ht="25.5" customHeight="1" x14ac:dyDescent="0.3">
      <c r="B146" s="148"/>
      <c r="C146" s="164" t="s">
        <v>889</v>
      </c>
      <c r="D146" s="164" t="s">
        <v>466</v>
      </c>
      <c r="E146" s="165" t="s">
        <v>1236</v>
      </c>
      <c r="F146" s="166" t="s">
        <v>1237</v>
      </c>
      <c r="G146" s="167" t="s">
        <v>680</v>
      </c>
      <c r="H146" s="168">
        <v>2</v>
      </c>
      <c r="I146" s="169"/>
      <c r="J146" s="169"/>
      <c r="K146" s="166"/>
      <c r="L146" s="34"/>
      <c r="M146" s="170" t="s">
        <v>5</v>
      </c>
      <c r="N146" s="171" t="s">
        <v>44</v>
      </c>
      <c r="O146" s="162">
        <v>0.42199999999999999</v>
      </c>
      <c r="P146" s="162">
        <f t="shared" si="9"/>
        <v>0.84399999999999997</v>
      </c>
      <c r="Q146" s="162">
        <v>1.73E-3</v>
      </c>
      <c r="R146" s="162">
        <f t="shared" si="10"/>
        <v>3.46E-3</v>
      </c>
      <c r="S146" s="162">
        <v>0</v>
      </c>
      <c r="T146" s="163">
        <f t="shared" si="11"/>
        <v>0</v>
      </c>
      <c r="AP146" s="20" t="s">
        <v>218</v>
      </c>
      <c r="AR146" s="20" t="s">
        <v>466</v>
      </c>
      <c r="AS146" s="20" t="s">
        <v>83</v>
      </c>
      <c r="AW146" s="20" t="s">
        <v>211</v>
      </c>
      <c r="BC146" s="160">
        <f t="shared" si="12"/>
        <v>0</v>
      </c>
      <c r="BD146" s="160">
        <f t="shared" si="13"/>
        <v>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20" t="s">
        <v>81</v>
      </c>
      <c r="BI146" s="160">
        <f t="shared" si="17"/>
        <v>0</v>
      </c>
      <c r="BJ146" s="20" t="s">
        <v>218</v>
      </c>
      <c r="BK146" s="20" t="s">
        <v>1238</v>
      </c>
    </row>
    <row r="147" spans="2:63" s="1" customFormat="1" ht="25.5" customHeight="1" x14ac:dyDescent="0.3">
      <c r="B147" s="148"/>
      <c r="C147" s="164" t="s">
        <v>887</v>
      </c>
      <c r="D147" s="164" t="s">
        <v>466</v>
      </c>
      <c r="E147" s="165" t="s">
        <v>728</v>
      </c>
      <c r="F147" s="166" t="s">
        <v>729</v>
      </c>
      <c r="G147" s="167" t="s">
        <v>680</v>
      </c>
      <c r="H147" s="168">
        <v>6</v>
      </c>
      <c r="I147" s="169"/>
      <c r="J147" s="169"/>
      <c r="K147" s="166"/>
      <c r="L147" s="34"/>
      <c r="M147" s="170" t="s">
        <v>5</v>
      </c>
      <c r="N147" s="171" t="s">
        <v>44</v>
      </c>
      <c r="O147" s="162">
        <v>0.41</v>
      </c>
      <c r="P147" s="162">
        <f t="shared" si="9"/>
        <v>2.46</v>
      </c>
      <c r="Q147" s="162">
        <v>1.6800000000000001E-3</v>
      </c>
      <c r="R147" s="162">
        <f t="shared" si="10"/>
        <v>1.008E-2</v>
      </c>
      <c r="S147" s="162">
        <v>0</v>
      </c>
      <c r="T147" s="163">
        <f t="shared" si="11"/>
        <v>0</v>
      </c>
      <c r="AP147" s="20" t="s">
        <v>218</v>
      </c>
      <c r="AR147" s="20" t="s">
        <v>466</v>
      </c>
      <c r="AS147" s="20" t="s">
        <v>83</v>
      </c>
      <c r="AW147" s="20" t="s">
        <v>211</v>
      </c>
      <c r="BC147" s="160">
        <f t="shared" si="12"/>
        <v>0</v>
      </c>
      <c r="BD147" s="160">
        <f t="shared" si="13"/>
        <v>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20" t="s">
        <v>81</v>
      </c>
      <c r="BI147" s="160">
        <f t="shared" si="17"/>
        <v>0</v>
      </c>
      <c r="BJ147" s="20" t="s">
        <v>218</v>
      </c>
      <c r="BK147" s="20" t="s">
        <v>1239</v>
      </c>
    </row>
    <row r="148" spans="2:63" s="1" customFormat="1" ht="25.5" customHeight="1" x14ac:dyDescent="0.3">
      <c r="B148" s="148"/>
      <c r="C148" s="164" t="s">
        <v>907</v>
      </c>
      <c r="D148" s="164" t="s">
        <v>466</v>
      </c>
      <c r="E148" s="165" t="s">
        <v>1178</v>
      </c>
      <c r="F148" s="166" t="s">
        <v>1179</v>
      </c>
      <c r="G148" s="167" t="s">
        <v>680</v>
      </c>
      <c r="H148" s="168">
        <v>10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0.38100000000000001</v>
      </c>
      <c r="P148" s="162">
        <f t="shared" si="9"/>
        <v>3.81</v>
      </c>
      <c r="Q148" s="162">
        <v>5.5000000000000003E-4</v>
      </c>
      <c r="R148" s="162">
        <f t="shared" si="10"/>
        <v>5.5000000000000005E-3</v>
      </c>
      <c r="S148" s="162">
        <v>0</v>
      </c>
      <c r="T148" s="163">
        <f t="shared" si="11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12"/>
        <v>0</v>
      </c>
      <c r="BD148" s="160">
        <f t="shared" si="13"/>
        <v>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20" t="s">
        <v>81</v>
      </c>
      <c r="BI148" s="160">
        <f t="shared" si="17"/>
        <v>0</v>
      </c>
      <c r="BJ148" s="20" t="s">
        <v>218</v>
      </c>
      <c r="BK148" s="20" t="s">
        <v>1180</v>
      </c>
    </row>
    <row r="149" spans="2:63" s="1" customFormat="1" ht="25.5" customHeight="1" x14ac:dyDescent="0.3">
      <c r="B149" s="148"/>
      <c r="C149" s="164" t="s">
        <v>917</v>
      </c>
      <c r="D149" s="164" t="s">
        <v>466</v>
      </c>
      <c r="E149" s="165" t="s">
        <v>918</v>
      </c>
      <c r="F149" s="166" t="s">
        <v>919</v>
      </c>
      <c r="G149" s="167" t="s">
        <v>680</v>
      </c>
      <c r="H149" s="168">
        <v>2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0.433</v>
      </c>
      <c r="P149" s="162">
        <f t="shared" si="9"/>
        <v>0.86599999999999999</v>
      </c>
      <c r="Q149" s="162">
        <v>2.2100000000000002E-3</v>
      </c>
      <c r="R149" s="162">
        <f t="shared" si="10"/>
        <v>4.4200000000000003E-3</v>
      </c>
      <c r="S149" s="162">
        <v>0</v>
      </c>
      <c r="T149" s="163">
        <f t="shared" si="11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12"/>
        <v>0</v>
      </c>
      <c r="BD149" s="160">
        <f t="shared" si="13"/>
        <v>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20" t="s">
        <v>81</v>
      </c>
      <c r="BI149" s="160">
        <f t="shared" si="17"/>
        <v>0</v>
      </c>
      <c r="BJ149" s="20" t="s">
        <v>218</v>
      </c>
      <c r="BK149" s="20" t="s">
        <v>1181</v>
      </c>
    </row>
    <row r="150" spans="2:63" s="1" customFormat="1" ht="16.5" customHeight="1" x14ac:dyDescent="0.3">
      <c r="B150" s="148"/>
      <c r="C150" s="164" t="s">
        <v>921</v>
      </c>
      <c r="D150" s="164" t="s">
        <v>466</v>
      </c>
      <c r="E150" s="165" t="s">
        <v>760</v>
      </c>
      <c r="F150" s="166" t="s">
        <v>761</v>
      </c>
      <c r="G150" s="167" t="s">
        <v>680</v>
      </c>
      <c r="H150" s="168">
        <v>10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0.27800000000000002</v>
      </c>
      <c r="P150" s="162">
        <f t="shared" si="9"/>
        <v>2.7800000000000002</v>
      </c>
      <c r="Q150" s="162">
        <v>2.4000000000000001E-4</v>
      </c>
      <c r="R150" s="162">
        <f t="shared" si="10"/>
        <v>2.4000000000000002E-3</v>
      </c>
      <c r="S150" s="162">
        <v>0</v>
      </c>
      <c r="T150" s="163">
        <f t="shared" si="11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12"/>
        <v>0</v>
      </c>
      <c r="BD150" s="160">
        <f t="shared" si="13"/>
        <v>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20" t="s">
        <v>81</v>
      </c>
      <c r="BI150" s="160">
        <f t="shared" si="17"/>
        <v>0</v>
      </c>
      <c r="BJ150" s="20" t="s">
        <v>218</v>
      </c>
      <c r="BK150" s="20" t="s">
        <v>1182</v>
      </c>
    </row>
    <row r="151" spans="2:63" s="1" customFormat="1" ht="40.5" hidden="1" x14ac:dyDescent="0.3">
      <c r="B151" s="34"/>
      <c r="D151" s="172" t="s">
        <v>471</v>
      </c>
      <c r="F151" s="173" t="s">
        <v>763</v>
      </c>
      <c r="L151" s="34"/>
      <c r="M151" s="182"/>
      <c r="N151" s="183"/>
      <c r="O151" s="183"/>
      <c r="P151" s="183"/>
      <c r="Q151" s="183"/>
      <c r="R151" s="183"/>
      <c r="S151" s="183"/>
      <c r="T151" s="184"/>
      <c r="AR151" s="20" t="s">
        <v>471</v>
      </c>
      <c r="AS151" s="20" t="s">
        <v>83</v>
      </c>
    </row>
    <row r="152" spans="2:63" s="1" customFormat="1" ht="6.95" customHeight="1" x14ac:dyDescent="0.3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80:K151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6"/>
  <sheetViews>
    <sheetView showGridLines="0" workbookViewId="0">
      <pane ySplit="1" topLeftCell="A123" activePane="bottomLeft" state="frozen"/>
      <selection pane="bottomLeft" activeCell="I81" sqref="I81:K14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117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1240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ROUND(SUM(BC81:BC145), 2)</f>
        <v>0</v>
      </c>
      <c r="G30" s="35"/>
      <c r="H30" s="35"/>
      <c r="I30" s="103">
        <v>0.21</v>
      </c>
      <c r="J30" s="102">
        <f>ROUND(ROUND((SUM(BC81:BC145)),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ROUND(SUM(BD81:BD145), 2)</f>
        <v>0</v>
      </c>
      <c r="G31" s="35"/>
      <c r="H31" s="35"/>
      <c r="I31" s="103">
        <v>0.15</v>
      </c>
      <c r="J31" s="102">
        <f>ROUND(ROUND((SUM(BD81:BD145)),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ROUND(SUM(BE81:BE145),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ROUND(SUM(BF81:BF145),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ROUND(SUM(BG81:BG145),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- 08 - Zařízení pro vytápění staveb - Předávací stanice 14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J112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J126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- 08 - Zařízení pro vytápění staveb - Předávací stanice 14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141.98239999999998</v>
      </c>
      <c r="Q81" s="61"/>
      <c r="R81" s="133">
        <f>R82</f>
        <v>1.9133388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P83+P100+P112+P126</f>
        <v>141.98239999999998</v>
      </c>
      <c r="Q82" s="141"/>
      <c r="R82" s="142">
        <f>R83+R100+R112+R126</f>
        <v>1.9133388</v>
      </c>
      <c r="S82" s="141"/>
      <c r="T82" s="143">
        <f>T83+T100+T112+T126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BI83+BI100+BI112+BI126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283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1241</v>
      </c>
    </row>
    <row r="85" spans="2:63" s="1" customFormat="1" ht="39.950000000000003" customHeight="1" x14ac:dyDescent="0.3">
      <c r="B85" s="148"/>
      <c r="C85" s="149" t="s">
        <v>436</v>
      </c>
      <c r="D85" s="149" t="s">
        <v>214</v>
      </c>
      <c r="E85" s="150" t="s">
        <v>1091</v>
      </c>
      <c r="F85" s="151" t="s">
        <v>1092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1242</v>
      </c>
    </row>
    <row r="86" spans="2:63" s="1" customFormat="1" ht="39.950000000000003" customHeight="1" x14ac:dyDescent="0.3">
      <c r="B86" s="148"/>
      <c r="C86" s="149" t="s">
        <v>440</v>
      </c>
      <c r="D86" s="149" t="s">
        <v>214</v>
      </c>
      <c r="E86" s="150" t="s">
        <v>276</v>
      </c>
      <c r="F86" s="151" t="s">
        <v>1094</v>
      </c>
      <c r="G86" s="545" t="s">
        <v>231</v>
      </c>
      <c r="H86" s="541">
        <v>30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1243</v>
      </c>
    </row>
    <row r="87" spans="2:63" s="1" customFormat="1" ht="39.950000000000003" customHeight="1" x14ac:dyDescent="0.3">
      <c r="B87" s="148"/>
      <c r="C87" s="149" t="s">
        <v>384</v>
      </c>
      <c r="D87" s="149" t="s">
        <v>214</v>
      </c>
      <c r="E87" s="150" t="s">
        <v>244</v>
      </c>
      <c r="F87" s="151" t="s">
        <v>293</v>
      </c>
      <c r="G87" s="545" t="s">
        <v>236</v>
      </c>
      <c r="H87" s="541">
        <v>2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1244</v>
      </c>
    </row>
    <row r="88" spans="2:63" s="1" customFormat="1" ht="39.950000000000003" customHeight="1" x14ac:dyDescent="0.3">
      <c r="B88" s="148"/>
      <c r="C88" s="149" t="s">
        <v>387</v>
      </c>
      <c r="D88" s="149" t="s">
        <v>214</v>
      </c>
      <c r="E88" s="150" t="s">
        <v>225</v>
      </c>
      <c r="F88" s="151" t="s">
        <v>226</v>
      </c>
      <c r="G88" s="545" t="s">
        <v>216</v>
      </c>
      <c r="H88" s="541">
        <v>10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1245</v>
      </c>
    </row>
    <row r="89" spans="2:63" s="1" customFormat="1" ht="39.950000000000003" customHeight="1" x14ac:dyDescent="0.3">
      <c r="B89" s="148"/>
      <c r="C89" s="149" t="s">
        <v>390</v>
      </c>
      <c r="D89" s="149" t="s">
        <v>214</v>
      </c>
      <c r="E89" s="150" t="s">
        <v>256</v>
      </c>
      <c r="F89" s="151" t="s">
        <v>1098</v>
      </c>
      <c r="G89" s="545" t="s">
        <v>236</v>
      </c>
      <c r="H89" s="541">
        <v>2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1246</v>
      </c>
    </row>
    <row r="90" spans="2:63" s="1" customFormat="1" ht="39.950000000000003" customHeight="1" x14ac:dyDescent="0.3">
      <c r="B90" s="148"/>
      <c r="C90" s="149" t="s">
        <v>394</v>
      </c>
      <c r="D90" s="149" t="s">
        <v>214</v>
      </c>
      <c r="E90" s="150" t="s">
        <v>229</v>
      </c>
      <c r="F90" s="151" t="s">
        <v>780</v>
      </c>
      <c r="G90" s="545" t="s">
        <v>370</v>
      </c>
      <c r="H90" s="541">
        <v>4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1247</v>
      </c>
    </row>
    <row r="91" spans="2:63" s="1" customFormat="1" ht="39.950000000000003" customHeight="1" x14ac:dyDescent="0.3">
      <c r="B91" s="148"/>
      <c r="C91" s="149" t="s">
        <v>398</v>
      </c>
      <c r="D91" s="149" t="s">
        <v>214</v>
      </c>
      <c r="E91" s="150" t="s">
        <v>783</v>
      </c>
      <c r="F91" s="151" t="s">
        <v>1101</v>
      </c>
      <c r="G91" s="545" t="s">
        <v>231</v>
      </c>
      <c r="H91" s="541">
        <v>2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1248</v>
      </c>
    </row>
    <row r="92" spans="2:63" s="1" customFormat="1" ht="39.950000000000003" customHeight="1" x14ac:dyDescent="0.3">
      <c r="B92" s="148"/>
      <c r="C92" s="149" t="s">
        <v>402</v>
      </c>
      <c r="D92" s="149" t="s">
        <v>214</v>
      </c>
      <c r="E92" s="150" t="s">
        <v>1103</v>
      </c>
      <c r="F92" s="151" t="s">
        <v>1104</v>
      </c>
      <c r="G92" s="545" t="s">
        <v>231</v>
      </c>
      <c r="H92" s="541">
        <v>4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1249</v>
      </c>
    </row>
    <row r="93" spans="2:63" s="1" customFormat="1" ht="39.950000000000003" customHeight="1" x14ac:dyDescent="0.3">
      <c r="B93" s="148"/>
      <c r="C93" s="149" t="s">
        <v>406</v>
      </c>
      <c r="D93" s="149" t="s">
        <v>214</v>
      </c>
      <c r="E93" s="150" t="s">
        <v>239</v>
      </c>
      <c r="F93" s="151" t="s">
        <v>932</v>
      </c>
      <c r="G93" s="545" t="s">
        <v>241</v>
      </c>
      <c r="H93" s="541">
        <v>100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1250</v>
      </c>
    </row>
    <row r="94" spans="2:63" s="1" customFormat="1" ht="39.950000000000003" customHeight="1" x14ac:dyDescent="0.3">
      <c r="B94" s="148"/>
      <c r="C94" s="149" t="s">
        <v>410</v>
      </c>
      <c r="D94" s="149" t="s">
        <v>214</v>
      </c>
      <c r="E94" s="150" t="s">
        <v>260</v>
      </c>
      <c r="F94" s="151" t="s">
        <v>261</v>
      </c>
      <c r="G94" s="545" t="s">
        <v>231</v>
      </c>
      <c r="H94" s="541">
        <v>72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1251</v>
      </c>
    </row>
    <row r="95" spans="2:63" s="1" customFormat="1" ht="39.950000000000003" customHeight="1" x14ac:dyDescent="0.3">
      <c r="B95" s="148"/>
      <c r="C95" s="149" t="s">
        <v>418</v>
      </c>
      <c r="D95" s="149" t="s">
        <v>214</v>
      </c>
      <c r="E95" s="150" t="s">
        <v>280</v>
      </c>
      <c r="F95" s="151" t="s">
        <v>1252</v>
      </c>
      <c r="G95" s="545" t="s">
        <v>231</v>
      </c>
      <c r="H95" s="541">
        <v>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1253</v>
      </c>
    </row>
    <row r="96" spans="2:63" s="1" customFormat="1" ht="39.950000000000003" customHeight="1" x14ac:dyDescent="0.3">
      <c r="B96" s="148"/>
      <c r="C96" s="149" t="s">
        <v>421</v>
      </c>
      <c r="D96" s="149" t="s">
        <v>214</v>
      </c>
      <c r="E96" s="150" t="s">
        <v>248</v>
      </c>
      <c r="F96" s="151" t="s">
        <v>1110</v>
      </c>
      <c r="G96" s="545" t="s">
        <v>231</v>
      </c>
      <c r="H96" s="541">
        <v>24</v>
      </c>
      <c r="I96" s="542"/>
      <c r="J96" s="542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1254</v>
      </c>
    </row>
    <row r="97" spans="2:63" s="1" customFormat="1" ht="39.950000000000003" customHeight="1" x14ac:dyDescent="0.3">
      <c r="B97" s="148"/>
      <c r="C97" s="149" t="s">
        <v>424</v>
      </c>
      <c r="D97" s="149" t="s">
        <v>214</v>
      </c>
      <c r="E97" s="150" t="s">
        <v>304</v>
      </c>
      <c r="F97" s="151" t="s">
        <v>1112</v>
      </c>
      <c r="G97" s="545" t="s">
        <v>231</v>
      </c>
      <c r="H97" s="541">
        <v>7</v>
      </c>
      <c r="I97" s="542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1255</v>
      </c>
    </row>
    <row r="98" spans="2:63" s="1" customFormat="1" ht="39.950000000000003" customHeight="1" x14ac:dyDescent="0.3">
      <c r="B98" s="148"/>
      <c r="C98" s="149" t="s">
        <v>428</v>
      </c>
      <c r="D98" s="149" t="s">
        <v>214</v>
      </c>
      <c r="E98" s="150" t="s">
        <v>268</v>
      </c>
      <c r="F98" s="151" t="s">
        <v>269</v>
      </c>
      <c r="G98" s="545" t="s">
        <v>216</v>
      </c>
      <c r="H98" s="541">
        <v>3</v>
      </c>
      <c r="I98" s="542"/>
      <c r="J98" s="542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1256</v>
      </c>
    </row>
    <row r="99" spans="2:63" s="1" customFormat="1" ht="39.950000000000003" customHeight="1" x14ac:dyDescent="0.3">
      <c r="B99" s="148"/>
      <c r="C99" s="149" t="s">
        <v>432</v>
      </c>
      <c r="D99" s="149" t="s">
        <v>214</v>
      </c>
      <c r="E99" s="150" t="s">
        <v>272</v>
      </c>
      <c r="F99" s="151" t="s">
        <v>1115</v>
      </c>
      <c r="G99" s="152" t="s">
        <v>216</v>
      </c>
      <c r="H99" s="153">
        <v>5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1257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SUM(P101:P111)</f>
        <v>18.238</v>
      </c>
      <c r="Q100" s="141"/>
      <c r="R100" s="142">
        <f>SUM(R101:R111)</f>
        <v>0.26024000000000003</v>
      </c>
      <c r="S100" s="141"/>
      <c r="T100" s="143">
        <f>SUM(T101:T111)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SUM(BI101:BI111)</f>
        <v>0</v>
      </c>
    </row>
    <row r="101" spans="2:63" s="1" customFormat="1" ht="38.25" customHeight="1" x14ac:dyDescent="0.3">
      <c r="B101" s="148"/>
      <c r="C101" s="164" t="s">
        <v>522</v>
      </c>
      <c r="D101" s="164" t="s">
        <v>466</v>
      </c>
      <c r="E101" s="165" t="s">
        <v>1258</v>
      </c>
      <c r="F101" s="166" t="s">
        <v>1259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4.7619999999999996</v>
      </c>
      <c r="P101" s="162">
        <f>O101*H101</f>
        <v>9.5239999999999991</v>
      </c>
      <c r="Q101" s="162">
        <v>0.1082</v>
      </c>
      <c r="R101" s="162">
        <f>Q101*H101</f>
        <v>0.21640000000000001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1260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887</v>
      </c>
      <c r="D103" s="164" t="s">
        <v>466</v>
      </c>
      <c r="E103" s="165" t="s">
        <v>1200</v>
      </c>
      <c r="F103" s="166" t="s">
        <v>1201</v>
      </c>
      <c r="G103" s="167" t="s">
        <v>680</v>
      </c>
      <c r="H103" s="168">
        <v>2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0.53</v>
      </c>
      <c r="P103" s="162">
        <f>O103*H103</f>
        <v>1.06</v>
      </c>
      <c r="Q103" s="162">
        <v>1.6999999999999999E-3</v>
      </c>
      <c r="R103" s="162">
        <f>Q103*H103</f>
        <v>3.3999999999999998E-3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1202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63.75" customHeight="1" x14ac:dyDescent="0.3">
      <c r="B105" s="148"/>
      <c r="C105" s="149" t="s">
        <v>907</v>
      </c>
      <c r="D105" s="149" t="s">
        <v>214</v>
      </c>
      <c r="E105" s="150" t="s">
        <v>1261</v>
      </c>
      <c r="F105" s="151" t="s">
        <v>1262</v>
      </c>
      <c r="G105" s="152" t="s">
        <v>216</v>
      </c>
      <c r="H105" s="153">
        <v>1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P105" s="20" t="s">
        <v>217</v>
      </c>
      <c r="AR105" s="20" t="s">
        <v>214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1205</v>
      </c>
    </row>
    <row r="106" spans="2:63" s="1" customFormat="1" ht="63.75" customHeight="1" x14ac:dyDescent="0.3">
      <c r="B106" s="148"/>
      <c r="C106" s="149" t="s">
        <v>233</v>
      </c>
      <c r="D106" s="149" t="s">
        <v>214</v>
      </c>
      <c r="E106" s="150" t="s">
        <v>1263</v>
      </c>
      <c r="F106" s="151" t="s">
        <v>1264</v>
      </c>
      <c r="G106" s="152" t="s">
        <v>216</v>
      </c>
      <c r="H106" s="153">
        <v>1</v>
      </c>
      <c r="I106" s="154"/>
      <c r="J106" s="154"/>
      <c r="K106" s="151"/>
      <c r="L106" s="155"/>
      <c r="M106" s="156" t="s">
        <v>5</v>
      </c>
      <c r="N106" s="161" t="s">
        <v>44</v>
      </c>
      <c r="O106" s="162">
        <v>0</v>
      </c>
      <c r="P106" s="162">
        <f>O106*H106</f>
        <v>0</v>
      </c>
      <c r="Q106" s="162">
        <v>0</v>
      </c>
      <c r="R106" s="162">
        <f>Q106*H106</f>
        <v>0</v>
      </c>
      <c r="S106" s="162">
        <v>0</v>
      </c>
      <c r="T106" s="163">
        <f>S106*H106</f>
        <v>0</v>
      </c>
      <c r="AP106" s="20" t="s">
        <v>217</v>
      </c>
      <c r="AR106" s="20" t="s">
        <v>214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1265</v>
      </c>
    </row>
    <row r="107" spans="2:63" s="1" customFormat="1" ht="63.75" customHeight="1" x14ac:dyDescent="0.3">
      <c r="B107" s="148"/>
      <c r="C107" s="149" t="s">
        <v>275</v>
      </c>
      <c r="D107" s="149" t="s">
        <v>214</v>
      </c>
      <c r="E107" s="150" t="s">
        <v>1266</v>
      </c>
      <c r="F107" s="151" t="s">
        <v>1267</v>
      </c>
      <c r="G107" s="152" t="s">
        <v>216</v>
      </c>
      <c r="H107" s="153">
        <v>1</v>
      </c>
      <c r="I107" s="154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P107" s="20" t="s">
        <v>217</v>
      </c>
      <c r="AR107" s="20" t="s">
        <v>214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1268</v>
      </c>
    </row>
    <row r="108" spans="2:63" s="1" customFormat="1" ht="25.5" customHeight="1" x14ac:dyDescent="0.3">
      <c r="B108" s="148"/>
      <c r="C108" s="164" t="s">
        <v>562</v>
      </c>
      <c r="D108" s="164" t="s">
        <v>466</v>
      </c>
      <c r="E108" s="165" t="s">
        <v>1269</v>
      </c>
      <c r="F108" s="166" t="s">
        <v>1270</v>
      </c>
      <c r="G108" s="167" t="s">
        <v>680</v>
      </c>
      <c r="H108" s="168">
        <v>2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0.749</v>
      </c>
      <c r="P108" s="162">
        <f>O108*H108</f>
        <v>1.498</v>
      </c>
      <c r="Q108" s="162">
        <v>3.5000000000000001E-3</v>
      </c>
      <c r="R108" s="162">
        <f>Q108*H108</f>
        <v>7.0000000000000001E-3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1271</v>
      </c>
    </row>
    <row r="109" spans="2:63" s="1" customFormat="1" ht="81" hidden="1" x14ac:dyDescent="0.3">
      <c r="B109" s="34"/>
      <c r="D109" s="172" t="s">
        <v>471</v>
      </c>
      <c r="F109" s="173" t="s">
        <v>1122</v>
      </c>
      <c r="L109" s="34"/>
      <c r="M109" s="174"/>
      <c r="N109" s="35"/>
      <c r="O109" s="35"/>
      <c r="P109" s="35"/>
      <c r="Q109" s="35"/>
      <c r="R109" s="35"/>
      <c r="S109" s="35"/>
      <c r="T109" s="63"/>
      <c r="AR109" s="20" t="s">
        <v>471</v>
      </c>
      <c r="AS109" s="20" t="s">
        <v>83</v>
      </c>
    </row>
    <row r="110" spans="2:63" s="1" customFormat="1" ht="25.5" customHeight="1" x14ac:dyDescent="0.3">
      <c r="B110" s="148"/>
      <c r="C110" s="164" t="s">
        <v>526</v>
      </c>
      <c r="D110" s="164" t="s">
        <v>466</v>
      </c>
      <c r="E110" s="165" t="s">
        <v>1272</v>
      </c>
      <c r="F110" s="166" t="s">
        <v>1273</v>
      </c>
      <c r="G110" s="167" t="s">
        <v>680</v>
      </c>
      <c r="H110" s="168">
        <v>4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1.5389999999999999</v>
      </c>
      <c r="P110" s="162">
        <f>O110*H110</f>
        <v>6.1559999999999997</v>
      </c>
      <c r="Q110" s="162">
        <v>8.3599999999999994E-3</v>
      </c>
      <c r="R110" s="162">
        <f>Q110*H110</f>
        <v>3.3439999999999998E-2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1274</v>
      </c>
    </row>
    <row r="111" spans="2:63" s="1" customFormat="1" ht="81" hidden="1" x14ac:dyDescent="0.3">
      <c r="B111" s="34"/>
      <c r="D111" s="172" t="s">
        <v>471</v>
      </c>
      <c r="F111" s="173" t="s">
        <v>1122</v>
      </c>
      <c r="L111" s="34"/>
      <c r="M111" s="174"/>
      <c r="N111" s="35"/>
      <c r="O111" s="35"/>
      <c r="P111" s="35"/>
      <c r="Q111" s="35"/>
      <c r="R111" s="35"/>
      <c r="S111" s="35"/>
      <c r="T111" s="63"/>
      <c r="AR111" s="20" t="s">
        <v>471</v>
      </c>
      <c r="AS111" s="20" t="s">
        <v>83</v>
      </c>
    </row>
    <row r="112" spans="2:63" s="10" customFormat="1" ht="29.85" customHeight="1" x14ac:dyDescent="0.3">
      <c r="B112" s="136"/>
      <c r="D112" s="137" t="s">
        <v>72</v>
      </c>
      <c r="E112" s="146" t="s">
        <v>464</v>
      </c>
      <c r="F112" s="146" t="s">
        <v>465</v>
      </c>
      <c r="J112" s="147"/>
      <c r="L112" s="136"/>
      <c r="M112" s="140"/>
      <c r="N112" s="141"/>
      <c r="O112" s="141"/>
      <c r="P112" s="142">
        <f>SUM(P113:P125)</f>
        <v>59.696400000000004</v>
      </c>
      <c r="Q112" s="141"/>
      <c r="R112" s="142">
        <f>SUM(R113:R125)</f>
        <v>0.99068880000000004</v>
      </c>
      <c r="S112" s="141"/>
      <c r="T112" s="143">
        <f>SUM(T113:T125)</f>
        <v>0</v>
      </c>
      <c r="AP112" s="137" t="s">
        <v>83</v>
      </c>
      <c r="AR112" s="144" t="s">
        <v>72</v>
      </c>
      <c r="AS112" s="144" t="s">
        <v>81</v>
      </c>
      <c r="AW112" s="137" t="s">
        <v>211</v>
      </c>
      <c r="BI112" s="145">
        <f>SUM(BI113:BI125)</f>
        <v>0</v>
      </c>
    </row>
    <row r="113" spans="2:63" s="1" customFormat="1" ht="38.25" customHeight="1" x14ac:dyDescent="0.3">
      <c r="B113" s="148"/>
      <c r="C113" s="164" t="s">
        <v>1090</v>
      </c>
      <c r="D113" s="164" t="s">
        <v>466</v>
      </c>
      <c r="E113" s="165" t="s">
        <v>488</v>
      </c>
      <c r="F113" s="166" t="s">
        <v>489</v>
      </c>
      <c r="G113" s="167" t="s">
        <v>469</v>
      </c>
      <c r="H113" s="168">
        <v>48</v>
      </c>
      <c r="I113" s="169"/>
      <c r="J113" s="169"/>
      <c r="K113" s="166"/>
      <c r="L113" s="34"/>
      <c r="M113" s="170" t="s">
        <v>5</v>
      </c>
      <c r="N113" s="171" t="s">
        <v>44</v>
      </c>
      <c r="O113" s="162">
        <v>0.49099999999999999</v>
      </c>
      <c r="P113" s="162">
        <f>O113*H113</f>
        <v>23.567999999999998</v>
      </c>
      <c r="Q113" s="162">
        <v>5.6699999999999997E-3</v>
      </c>
      <c r="R113" s="162">
        <f>Q113*H113</f>
        <v>0.27215999999999996</v>
      </c>
      <c r="S113" s="162">
        <v>0</v>
      </c>
      <c r="T113" s="163">
        <f>S113*H113</f>
        <v>0</v>
      </c>
      <c r="AP113" s="20" t="s">
        <v>218</v>
      </c>
      <c r="AR113" s="20" t="s">
        <v>466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1212</v>
      </c>
    </row>
    <row r="114" spans="2:63" s="1" customFormat="1" ht="94.5" hidden="1" x14ac:dyDescent="0.3">
      <c r="B114" s="34"/>
      <c r="D114" s="172" t="s">
        <v>471</v>
      </c>
      <c r="F114" s="173" t="s">
        <v>472</v>
      </c>
      <c r="L114" s="34"/>
      <c r="M114" s="174"/>
      <c r="N114" s="35"/>
      <c r="O114" s="35"/>
      <c r="P114" s="35"/>
      <c r="Q114" s="35"/>
      <c r="R114" s="35"/>
      <c r="S114" s="35"/>
      <c r="T114" s="63"/>
      <c r="AR114" s="20" t="s">
        <v>471</v>
      </c>
      <c r="AS114" s="20" t="s">
        <v>83</v>
      </c>
    </row>
    <row r="115" spans="2:63" s="11" customFormat="1" hidden="1" x14ac:dyDescent="0.3">
      <c r="B115" s="175"/>
      <c r="D115" s="172" t="s">
        <v>566</v>
      </c>
      <c r="F115" s="176" t="s">
        <v>1275</v>
      </c>
      <c r="H115" s="177">
        <v>48</v>
      </c>
      <c r="L115" s="175"/>
      <c r="M115" s="178"/>
      <c r="N115" s="179"/>
      <c r="O115" s="179"/>
      <c r="P115" s="179"/>
      <c r="Q115" s="179"/>
      <c r="R115" s="179"/>
      <c r="S115" s="179"/>
      <c r="T115" s="180"/>
      <c r="AR115" s="181" t="s">
        <v>566</v>
      </c>
      <c r="AS115" s="181" t="s">
        <v>83</v>
      </c>
      <c r="AT115" s="11" t="s">
        <v>83</v>
      </c>
      <c r="AU115" s="11" t="s">
        <v>6</v>
      </c>
      <c r="AV115" s="11" t="s">
        <v>81</v>
      </c>
      <c r="AW115" s="181" t="s">
        <v>211</v>
      </c>
    </row>
    <row r="116" spans="2:63" s="1" customFormat="1" ht="38.25" customHeight="1" x14ac:dyDescent="0.3">
      <c r="B116" s="148"/>
      <c r="C116" s="149" t="s">
        <v>831</v>
      </c>
      <c r="D116" s="149" t="s">
        <v>214</v>
      </c>
      <c r="E116" s="150" t="s">
        <v>523</v>
      </c>
      <c r="F116" s="151" t="s">
        <v>524</v>
      </c>
      <c r="G116" s="152" t="s">
        <v>216</v>
      </c>
      <c r="H116" s="153">
        <v>12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>O116*H116</f>
        <v>0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1140</v>
      </c>
    </row>
    <row r="117" spans="2:63" s="1" customFormat="1" ht="39.75" customHeight="1" x14ac:dyDescent="0.3">
      <c r="B117" s="148"/>
      <c r="C117" s="149" t="s">
        <v>843</v>
      </c>
      <c r="D117" s="149" t="s">
        <v>214</v>
      </c>
      <c r="E117" s="150" t="s">
        <v>1216</v>
      </c>
      <c r="F117" s="151" t="s">
        <v>1217</v>
      </c>
      <c r="G117" s="152" t="s">
        <v>216</v>
      </c>
      <c r="H117" s="153">
        <v>2</v>
      </c>
      <c r="I117" s="154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P117" s="20" t="s">
        <v>217</v>
      </c>
      <c r="AR117" s="20" t="s">
        <v>214</v>
      </c>
      <c r="AS117" s="20" t="s">
        <v>83</v>
      </c>
      <c r="AW117" s="20" t="s">
        <v>211</v>
      </c>
      <c r="BC117" s="160">
        <f>IF(N117="základní",J117,0)</f>
        <v>0</v>
      </c>
      <c r="BD117" s="160">
        <f>IF(N117="snížená",J117,0)</f>
        <v>0</v>
      </c>
      <c r="BE117" s="160">
        <f>IF(N117="zákl. přenesená",J117,0)</f>
        <v>0</v>
      </c>
      <c r="BF117" s="160">
        <f>IF(N117="sníž. přenesená",J117,0)</f>
        <v>0</v>
      </c>
      <c r="BG117" s="160">
        <f>IF(N117="nulová",J117,0)</f>
        <v>0</v>
      </c>
      <c r="BH117" s="20" t="s">
        <v>81</v>
      </c>
      <c r="BI117" s="160">
        <f>ROUND(I117*H117,2)</f>
        <v>0</v>
      </c>
      <c r="BJ117" s="20" t="s">
        <v>218</v>
      </c>
      <c r="BK117" s="20" t="s">
        <v>1143</v>
      </c>
    </row>
    <row r="118" spans="2:63" s="1" customFormat="1" ht="37.5" customHeight="1" x14ac:dyDescent="0.3">
      <c r="B118" s="148"/>
      <c r="C118" s="149" t="s">
        <v>11</v>
      </c>
      <c r="D118" s="149" t="s">
        <v>214</v>
      </c>
      <c r="E118" s="150" t="s">
        <v>568</v>
      </c>
      <c r="F118" s="151" t="s">
        <v>569</v>
      </c>
      <c r="G118" s="152" t="s">
        <v>241</v>
      </c>
      <c r="H118" s="153">
        <v>48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1144</v>
      </c>
    </row>
    <row r="119" spans="2:63" s="11" customFormat="1" hidden="1" x14ac:dyDescent="0.3">
      <c r="B119" s="175"/>
      <c r="D119" s="172" t="s">
        <v>566</v>
      </c>
      <c r="F119" s="176" t="s">
        <v>1275</v>
      </c>
      <c r="H119" s="177">
        <v>48</v>
      </c>
      <c r="L119" s="175"/>
      <c r="M119" s="178"/>
      <c r="N119" s="179"/>
      <c r="O119" s="179"/>
      <c r="P119" s="179"/>
      <c r="Q119" s="179"/>
      <c r="R119" s="179"/>
      <c r="S119" s="179"/>
      <c r="T119" s="180"/>
      <c r="AR119" s="181" t="s">
        <v>566</v>
      </c>
      <c r="AS119" s="181" t="s">
        <v>83</v>
      </c>
      <c r="AT119" s="11" t="s">
        <v>83</v>
      </c>
      <c r="AU119" s="11" t="s">
        <v>6</v>
      </c>
      <c r="AV119" s="11" t="s">
        <v>81</v>
      </c>
      <c r="AW119" s="181" t="s">
        <v>211</v>
      </c>
    </row>
    <row r="120" spans="2:63" s="1" customFormat="1" ht="39" customHeight="1" x14ac:dyDescent="0.3">
      <c r="B120" s="148"/>
      <c r="C120" s="149" t="s">
        <v>218</v>
      </c>
      <c r="D120" s="149" t="s">
        <v>214</v>
      </c>
      <c r="E120" s="150" t="s">
        <v>580</v>
      </c>
      <c r="F120" s="151" t="s">
        <v>581</v>
      </c>
      <c r="G120" s="152" t="s">
        <v>241</v>
      </c>
      <c r="H120" s="153">
        <v>44.88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>O120*H120</f>
        <v>0</v>
      </c>
      <c r="Q120" s="162">
        <v>0</v>
      </c>
      <c r="R120" s="162">
        <f>Q120*H120</f>
        <v>0</v>
      </c>
      <c r="S120" s="162">
        <v>0</v>
      </c>
      <c r="T120" s="163">
        <f>S120*H120</f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>IF(N120="základní",J120,0)</f>
        <v>0</v>
      </c>
      <c r="BD120" s="160">
        <f>IF(N120="snížená",J120,0)</f>
        <v>0</v>
      </c>
      <c r="BE120" s="160">
        <f>IF(N120="zákl. přenesená",J120,0)</f>
        <v>0</v>
      </c>
      <c r="BF120" s="160">
        <f>IF(N120="sníž. přenesená",J120,0)</f>
        <v>0</v>
      </c>
      <c r="BG120" s="160">
        <f>IF(N120="nulová",J120,0)</f>
        <v>0</v>
      </c>
      <c r="BH120" s="20" t="s">
        <v>81</v>
      </c>
      <c r="BI120" s="160">
        <f>ROUND(I120*H120,2)</f>
        <v>0</v>
      </c>
      <c r="BJ120" s="20" t="s">
        <v>218</v>
      </c>
      <c r="BK120" s="20" t="s">
        <v>1145</v>
      </c>
    </row>
    <row r="121" spans="2:63" s="11" customFormat="1" hidden="1" x14ac:dyDescent="0.3">
      <c r="B121" s="175"/>
      <c r="D121" s="172" t="s">
        <v>566</v>
      </c>
      <c r="F121" s="176" t="s">
        <v>1276</v>
      </c>
      <c r="H121" s="177">
        <v>44.88</v>
      </c>
      <c r="L121" s="175"/>
      <c r="M121" s="178"/>
      <c r="N121" s="179"/>
      <c r="O121" s="179"/>
      <c r="P121" s="179"/>
      <c r="Q121" s="179"/>
      <c r="R121" s="179"/>
      <c r="S121" s="179"/>
      <c r="T121" s="180"/>
      <c r="AR121" s="181" t="s">
        <v>566</v>
      </c>
      <c r="AS121" s="181" t="s">
        <v>83</v>
      </c>
      <c r="AT121" s="11" t="s">
        <v>83</v>
      </c>
      <c r="AU121" s="11" t="s">
        <v>6</v>
      </c>
      <c r="AV121" s="11" t="s">
        <v>81</v>
      </c>
      <c r="AW121" s="181" t="s">
        <v>211</v>
      </c>
    </row>
    <row r="122" spans="2:63" s="1" customFormat="1" ht="40.5" customHeight="1" x14ac:dyDescent="0.3">
      <c r="B122" s="148"/>
      <c r="C122" s="149" t="s">
        <v>476</v>
      </c>
      <c r="D122" s="149" t="s">
        <v>214</v>
      </c>
      <c r="E122" s="150" t="s">
        <v>600</v>
      </c>
      <c r="F122" s="151" t="s">
        <v>1220</v>
      </c>
      <c r="G122" s="152" t="s">
        <v>216</v>
      </c>
      <c r="H122" s="153">
        <v>23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1147</v>
      </c>
    </row>
    <row r="123" spans="2:63" s="1" customFormat="1" ht="38.25" customHeight="1" x14ac:dyDescent="0.3">
      <c r="B123" s="148"/>
      <c r="C123" s="164" t="s">
        <v>791</v>
      </c>
      <c r="D123" s="164" t="s">
        <v>466</v>
      </c>
      <c r="E123" s="165" t="s">
        <v>499</v>
      </c>
      <c r="F123" s="166" t="s">
        <v>500</v>
      </c>
      <c r="G123" s="167" t="s">
        <v>469</v>
      </c>
      <c r="H123" s="168">
        <v>44.88</v>
      </c>
      <c r="I123" s="169"/>
      <c r="J123" s="169"/>
      <c r="K123" s="166"/>
      <c r="L123" s="34"/>
      <c r="M123" s="170" t="s">
        <v>5</v>
      </c>
      <c r="N123" s="171" t="s">
        <v>44</v>
      </c>
      <c r="O123" s="162">
        <v>0.80500000000000005</v>
      </c>
      <c r="P123" s="162">
        <f>O123*H123</f>
        <v>36.128400000000006</v>
      </c>
      <c r="Q123" s="162">
        <v>1.601E-2</v>
      </c>
      <c r="R123" s="162">
        <f>Q123*H123</f>
        <v>0.71852880000000008</v>
      </c>
      <c r="S123" s="162">
        <v>0</v>
      </c>
      <c r="T123" s="163">
        <f>S123*H123</f>
        <v>0</v>
      </c>
      <c r="AP123" s="20" t="s">
        <v>218</v>
      </c>
      <c r="AR123" s="20" t="s">
        <v>466</v>
      </c>
      <c r="AS123" s="20" t="s">
        <v>83</v>
      </c>
      <c r="AW123" s="20" t="s">
        <v>211</v>
      </c>
      <c r="BC123" s="160">
        <f>IF(N123="základní",J123,0)</f>
        <v>0</v>
      </c>
      <c r="BD123" s="160">
        <f>IF(N123="snížená",J123,0)</f>
        <v>0</v>
      </c>
      <c r="BE123" s="160">
        <f>IF(N123="zákl. přenesená",J123,0)</f>
        <v>0</v>
      </c>
      <c r="BF123" s="160">
        <f>IF(N123="sníž. přenesená",J123,0)</f>
        <v>0</v>
      </c>
      <c r="BG123" s="160">
        <f>IF(N123="nulová",J123,0)</f>
        <v>0</v>
      </c>
      <c r="BH123" s="20" t="s">
        <v>81</v>
      </c>
      <c r="BI123" s="160">
        <f>ROUND(I123*H123,2)</f>
        <v>0</v>
      </c>
      <c r="BJ123" s="20" t="s">
        <v>218</v>
      </c>
      <c r="BK123" s="20" t="s">
        <v>1277</v>
      </c>
    </row>
    <row r="124" spans="2:63" s="1" customFormat="1" ht="94.5" hidden="1" x14ac:dyDescent="0.3">
      <c r="B124" s="34"/>
      <c r="D124" s="172" t="s">
        <v>471</v>
      </c>
      <c r="F124" s="173" t="s">
        <v>472</v>
      </c>
      <c r="L124" s="34"/>
      <c r="M124" s="174"/>
      <c r="N124" s="35"/>
      <c r="O124" s="35"/>
      <c r="P124" s="35"/>
      <c r="Q124" s="35"/>
      <c r="R124" s="35"/>
      <c r="S124" s="35"/>
      <c r="T124" s="63"/>
      <c r="AR124" s="20" t="s">
        <v>471</v>
      </c>
      <c r="AS124" s="20" t="s">
        <v>83</v>
      </c>
    </row>
    <row r="125" spans="2:63" s="11" customFormat="1" hidden="1" x14ac:dyDescent="0.3">
      <c r="B125" s="175"/>
      <c r="D125" s="172" t="s">
        <v>566</v>
      </c>
      <c r="F125" s="176" t="s">
        <v>1276</v>
      </c>
      <c r="H125" s="177">
        <v>44.88</v>
      </c>
      <c r="L125" s="175"/>
      <c r="M125" s="178"/>
      <c r="N125" s="179"/>
      <c r="O125" s="179"/>
      <c r="P125" s="179"/>
      <c r="Q125" s="179"/>
      <c r="R125" s="179"/>
      <c r="S125" s="179"/>
      <c r="T125" s="180"/>
      <c r="AR125" s="181" t="s">
        <v>566</v>
      </c>
      <c r="AS125" s="181" t="s">
        <v>83</v>
      </c>
      <c r="AT125" s="11" t="s">
        <v>83</v>
      </c>
      <c r="AU125" s="11" t="s">
        <v>6</v>
      </c>
      <c r="AV125" s="11" t="s">
        <v>81</v>
      </c>
      <c r="AW125" s="181" t="s">
        <v>211</v>
      </c>
    </row>
    <row r="126" spans="2:63" s="10" customFormat="1" ht="29.85" customHeight="1" x14ac:dyDescent="0.3">
      <c r="B126" s="136"/>
      <c r="D126" s="137" t="s">
        <v>72</v>
      </c>
      <c r="E126" s="146" t="s">
        <v>603</v>
      </c>
      <c r="F126" s="146" t="s">
        <v>604</v>
      </c>
      <c r="J126" s="147"/>
      <c r="L126" s="136"/>
      <c r="M126" s="140"/>
      <c r="N126" s="141"/>
      <c r="O126" s="141"/>
      <c r="P126" s="142">
        <f>SUM(P127:P145)</f>
        <v>64.047999999999988</v>
      </c>
      <c r="Q126" s="141"/>
      <c r="R126" s="142">
        <f>SUM(R127:R145)</f>
        <v>0.66241000000000005</v>
      </c>
      <c r="S126" s="141"/>
      <c r="T126" s="143">
        <f>SUM(T127:T145)</f>
        <v>0</v>
      </c>
      <c r="AP126" s="137" t="s">
        <v>83</v>
      </c>
      <c r="AR126" s="144" t="s">
        <v>72</v>
      </c>
      <c r="AS126" s="144" t="s">
        <v>81</v>
      </c>
      <c r="AW126" s="137" t="s">
        <v>211</v>
      </c>
      <c r="BI126" s="145">
        <f>SUM(BI127:BI145)</f>
        <v>0</v>
      </c>
    </row>
    <row r="127" spans="2:63" s="1" customFormat="1" ht="25.5" customHeight="1" x14ac:dyDescent="0.3">
      <c r="B127" s="148"/>
      <c r="C127" s="164" t="s">
        <v>789</v>
      </c>
      <c r="D127" s="164" t="s">
        <v>466</v>
      </c>
      <c r="E127" s="165" t="s">
        <v>610</v>
      </c>
      <c r="F127" s="166" t="s">
        <v>611</v>
      </c>
      <c r="G127" s="167" t="s">
        <v>881</v>
      </c>
      <c r="H127" s="168">
        <v>1</v>
      </c>
      <c r="I127" s="169"/>
      <c r="J127" s="169"/>
      <c r="K127" s="166"/>
      <c r="L127" s="34"/>
      <c r="M127" s="170" t="s">
        <v>5</v>
      </c>
      <c r="N127" s="171" t="s">
        <v>44</v>
      </c>
      <c r="O127" s="162">
        <v>2.4649999999999999</v>
      </c>
      <c r="P127" s="162">
        <f t="shared" ref="P127:P144" si="9">O127*H127</f>
        <v>2.4649999999999999</v>
      </c>
      <c r="Q127" s="162">
        <v>4.2569999999999997E-2</v>
      </c>
      <c r="R127" s="162">
        <f t="shared" ref="R127:R144" si="10">Q127*H127</f>
        <v>4.2569999999999997E-2</v>
      </c>
      <c r="S127" s="162">
        <v>0</v>
      </c>
      <c r="T127" s="163">
        <f t="shared" ref="T127:T144" si="11">S127*H127</f>
        <v>0</v>
      </c>
      <c r="AP127" s="20" t="s">
        <v>218</v>
      </c>
      <c r="AR127" s="20" t="s">
        <v>466</v>
      </c>
      <c r="AS127" s="20" t="s">
        <v>83</v>
      </c>
      <c r="AW127" s="20" t="s">
        <v>211</v>
      </c>
      <c r="BC127" s="160">
        <f t="shared" ref="BC127:BC144" si="12">IF(N127="základní",J127,0)</f>
        <v>0</v>
      </c>
      <c r="BD127" s="160">
        <f t="shared" ref="BD127:BD144" si="13">IF(N127="snížená",J127,0)</f>
        <v>0</v>
      </c>
      <c r="BE127" s="160">
        <f t="shared" ref="BE127:BE144" si="14">IF(N127="zákl. přenesená",J127,0)</f>
        <v>0</v>
      </c>
      <c r="BF127" s="160">
        <f t="shared" ref="BF127:BF144" si="15">IF(N127="sníž. přenesená",J127,0)</f>
        <v>0</v>
      </c>
      <c r="BG127" s="160">
        <f t="shared" ref="BG127:BG144" si="16">IF(N127="nulová",J127,0)</f>
        <v>0</v>
      </c>
      <c r="BH127" s="20" t="s">
        <v>81</v>
      </c>
      <c r="BI127" s="160">
        <f t="shared" ref="BI127:BI144" si="17">ROUND(I127*H127,2)</f>
        <v>0</v>
      </c>
      <c r="BJ127" s="20" t="s">
        <v>218</v>
      </c>
      <c r="BK127" s="20" t="s">
        <v>1278</v>
      </c>
    </row>
    <row r="128" spans="2:63" s="1" customFormat="1" ht="25.5" customHeight="1" x14ac:dyDescent="0.3">
      <c r="B128" s="148"/>
      <c r="C128" s="164" t="s">
        <v>243</v>
      </c>
      <c r="D128" s="164" t="s">
        <v>466</v>
      </c>
      <c r="E128" s="165" t="s">
        <v>614</v>
      </c>
      <c r="F128" s="166" t="s">
        <v>615</v>
      </c>
      <c r="G128" s="167" t="s">
        <v>216</v>
      </c>
      <c r="H128" s="168">
        <v>2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3.0369999999999999</v>
      </c>
      <c r="P128" s="162">
        <f t="shared" si="9"/>
        <v>6.0739999999999998</v>
      </c>
      <c r="Q128" s="162">
        <v>6.2309999999999997E-2</v>
      </c>
      <c r="R128" s="162">
        <f t="shared" si="10"/>
        <v>0.12461999999999999</v>
      </c>
      <c r="S128" s="162">
        <v>0</v>
      </c>
      <c r="T128" s="163">
        <f t="shared" si="11"/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 t="shared" si="12"/>
        <v>0</v>
      </c>
      <c r="BD128" s="160">
        <f t="shared" si="13"/>
        <v>0</v>
      </c>
      <c r="BE128" s="160">
        <f t="shared" si="14"/>
        <v>0</v>
      </c>
      <c r="BF128" s="160">
        <f t="shared" si="15"/>
        <v>0</v>
      </c>
      <c r="BG128" s="160">
        <f t="shared" si="16"/>
        <v>0</v>
      </c>
      <c r="BH128" s="20" t="s">
        <v>81</v>
      </c>
      <c r="BI128" s="160">
        <f t="shared" si="17"/>
        <v>0</v>
      </c>
      <c r="BJ128" s="20" t="s">
        <v>218</v>
      </c>
      <c r="BK128" s="20" t="s">
        <v>1279</v>
      </c>
    </row>
    <row r="129" spans="2:63" s="1" customFormat="1" ht="16.5" customHeight="1" x14ac:dyDescent="0.3">
      <c r="B129" s="148"/>
      <c r="C129" s="164" t="s">
        <v>255</v>
      </c>
      <c r="D129" s="164" t="s">
        <v>466</v>
      </c>
      <c r="E129" s="165" t="s">
        <v>642</v>
      </c>
      <c r="F129" s="166" t="s">
        <v>643</v>
      </c>
      <c r="G129" s="167" t="s">
        <v>216</v>
      </c>
      <c r="H129" s="168">
        <v>4</v>
      </c>
      <c r="I129" s="169"/>
      <c r="J129" s="169"/>
      <c r="K129" s="166"/>
      <c r="L129" s="34"/>
      <c r="M129" s="170" t="s">
        <v>5</v>
      </c>
      <c r="N129" s="171" t="s">
        <v>44</v>
      </c>
      <c r="O129" s="162">
        <v>3.0369999999999999</v>
      </c>
      <c r="P129" s="162">
        <f t="shared" si="9"/>
        <v>12.148</v>
      </c>
      <c r="Q129" s="162">
        <v>5.731E-2</v>
      </c>
      <c r="R129" s="162">
        <f t="shared" si="10"/>
        <v>0.22924</v>
      </c>
      <c r="S129" s="162">
        <v>0</v>
      </c>
      <c r="T129" s="163">
        <f t="shared" si="11"/>
        <v>0</v>
      </c>
      <c r="AP129" s="20" t="s">
        <v>218</v>
      </c>
      <c r="AR129" s="20" t="s">
        <v>466</v>
      </c>
      <c r="AS129" s="20" t="s">
        <v>83</v>
      </c>
      <c r="AW129" s="20" t="s">
        <v>211</v>
      </c>
      <c r="BC129" s="160">
        <f t="shared" si="12"/>
        <v>0</v>
      </c>
      <c r="BD129" s="160">
        <f t="shared" si="13"/>
        <v>0</v>
      </c>
      <c r="BE129" s="160">
        <f t="shared" si="14"/>
        <v>0</v>
      </c>
      <c r="BF129" s="160">
        <f t="shared" si="15"/>
        <v>0</v>
      </c>
      <c r="BG129" s="160">
        <f t="shared" si="16"/>
        <v>0</v>
      </c>
      <c r="BH129" s="20" t="s">
        <v>81</v>
      </c>
      <c r="BI129" s="160">
        <f t="shared" si="17"/>
        <v>0</v>
      </c>
      <c r="BJ129" s="20" t="s">
        <v>218</v>
      </c>
      <c r="BK129" s="20" t="s">
        <v>1280</v>
      </c>
    </row>
    <row r="130" spans="2:63" s="1" customFormat="1" ht="39.950000000000003" customHeight="1" x14ac:dyDescent="0.3">
      <c r="B130" s="148"/>
      <c r="C130" s="149" t="s">
        <v>10</v>
      </c>
      <c r="D130" s="149" t="s">
        <v>214</v>
      </c>
      <c r="E130" s="150" t="s">
        <v>1281</v>
      </c>
      <c r="F130" s="151" t="s">
        <v>1282</v>
      </c>
      <c r="G130" s="152" t="s">
        <v>216</v>
      </c>
      <c r="H130" s="153">
        <v>2</v>
      </c>
      <c r="I130" s="154"/>
      <c r="J130" s="154"/>
      <c r="K130" s="151"/>
      <c r="L130" s="155"/>
      <c r="M130" s="156" t="s">
        <v>5</v>
      </c>
      <c r="N130" s="161" t="s">
        <v>44</v>
      </c>
      <c r="O130" s="162">
        <v>0</v>
      </c>
      <c r="P130" s="162">
        <f t="shared" si="9"/>
        <v>0</v>
      </c>
      <c r="Q130" s="162">
        <v>0</v>
      </c>
      <c r="R130" s="162">
        <f t="shared" si="10"/>
        <v>0</v>
      </c>
      <c r="S130" s="162">
        <v>0</v>
      </c>
      <c r="T130" s="163">
        <f t="shared" si="11"/>
        <v>0</v>
      </c>
      <c r="AP130" s="20" t="s">
        <v>217</v>
      </c>
      <c r="AR130" s="20" t="s">
        <v>214</v>
      </c>
      <c r="AS130" s="20" t="s">
        <v>83</v>
      </c>
      <c r="AW130" s="20" t="s">
        <v>211</v>
      </c>
      <c r="BC130" s="160">
        <f t="shared" si="12"/>
        <v>0</v>
      </c>
      <c r="BD130" s="160">
        <f t="shared" si="13"/>
        <v>0</v>
      </c>
      <c r="BE130" s="160">
        <f t="shared" si="14"/>
        <v>0</v>
      </c>
      <c r="BF130" s="160">
        <f t="shared" si="15"/>
        <v>0</v>
      </c>
      <c r="BG130" s="160">
        <f t="shared" si="16"/>
        <v>0</v>
      </c>
      <c r="BH130" s="20" t="s">
        <v>81</v>
      </c>
      <c r="BI130" s="160">
        <f t="shared" si="17"/>
        <v>0</v>
      </c>
      <c r="BJ130" s="20" t="s">
        <v>218</v>
      </c>
      <c r="BK130" s="20" t="s">
        <v>1156</v>
      </c>
    </row>
    <row r="131" spans="2:63" s="1" customFormat="1" ht="39.950000000000003" customHeight="1" x14ac:dyDescent="0.3">
      <c r="B131" s="148"/>
      <c r="C131" s="149" t="s">
        <v>263</v>
      </c>
      <c r="D131" s="149" t="s">
        <v>214</v>
      </c>
      <c r="E131" s="150" t="s">
        <v>1283</v>
      </c>
      <c r="F131" s="151" t="s">
        <v>1284</v>
      </c>
      <c r="G131" s="152" t="s">
        <v>216</v>
      </c>
      <c r="H131" s="153">
        <v>2</v>
      </c>
      <c r="I131" s="154"/>
      <c r="J131" s="154"/>
      <c r="K131" s="151"/>
      <c r="L131" s="155"/>
      <c r="M131" s="156" t="s">
        <v>5</v>
      </c>
      <c r="N131" s="161" t="s">
        <v>44</v>
      </c>
      <c r="O131" s="162">
        <v>0</v>
      </c>
      <c r="P131" s="162">
        <f t="shared" si="9"/>
        <v>0</v>
      </c>
      <c r="Q131" s="162">
        <v>0</v>
      </c>
      <c r="R131" s="162">
        <f t="shared" si="10"/>
        <v>0</v>
      </c>
      <c r="S131" s="162">
        <v>0</v>
      </c>
      <c r="T131" s="163">
        <f t="shared" si="11"/>
        <v>0</v>
      </c>
      <c r="AP131" s="20" t="s">
        <v>217</v>
      </c>
      <c r="AR131" s="20" t="s">
        <v>214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1285</v>
      </c>
    </row>
    <row r="132" spans="2:63" s="1" customFormat="1" ht="39.950000000000003" customHeight="1" x14ac:dyDescent="0.3">
      <c r="B132" s="148"/>
      <c r="C132" s="149" t="s">
        <v>279</v>
      </c>
      <c r="D132" s="149" t="s">
        <v>214</v>
      </c>
      <c r="E132" s="150" t="s">
        <v>756</v>
      </c>
      <c r="F132" s="151" t="s">
        <v>1286</v>
      </c>
      <c r="G132" s="152" t="s">
        <v>216</v>
      </c>
      <c r="H132" s="153">
        <v>1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1287</v>
      </c>
    </row>
    <row r="133" spans="2:63" s="1" customFormat="1" ht="39.950000000000003" customHeight="1" x14ac:dyDescent="0.3">
      <c r="B133" s="148"/>
      <c r="C133" s="149" t="s">
        <v>847</v>
      </c>
      <c r="D133" s="149" t="s">
        <v>214</v>
      </c>
      <c r="E133" s="150" t="s">
        <v>1157</v>
      </c>
      <c r="F133" s="151" t="s">
        <v>1288</v>
      </c>
      <c r="G133" s="152" t="s">
        <v>216</v>
      </c>
      <c r="H133" s="153">
        <v>2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 t="shared" si="9"/>
        <v>0</v>
      </c>
      <c r="Q133" s="162">
        <v>0</v>
      </c>
      <c r="R133" s="162">
        <f t="shared" si="10"/>
        <v>0</v>
      </c>
      <c r="S133" s="162">
        <v>0</v>
      </c>
      <c r="T133" s="163">
        <f t="shared" si="11"/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1159</v>
      </c>
    </row>
    <row r="134" spans="2:63" s="1" customFormat="1" ht="25.5" customHeight="1" x14ac:dyDescent="0.3">
      <c r="B134" s="148"/>
      <c r="C134" s="164" t="s">
        <v>518</v>
      </c>
      <c r="D134" s="164" t="s">
        <v>466</v>
      </c>
      <c r="E134" s="165" t="s">
        <v>654</v>
      </c>
      <c r="F134" s="166" t="s">
        <v>655</v>
      </c>
      <c r="G134" s="167" t="s">
        <v>216</v>
      </c>
      <c r="H134" s="168">
        <v>1</v>
      </c>
      <c r="I134" s="169"/>
      <c r="J134" s="169"/>
      <c r="K134" s="166"/>
      <c r="L134" s="34"/>
      <c r="M134" s="170" t="s">
        <v>5</v>
      </c>
      <c r="N134" s="171" t="s">
        <v>44</v>
      </c>
      <c r="O134" s="162">
        <v>2.4649999999999999</v>
      </c>
      <c r="P134" s="162">
        <f t="shared" si="9"/>
        <v>2.4649999999999999</v>
      </c>
      <c r="Q134" s="162">
        <v>1.7489999999999999E-2</v>
      </c>
      <c r="R134" s="162">
        <f t="shared" si="10"/>
        <v>1.7489999999999999E-2</v>
      </c>
      <c r="S134" s="162">
        <v>0</v>
      </c>
      <c r="T134" s="163">
        <f t="shared" si="11"/>
        <v>0</v>
      </c>
      <c r="AP134" s="20" t="s">
        <v>218</v>
      </c>
      <c r="AR134" s="20" t="s">
        <v>466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1232</v>
      </c>
    </row>
    <row r="135" spans="2:63" s="1" customFormat="1" ht="25.5" customHeight="1" x14ac:dyDescent="0.3">
      <c r="B135" s="148"/>
      <c r="C135" s="164" t="s">
        <v>782</v>
      </c>
      <c r="D135" s="164" t="s">
        <v>466</v>
      </c>
      <c r="E135" s="165" t="s">
        <v>658</v>
      </c>
      <c r="F135" s="166" t="s">
        <v>659</v>
      </c>
      <c r="G135" s="167" t="s">
        <v>216</v>
      </c>
      <c r="H135" s="168">
        <v>10</v>
      </c>
      <c r="I135" s="169"/>
      <c r="J135" s="169"/>
      <c r="K135" s="166"/>
      <c r="L135" s="34"/>
      <c r="M135" s="170" t="s">
        <v>5</v>
      </c>
      <c r="N135" s="171" t="s">
        <v>44</v>
      </c>
      <c r="O135" s="162">
        <v>3.0369999999999999</v>
      </c>
      <c r="P135" s="162">
        <f t="shared" si="9"/>
        <v>30.369999999999997</v>
      </c>
      <c r="Q135" s="162">
        <v>2.2579999999999999E-2</v>
      </c>
      <c r="R135" s="162">
        <f t="shared" si="10"/>
        <v>0.2258</v>
      </c>
      <c r="S135" s="162">
        <v>0</v>
      </c>
      <c r="T135" s="163">
        <f t="shared" si="11"/>
        <v>0</v>
      </c>
      <c r="AP135" s="20" t="s">
        <v>218</v>
      </c>
      <c r="AR135" s="20" t="s">
        <v>466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1289</v>
      </c>
    </row>
    <row r="136" spans="2:63" s="1" customFormat="1" ht="16.5" customHeight="1" x14ac:dyDescent="0.3">
      <c r="B136" s="148"/>
      <c r="C136" s="164" t="s">
        <v>558</v>
      </c>
      <c r="D136" s="164" t="s">
        <v>466</v>
      </c>
      <c r="E136" s="165" t="s">
        <v>678</v>
      </c>
      <c r="F136" s="166" t="s">
        <v>679</v>
      </c>
      <c r="G136" s="167" t="s">
        <v>680</v>
      </c>
      <c r="H136" s="168">
        <v>8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0.10299999999999999</v>
      </c>
      <c r="P136" s="162">
        <f t="shared" si="9"/>
        <v>0.82399999999999995</v>
      </c>
      <c r="Q136" s="162">
        <v>2.4000000000000001E-4</v>
      </c>
      <c r="R136" s="162">
        <f t="shared" si="10"/>
        <v>1.92E-3</v>
      </c>
      <c r="S136" s="162">
        <v>0</v>
      </c>
      <c r="T136" s="163">
        <f t="shared" si="11"/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 t="shared" si="12"/>
        <v>0</v>
      </c>
      <c r="BD136" s="160">
        <f t="shared" si="13"/>
        <v>0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20" t="s">
        <v>81</v>
      </c>
      <c r="BI136" s="160">
        <f t="shared" si="17"/>
        <v>0</v>
      </c>
      <c r="BJ136" s="20" t="s">
        <v>218</v>
      </c>
      <c r="BK136" s="20" t="s">
        <v>1166</v>
      </c>
    </row>
    <row r="137" spans="2:63" s="1" customFormat="1" ht="16.5" customHeight="1" x14ac:dyDescent="0.3">
      <c r="B137" s="148"/>
      <c r="C137" s="164" t="s">
        <v>238</v>
      </c>
      <c r="D137" s="164" t="s">
        <v>466</v>
      </c>
      <c r="E137" s="165" t="s">
        <v>1233</v>
      </c>
      <c r="F137" s="166" t="s">
        <v>1234</v>
      </c>
      <c r="G137" s="167" t="s">
        <v>680</v>
      </c>
      <c r="H137" s="168">
        <v>1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0.42199999999999999</v>
      </c>
      <c r="P137" s="162">
        <f t="shared" si="9"/>
        <v>0.42199999999999999</v>
      </c>
      <c r="Q137" s="162">
        <v>7.7999999999999999E-4</v>
      </c>
      <c r="R137" s="162">
        <f t="shared" si="10"/>
        <v>7.7999999999999999E-4</v>
      </c>
      <c r="S137" s="162">
        <v>0</v>
      </c>
      <c r="T137" s="163">
        <f t="shared" si="11"/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 t="shared" si="12"/>
        <v>0</v>
      </c>
      <c r="BD137" s="160">
        <f t="shared" si="13"/>
        <v>0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20" t="s">
        <v>81</v>
      </c>
      <c r="BI137" s="160">
        <f t="shared" si="17"/>
        <v>0</v>
      </c>
      <c r="BJ137" s="20" t="s">
        <v>218</v>
      </c>
      <c r="BK137" s="20" t="s">
        <v>1235</v>
      </c>
    </row>
    <row r="138" spans="2:63" s="1" customFormat="1" ht="16.5" customHeight="1" x14ac:dyDescent="0.3">
      <c r="B138" s="148"/>
      <c r="C138" s="164" t="s">
        <v>554</v>
      </c>
      <c r="D138" s="164" t="s">
        <v>466</v>
      </c>
      <c r="E138" s="165" t="s">
        <v>712</v>
      </c>
      <c r="F138" s="166" t="s">
        <v>1170</v>
      </c>
      <c r="G138" s="167" t="s">
        <v>680</v>
      </c>
      <c r="H138" s="168">
        <v>8</v>
      </c>
      <c r="I138" s="169"/>
      <c r="J138" s="169"/>
      <c r="K138" s="166"/>
      <c r="L138" s="34"/>
      <c r="M138" s="170" t="s">
        <v>5</v>
      </c>
      <c r="N138" s="171" t="s">
        <v>44</v>
      </c>
      <c r="O138" s="162">
        <v>8.2000000000000003E-2</v>
      </c>
      <c r="P138" s="162">
        <f t="shared" si="9"/>
        <v>0.65600000000000003</v>
      </c>
      <c r="Q138" s="162">
        <v>2.2000000000000001E-4</v>
      </c>
      <c r="R138" s="162">
        <f t="shared" si="10"/>
        <v>1.7600000000000001E-3</v>
      </c>
      <c r="S138" s="162">
        <v>0</v>
      </c>
      <c r="T138" s="163">
        <f t="shared" si="11"/>
        <v>0</v>
      </c>
      <c r="AP138" s="20" t="s">
        <v>218</v>
      </c>
      <c r="AR138" s="20" t="s">
        <v>466</v>
      </c>
      <c r="AS138" s="20" t="s">
        <v>83</v>
      </c>
      <c r="AW138" s="20" t="s">
        <v>211</v>
      </c>
      <c r="BC138" s="160">
        <f t="shared" si="12"/>
        <v>0</v>
      </c>
      <c r="BD138" s="160">
        <f t="shared" si="13"/>
        <v>0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20" t="s">
        <v>81</v>
      </c>
      <c r="BI138" s="160">
        <f t="shared" si="17"/>
        <v>0</v>
      </c>
      <c r="BJ138" s="20" t="s">
        <v>218</v>
      </c>
      <c r="BK138" s="20" t="s">
        <v>1171</v>
      </c>
    </row>
    <row r="139" spans="2:63" s="1" customFormat="1" ht="25.5" customHeight="1" x14ac:dyDescent="0.3">
      <c r="B139" s="148"/>
      <c r="C139" s="164" t="s">
        <v>299</v>
      </c>
      <c r="D139" s="164" t="s">
        <v>466</v>
      </c>
      <c r="E139" s="165" t="s">
        <v>1236</v>
      </c>
      <c r="F139" s="166" t="s">
        <v>1237</v>
      </c>
      <c r="G139" s="167" t="s">
        <v>680</v>
      </c>
      <c r="H139" s="168">
        <v>1</v>
      </c>
      <c r="I139" s="169"/>
      <c r="J139" s="169"/>
      <c r="K139" s="166"/>
      <c r="L139" s="34"/>
      <c r="M139" s="170" t="s">
        <v>5</v>
      </c>
      <c r="N139" s="171" t="s">
        <v>44</v>
      </c>
      <c r="O139" s="162">
        <v>0.42199999999999999</v>
      </c>
      <c r="P139" s="162">
        <f t="shared" si="9"/>
        <v>0.42199999999999999</v>
      </c>
      <c r="Q139" s="162">
        <v>1.73E-3</v>
      </c>
      <c r="R139" s="162">
        <f t="shared" si="10"/>
        <v>1.73E-3</v>
      </c>
      <c r="S139" s="162">
        <v>0</v>
      </c>
      <c r="T139" s="163">
        <f t="shared" si="11"/>
        <v>0</v>
      </c>
      <c r="AP139" s="20" t="s">
        <v>218</v>
      </c>
      <c r="AR139" s="20" t="s">
        <v>466</v>
      </c>
      <c r="AS139" s="20" t="s">
        <v>83</v>
      </c>
      <c r="AW139" s="20" t="s">
        <v>211</v>
      </c>
      <c r="BC139" s="160">
        <f t="shared" si="12"/>
        <v>0</v>
      </c>
      <c r="BD139" s="160">
        <f t="shared" si="13"/>
        <v>0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20" t="s">
        <v>81</v>
      </c>
      <c r="BI139" s="160">
        <f t="shared" si="17"/>
        <v>0</v>
      </c>
      <c r="BJ139" s="20" t="s">
        <v>218</v>
      </c>
      <c r="BK139" s="20" t="s">
        <v>1290</v>
      </c>
    </row>
    <row r="140" spans="2:63" s="1" customFormat="1" ht="25.5" customHeight="1" x14ac:dyDescent="0.3">
      <c r="B140" s="148"/>
      <c r="C140" s="164" t="s">
        <v>259</v>
      </c>
      <c r="D140" s="164" t="s">
        <v>466</v>
      </c>
      <c r="E140" s="165" t="s">
        <v>728</v>
      </c>
      <c r="F140" s="166" t="s">
        <v>729</v>
      </c>
      <c r="G140" s="167" t="s">
        <v>680</v>
      </c>
      <c r="H140" s="168">
        <v>3</v>
      </c>
      <c r="I140" s="169"/>
      <c r="J140" s="169"/>
      <c r="K140" s="166"/>
      <c r="L140" s="34"/>
      <c r="M140" s="170" t="s">
        <v>5</v>
      </c>
      <c r="N140" s="171" t="s">
        <v>44</v>
      </c>
      <c r="O140" s="162">
        <v>0.41</v>
      </c>
      <c r="P140" s="162">
        <f t="shared" si="9"/>
        <v>1.23</v>
      </c>
      <c r="Q140" s="162">
        <v>1.6800000000000001E-3</v>
      </c>
      <c r="R140" s="162">
        <f t="shared" si="10"/>
        <v>5.0400000000000002E-3</v>
      </c>
      <c r="S140" s="162">
        <v>0</v>
      </c>
      <c r="T140" s="163">
        <f t="shared" si="11"/>
        <v>0</v>
      </c>
      <c r="AP140" s="20" t="s">
        <v>218</v>
      </c>
      <c r="AR140" s="20" t="s">
        <v>466</v>
      </c>
      <c r="AS140" s="20" t="s">
        <v>83</v>
      </c>
      <c r="AW140" s="20" t="s">
        <v>211</v>
      </c>
      <c r="BC140" s="160">
        <f t="shared" si="12"/>
        <v>0</v>
      </c>
      <c r="BD140" s="160">
        <f t="shared" si="13"/>
        <v>0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20" t="s">
        <v>81</v>
      </c>
      <c r="BI140" s="160">
        <f t="shared" si="17"/>
        <v>0</v>
      </c>
      <c r="BJ140" s="20" t="s">
        <v>218</v>
      </c>
      <c r="BK140" s="20" t="s">
        <v>1239</v>
      </c>
    </row>
    <row r="141" spans="2:63" s="1" customFormat="1" ht="38.25" customHeight="1" x14ac:dyDescent="0.3">
      <c r="B141" s="148"/>
      <c r="C141" s="149" t="s">
        <v>251</v>
      </c>
      <c r="D141" s="149" t="s">
        <v>214</v>
      </c>
      <c r="E141" s="150" t="s">
        <v>1149</v>
      </c>
      <c r="F141" s="151" t="s">
        <v>1150</v>
      </c>
      <c r="G141" s="152" t="s">
        <v>216</v>
      </c>
      <c r="H141" s="153">
        <v>2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9"/>
        <v>0</v>
      </c>
      <c r="Q141" s="162">
        <v>0</v>
      </c>
      <c r="R141" s="162">
        <f t="shared" si="10"/>
        <v>0</v>
      </c>
      <c r="S141" s="162">
        <v>0</v>
      </c>
      <c r="T141" s="163">
        <f t="shared" si="11"/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si="12"/>
        <v>0</v>
      </c>
      <c r="BD141" s="160">
        <f t="shared" si="13"/>
        <v>0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20" t="s">
        <v>81</v>
      </c>
      <c r="BI141" s="160">
        <f t="shared" si="17"/>
        <v>0</v>
      </c>
      <c r="BJ141" s="20" t="s">
        <v>218</v>
      </c>
      <c r="BK141" s="20" t="s">
        <v>1291</v>
      </c>
    </row>
    <row r="142" spans="2:63" s="1" customFormat="1" ht="25.5" customHeight="1" x14ac:dyDescent="0.3">
      <c r="B142" s="148"/>
      <c r="C142" s="164" t="s">
        <v>575</v>
      </c>
      <c r="D142" s="164" t="s">
        <v>466</v>
      </c>
      <c r="E142" s="165" t="s">
        <v>1178</v>
      </c>
      <c r="F142" s="166" t="s">
        <v>1179</v>
      </c>
      <c r="G142" s="167" t="s">
        <v>680</v>
      </c>
      <c r="H142" s="168">
        <v>8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0.38100000000000001</v>
      </c>
      <c r="P142" s="162">
        <f t="shared" si="9"/>
        <v>3.048</v>
      </c>
      <c r="Q142" s="162">
        <v>5.5000000000000003E-4</v>
      </c>
      <c r="R142" s="162">
        <f t="shared" si="10"/>
        <v>4.4000000000000003E-3</v>
      </c>
      <c r="S142" s="162">
        <v>0</v>
      </c>
      <c r="T142" s="163">
        <f t="shared" si="11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1180</v>
      </c>
    </row>
    <row r="143" spans="2:63" s="1" customFormat="1" ht="25.5" customHeight="1" x14ac:dyDescent="0.3">
      <c r="B143" s="148"/>
      <c r="C143" s="164" t="s">
        <v>217</v>
      </c>
      <c r="D143" s="164" t="s">
        <v>466</v>
      </c>
      <c r="E143" s="165" t="s">
        <v>918</v>
      </c>
      <c r="F143" s="166" t="s">
        <v>919</v>
      </c>
      <c r="G143" s="167" t="s">
        <v>680</v>
      </c>
      <c r="H143" s="168">
        <v>2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0.433</v>
      </c>
      <c r="P143" s="162">
        <f t="shared" si="9"/>
        <v>0.86599999999999999</v>
      </c>
      <c r="Q143" s="162">
        <v>2.2100000000000002E-3</v>
      </c>
      <c r="R143" s="162">
        <f t="shared" si="10"/>
        <v>4.4200000000000003E-3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1181</v>
      </c>
    </row>
    <row r="144" spans="2:63" s="1" customFormat="1" ht="16.5" customHeight="1" x14ac:dyDescent="0.3">
      <c r="B144" s="148"/>
      <c r="C144" s="164" t="s">
        <v>579</v>
      </c>
      <c r="D144" s="164" t="s">
        <v>466</v>
      </c>
      <c r="E144" s="165" t="s">
        <v>760</v>
      </c>
      <c r="F144" s="166" t="s">
        <v>761</v>
      </c>
      <c r="G144" s="167" t="s">
        <v>680</v>
      </c>
      <c r="H144" s="168">
        <v>11</v>
      </c>
      <c r="I144" s="169"/>
      <c r="J144" s="169"/>
      <c r="K144" s="166"/>
      <c r="L144" s="34"/>
      <c r="M144" s="170" t="s">
        <v>5</v>
      </c>
      <c r="N144" s="171" t="s">
        <v>44</v>
      </c>
      <c r="O144" s="162">
        <v>0.27800000000000002</v>
      </c>
      <c r="P144" s="162">
        <f t="shared" si="9"/>
        <v>3.0580000000000003</v>
      </c>
      <c r="Q144" s="162">
        <v>2.4000000000000001E-4</v>
      </c>
      <c r="R144" s="162">
        <f t="shared" si="10"/>
        <v>2.64E-3</v>
      </c>
      <c r="S144" s="162">
        <v>0</v>
      </c>
      <c r="T144" s="163">
        <f t="shared" si="11"/>
        <v>0</v>
      </c>
      <c r="AP144" s="20" t="s">
        <v>218</v>
      </c>
      <c r="AR144" s="20" t="s">
        <v>466</v>
      </c>
      <c r="AS144" s="20" t="s">
        <v>83</v>
      </c>
      <c r="AW144" s="20" t="s">
        <v>211</v>
      </c>
      <c r="BC144" s="160">
        <f t="shared" si="12"/>
        <v>0</v>
      </c>
      <c r="BD144" s="160">
        <f t="shared" si="13"/>
        <v>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20" t="s">
        <v>81</v>
      </c>
      <c r="BI144" s="160">
        <f t="shared" si="17"/>
        <v>0</v>
      </c>
      <c r="BJ144" s="20" t="s">
        <v>218</v>
      </c>
      <c r="BK144" s="20" t="s">
        <v>1182</v>
      </c>
    </row>
    <row r="145" spans="2:45" s="1" customFormat="1" ht="40.5" hidden="1" x14ac:dyDescent="0.3">
      <c r="B145" s="34"/>
      <c r="D145" s="172" t="s">
        <v>471</v>
      </c>
      <c r="F145" s="173" t="s">
        <v>763</v>
      </c>
      <c r="L145" s="34"/>
      <c r="M145" s="182"/>
      <c r="N145" s="183"/>
      <c r="O145" s="183"/>
      <c r="P145" s="183"/>
      <c r="Q145" s="183"/>
      <c r="R145" s="183"/>
      <c r="S145" s="183"/>
      <c r="T145" s="184"/>
      <c r="AR145" s="20" t="s">
        <v>471</v>
      </c>
      <c r="AS145" s="20" t="s">
        <v>83</v>
      </c>
    </row>
    <row r="146" spans="2:45" s="1" customFormat="1" ht="6.95" customHeight="1" x14ac:dyDescent="0.3">
      <c r="B146" s="49"/>
      <c r="C146" s="50"/>
      <c r="D146" s="50"/>
      <c r="E146" s="50"/>
      <c r="F146" s="50"/>
      <c r="G146" s="50"/>
      <c r="H146" s="50"/>
      <c r="I146" s="50"/>
      <c r="J146" s="50"/>
      <c r="K146" s="50"/>
      <c r="L146" s="34"/>
    </row>
  </sheetData>
  <autoFilter ref="C80:K145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63"/>
  <sheetViews>
    <sheetView showGridLines="0" workbookViewId="0">
      <pane ySplit="1" topLeftCell="A141" activePane="bottomLeft" state="frozen"/>
      <selection pane="bottomLeft" activeCell="I81" sqref="I81:K16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120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1292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ROUND(SUM(BC81:BC162), 2)</f>
        <v>0</v>
      </c>
      <c r="G30" s="35"/>
      <c r="H30" s="35"/>
      <c r="I30" s="103">
        <v>0.21</v>
      </c>
      <c r="J30" s="102">
        <f>ROUND(ROUND((SUM(BC81:BC162)),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ROUND(SUM(BD81:BD162), 2)</f>
        <v>0</v>
      </c>
      <c r="G31" s="35"/>
      <c r="H31" s="35"/>
      <c r="I31" s="103">
        <v>0.15</v>
      </c>
      <c r="J31" s="102">
        <f>ROUND(ROUND((SUM(BD81:BD162)),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ROUND(SUM(BE81:BE162),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ROUND(SUM(BF81:BF162),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ROUND(SUM(BG81:BG162),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- 09 - Zařízení pro vytápění staveb - Předávací stanice 21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J113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J140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- 09 - Zařízení pro vytápění staveb - Předávací stanice 21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96.839400000000012</v>
      </c>
      <c r="Q81" s="61"/>
      <c r="R81" s="133">
        <f>R82</f>
        <v>0.99951999999999996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P83+P100+P113+P140</f>
        <v>96.839400000000012</v>
      </c>
      <c r="Q82" s="141"/>
      <c r="R82" s="142">
        <f>R83+R100+R113+R140</f>
        <v>0.99951999999999996</v>
      </c>
      <c r="S82" s="141"/>
      <c r="T82" s="143">
        <f>T83+T100+T113+T140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BI83+BI100+BI113+BI140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279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546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1293</v>
      </c>
    </row>
    <row r="85" spans="2:63" s="1" customFormat="1" ht="39.950000000000003" customHeight="1" x14ac:dyDescent="0.3">
      <c r="B85" s="148"/>
      <c r="C85" s="149" t="s">
        <v>789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546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1294</v>
      </c>
    </row>
    <row r="86" spans="2:63" s="1" customFormat="1" ht="39.950000000000003" customHeight="1" x14ac:dyDescent="0.3">
      <c r="B86" s="148"/>
      <c r="C86" s="149" t="s">
        <v>303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546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1295</v>
      </c>
    </row>
    <row r="87" spans="2:63" s="1" customFormat="1" ht="39.950000000000003" customHeight="1" x14ac:dyDescent="0.3">
      <c r="B87" s="148"/>
      <c r="C87" s="149" t="s">
        <v>251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546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1296</v>
      </c>
    </row>
    <row r="88" spans="2:63" s="1" customFormat="1" ht="39.950000000000003" customHeight="1" x14ac:dyDescent="0.3">
      <c r="B88" s="148"/>
      <c r="C88" s="149" t="s">
        <v>299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546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1297</v>
      </c>
    </row>
    <row r="89" spans="2:63" s="1" customFormat="1" ht="39.950000000000003" customHeight="1" x14ac:dyDescent="0.3">
      <c r="B89" s="148"/>
      <c r="C89" s="149" t="s">
        <v>283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546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1298</v>
      </c>
    </row>
    <row r="90" spans="2:63" s="1" customFormat="1" ht="39.950000000000003" customHeight="1" x14ac:dyDescent="0.3">
      <c r="B90" s="148"/>
      <c r="C90" s="149" t="s">
        <v>381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546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1299</v>
      </c>
    </row>
    <row r="91" spans="2:63" s="1" customFormat="1" ht="39.950000000000003" customHeight="1" x14ac:dyDescent="0.3">
      <c r="B91" s="148"/>
      <c r="C91" s="149" t="s">
        <v>384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546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1300</v>
      </c>
    </row>
    <row r="92" spans="2:63" s="1" customFormat="1" ht="39.950000000000003" customHeight="1" x14ac:dyDescent="0.3">
      <c r="B92" s="148"/>
      <c r="C92" s="149" t="s">
        <v>387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80</v>
      </c>
      <c r="I92" s="542"/>
      <c r="J92" s="542"/>
      <c r="K92" s="546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1301</v>
      </c>
    </row>
    <row r="93" spans="2:63" s="1" customFormat="1" ht="39.950000000000003" customHeight="1" x14ac:dyDescent="0.3">
      <c r="B93" s="148"/>
      <c r="C93" s="149" t="s">
        <v>390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546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1302</v>
      </c>
    </row>
    <row r="94" spans="2:63" s="1" customFormat="1" ht="39.950000000000003" customHeight="1" x14ac:dyDescent="0.3">
      <c r="B94" s="148"/>
      <c r="C94" s="149" t="s">
        <v>398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546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1303</v>
      </c>
    </row>
    <row r="95" spans="2:63" s="1" customFormat="1" ht="39.950000000000003" customHeight="1" x14ac:dyDescent="0.3">
      <c r="B95" s="148"/>
      <c r="C95" s="149" t="s">
        <v>402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546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1304</v>
      </c>
    </row>
    <row r="96" spans="2:63" s="1" customFormat="1" ht="39.950000000000003" customHeight="1" x14ac:dyDescent="0.3">
      <c r="B96" s="148"/>
      <c r="C96" s="149" t="s">
        <v>406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546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1305</v>
      </c>
    </row>
    <row r="97" spans="2:63" s="1" customFormat="1" ht="39.950000000000003" customHeight="1" x14ac:dyDescent="0.3">
      <c r="B97" s="148"/>
      <c r="C97" s="149" t="s">
        <v>410</v>
      </c>
      <c r="D97" s="149" t="s">
        <v>214</v>
      </c>
      <c r="E97" s="150" t="s">
        <v>268</v>
      </c>
      <c r="F97" s="151" t="s">
        <v>269</v>
      </c>
      <c r="G97" s="545" t="s">
        <v>216</v>
      </c>
      <c r="H97" s="541">
        <v>3</v>
      </c>
      <c r="I97" s="542"/>
      <c r="J97" s="542"/>
      <c r="K97" s="546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1306</v>
      </c>
    </row>
    <row r="98" spans="2:63" s="1" customFormat="1" ht="39.950000000000003" customHeight="1" x14ac:dyDescent="0.3">
      <c r="B98" s="148"/>
      <c r="C98" s="149" t="s">
        <v>414</v>
      </c>
      <c r="D98" s="149" t="s">
        <v>214</v>
      </c>
      <c r="E98" s="150" t="s">
        <v>272</v>
      </c>
      <c r="F98" s="151" t="s">
        <v>1115</v>
      </c>
      <c r="G98" s="545" t="s">
        <v>216</v>
      </c>
      <c r="H98" s="541">
        <v>5</v>
      </c>
      <c r="I98" s="542"/>
      <c r="J98" s="542"/>
      <c r="K98" s="546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1307</v>
      </c>
    </row>
    <row r="99" spans="2:63" s="1" customFormat="1" ht="39.950000000000003" customHeight="1" x14ac:dyDescent="0.3">
      <c r="B99" s="148"/>
      <c r="C99" s="149" t="s">
        <v>418</v>
      </c>
      <c r="D99" s="149" t="s">
        <v>214</v>
      </c>
      <c r="E99" s="150" t="s">
        <v>1091</v>
      </c>
      <c r="F99" s="151" t="s">
        <v>1092</v>
      </c>
      <c r="G99" s="545" t="s">
        <v>370</v>
      </c>
      <c r="H99" s="541">
        <v>30</v>
      </c>
      <c r="I99" s="542"/>
      <c r="J99" s="542"/>
      <c r="K99" s="546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1308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SUM(P101:P112)</f>
        <v>10.712</v>
      </c>
      <c r="Q100" s="141"/>
      <c r="R100" s="142">
        <f>SUM(R101:R112)</f>
        <v>9.8240000000000008E-2</v>
      </c>
      <c r="S100" s="141"/>
      <c r="T100" s="143">
        <f>SUM(T101:T112)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SUM(BI101:BI112)</f>
        <v>0</v>
      </c>
    </row>
    <row r="101" spans="2:63" s="1" customFormat="1" ht="38.25" customHeight="1" x14ac:dyDescent="0.3">
      <c r="B101" s="148"/>
      <c r="C101" s="164" t="s">
        <v>811</v>
      </c>
      <c r="D101" s="164" t="s">
        <v>466</v>
      </c>
      <c r="E101" s="165" t="s">
        <v>1119</v>
      </c>
      <c r="F101" s="166" t="s">
        <v>1120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3.1819999999999999</v>
      </c>
      <c r="P101" s="162">
        <f>O101*H101</f>
        <v>6.3639999999999999</v>
      </c>
      <c r="Q101" s="162">
        <v>4.0910000000000002E-2</v>
      </c>
      <c r="R101" s="162">
        <f>Q101*H101</f>
        <v>8.1820000000000004E-2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1121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907</v>
      </c>
      <c r="D103" s="164" t="s">
        <v>466</v>
      </c>
      <c r="E103" s="165" t="s">
        <v>1309</v>
      </c>
      <c r="F103" s="166" t="s">
        <v>1310</v>
      </c>
      <c r="G103" s="167" t="s">
        <v>680</v>
      </c>
      <c r="H103" s="168">
        <v>2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0.28100000000000003</v>
      </c>
      <c r="P103" s="162">
        <f>O103*H103</f>
        <v>0.56200000000000006</v>
      </c>
      <c r="Q103" s="162">
        <v>5.9000000000000003E-4</v>
      </c>
      <c r="R103" s="162">
        <f>Q103*H103</f>
        <v>1.1800000000000001E-3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1311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25.5" customHeight="1" x14ac:dyDescent="0.3">
      <c r="B105" s="148"/>
      <c r="C105" s="164" t="s">
        <v>921</v>
      </c>
      <c r="D105" s="164" t="s">
        <v>466</v>
      </c>
      <c r="E105" s="165" t="s">
        <v>1200</v>
      </c>
      <c r="F105" s="166" t="s">
        <v>1201</v>
      </c>
      <c r="G105" s="167" t="s">
        <v>680</v>
      </c>
      <c r="H105" s="168">
        <v>2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0.53</v>
      </c>
      <c r="P105" s="162">
        <f>O105*H105</f>
        <v>1.06</v>
      </c>
      <c r="Q105" s="162">
        <v>1.6999999999999999E-3</v>
      </c>
      <c r="R105" s="162">
        <f>Q105*H105</f>
        <v>3.3999999999999998E-3</v>
      </c>
      <c r="S105" s="162">
        <v>0</v>
      </c>
      <c r="T105" s="163">
        <f>S105*H105</f>
        <v>0</v>
      </c>
      <c r="AP105" s="20" t="s">
        <v>218</v>
      </c>
      <c r="AR105" s="20" t="s">
        <v>466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1312</v>
      </c>
    </row>
    <row r="106" spans="2:63" s="1" customFormat="1" ht="81" hidden="1" x14ac:dyDescent="0.3">
      <c r="B106" s="34"/>
      <c r="D106" s="172" t="s">
        <v>471</v>
      </c>
      <c r="F106" s="173" t="s">
        <v>1122</v>
      </c>
      <c r="L106" s="34"/>
      <c r="M106" s="174"/>
      <c r="N106" s="35"/>
      <c r="O106" s="35"/>
      <c r="P106" s="35"/>
      <c r="Q106" s="35"/>
      <c r="R106" s="35"/>
      <c r="S106" s="35"/>
      <c r="T106" s="63"/>
      <c r="AR106" s="20" t="s">
        <v>471</v>
      </c>
      <c r="AS106" s="20" t="s">
        <v>83</v>
      </c>
    </row>
    <row r="107" spans="2:63" s="1" customFormat="1" ht="25.5" customHeight="1" x14ac:dyDescent="0.3">
      <c r="B107" s="148"/>
      <c r="C107" s="164" t="s">
        <v>815</v>
      </c>
      <c r="D107" s="164" t="s">
        <v>466</v>
      </c>
      <c r="E107" s="165" t="s">
        <v>1126</v>
      </c>
      <c r="F107" s="166" t="s">
        <v>1127</v>
      </c>
      <c r="G107" s="167" t="s">
        <v>680</v>
      </c>
      <c r="H107" s="168">
        <v>2</v>
      </c>
      <c r="I107" s="169"/>
      <c r="J107" s="169"/>
      <c r="K107" s="166"/>
      <c r="L107" s="34"/>
      <c r="M107" s="170" t="s">
        <v>5</v>
      </c>
      <c r="N107" s="171" t="s">
        <v>44</v>
      </c>
      <c r="O107" s="162">
        <v>0.61399999999999999</v>
      </c>
      <c r="P107" s="162">
        <f>O107*H107</f>
        <v>1.228</v>
      </c>
      <c r="Q107" s="162">
        <v>2.4199999999999998E-3</v>
      </c>
      <c r="R107" s="162">
        <f>Q107*H107</f>
        <v>4.8399999999999997E-3</v>
      </c>
      <c r="S107" s="162">
        <v>0</v>
      </c>
      <c r="T107" s="163">
        <f>S107*H107</f>
        <v>0</v>
      </c>
      <c r="AP107" s="20" t="s">
        <v>218</v>
      </c>
      <c r="AR107" s="20" t="s">
        <v>466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1128</v>
      </c>
    </row>
    <row r="108" spans="2:63" s="1" customFormat="1" ht="81" hidden="1" x14ac:dyDescent="0.3">
      <c r="B108" s="34"/>
      <c r="D108" s="172" t="s">
        <v>471</v>
      </c>
      <c r="F108" s="173" t="s">
        <v>1122</v>
      </c>
      <c r="L108" s="34"/>
      <c r="M108" s="174"/>
      <c r="N108" s="35"/>
      <c r="O108" s="35"/>
      <c r="P108" s="35"/>
      <c r="Q108" s="35"/>
      <c r="R108" s="35"/>
      <c r="S108" s="35"/>
      <c r="T108" s="63"/>
      <c r="AR108" s="20" t="s">
        <v>471</v>
      </c>
      <c r="AS108" s="20" t="s">
        <v>83</v>
      </c>
    </row>
    <row r="109" spans="2:63" s="1" customFormat="1" ht="63.75" customHeight="1" x14ac:dyDescent="0.3">
      <c r="B109" s="148"/>
      <c r="C109" s="149" t="s">
        <v>1090</v>
      </c>
      <c r="D109" s="149" t="s">
        <v>214</v>
      </c>
      <c r="E109" s="150" t="s">
        <v>1313</v>
      </c>
      <c r="F109" s="151" t="s">
        <v>1314</v>
      </c>
      <c r="G109" s="152" t="s">
        <v>216</v>
      </c>
      <c r="H109" s="153">
        <v>1</v>
      </c>
      <c r="I109" s="154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>O109*H109</f>
        <v>0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P109" s="20" t="s">
        <v>217</v>
      </c>
      <c r="AR109" s="20" t="s">
        <v>214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1315</v>
      </c>
    </row>
    <row r="110" spans="2:63" s="1" customFormat="1" ht="63.75" customHeight="1" x14ac:dyDescent="0.3">
      <c r="B110" s="148"/>
      <c r="C110" s="149" t="s">
        <v>799</v>
      </c>
      <c r="D110" s="149" t="s">
        <v>214</v>
      </c>
      <c r="E110" s="150" t="s">
        <v>1316</v>
      </c>
      <c r="F110" s="151" t="s">
        <v>1317</v>
      </c>
      <c r="G110" s="152" t="s">
        <v>216</v>
      </c>
      <c r="H110" s="153">
        <v>1</v>
      </c>
      <c r="I110" s="154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P110" s="20" t="s">
        <v>217</v>
      </c>
      <c r="AR110" s="20" t="s">
        <v>214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1318</v>
      </c>
    </row>
    <row r="111" spans="2:63" s="1" customFormat="1" ht="25.5" customHeight="1" x14ac:dyDescent="0.3">
      <c r="B111" s="148"/>
      <c r="C111" s="164" t="s">
        <v>917</v>
      </c>
      <c r="D111" s="164" t="s">
        <v>466</v>
      </c>
      <c r="E111" s="165" t="s">
        <v>1269</v>
      </c>
      <c r="F111" s="166" t="s">
        <v>1270</v>
      </c>
      <c r="G111" s="167" t="s">
        <v>680</v>
      </c>
      <c r="H111" s="168">
        <v>2</v>
      </c>
      <c r="I111" s="169"/>
      <c r="J111" s="169"/>
      <c r="K111" s="166"/>
      <c r="L111" s="34"/>
      <c r="M111" s="170" t="s">
        <v>5</v>
      </c>
      <c r="N111" s="171" t="s">
        <v>44</v>
      </c>
      <c r="O111" s="162">
        <v>0.749</v>
      </c>
      <c r="P111" s="162">
        <f>O111*H111</f>
        <v>1.498</v>
      </c>
      <c r="Q111" s="162">
        <v>3.5000000000000001E-3</v>
      </c>
      <c r="R111" s="162">
        <f>Q111*H111</f>
        <v>7.0000000000000001E-3</v>
      </c>
      <c r="S111" s="162">
        <v>0</v>
      </c>
      <c r="T111" s="163">
        <f>S111*H111</f>
        <v>0</v>
      </c>
      <c r="AP111" s="20" t="s">
        <v>218</v>
      </c>
      <c r="AR111" s="20" t="s">
        <v>466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1319</v>
      </c>
    </row>
    <row r="112" spans="2:63" s="1" customFormat="1" ht="81" hidden="1" x14ac:dyDescent="0.3">
      <c r="B112" s="34"/>
      <c r="D112" s="172" t="s">
        <v>471</v>
      </c>
      <c r="F112" s="173" t="s">
        <v>1122</v>
      </c>
      <c r="L112" s="34"/>
      <c r="M112" s="174"/>
      <c r="N112" s="35"/>
      <c r="O112" s="35"/>
      <c r="P112" s="35"/>
      <c r="Q112" s="35"/>
      <c r="R112" s="35"/>
      <c r="S112" s="35"/>
      <c r="T112" s="63"/>
      <c r="AR112" s="20" t="s">
        <v>471</v>
      </c>
      <c r="AS112" s="20" t="s">
        <v>83</v>
      </c>
    </row>
    <row r="113" spans="2:63" s="10" customFormat="1" ht="29.85" customHeight="1" x14ac:dyDescent="0.3">
      <c r="B113" s="136"/>
      <c r="D113" s="137" t="s">
        <v>72</v>
      </c>
      <c r="E113" s="146" t="s">
        <v>464</v>
      </c>
      <c r="F113" s="146" t="s">
        <v>465</v>
      </c>
      <c r="J113" s="147"/>
      <c r="L113" s="136"/>
      <c r="M113" s="140"/>
      <c r="N113" s="141"/>
      <c r="O113" s="141"/>
      <c r="P113" s="142">
        <f>SUM(P114:P139)</f>
        <v>45.626400000000004</v>
      </c>
      <c r="Q113" s="141"/>
      <c r="R113" s="142">
        <f>SUM(R114:R139)</f>
        <v>0.52326000000000006</v>
      </c>
      <c r="S113" s="141"/>
      <c r="T113" s="143">
        <f>SUM(T114:T139)</f>
        <v>0</v>
      </c>
      <c r="AP113" s="137" t="s">
        <v>83</v>
      </c>
      <c r="AR113" s="144" t="s">
        <v>72</v>
      </c>
      <c r="AS113" s="144" t="s">
        <v>81</v>
      </c>
      <c r="AW113" s="137" t="s">
        <v>211</v>
      </c>
      <c r="BI113" s="145">
        <f>SUM(BI114:BI139)</f>
        <v>0</v>
      </c>
    </row>
    <row r="114" spans="2:63" s="1" customFormat="1" ht="38.25" customHeight="1" x14ac:dyDescent="0.3">
      <c r="B114" s="148"/>
      <c r="C114" s="164" t="s">
        <v>228</v>
      </c>
      <c r="D114" s="164" t="s">
        <v>466</v>
      </c>
      <c r="E114" s="165" t="s">
        <v>473</v>
      </c>
      <c r="F114" s="166" t="s">
        <v>474</v>
      </c>
      <c r="G114" s="167" t="s">
        <v>469</v>
      </c>
      <c r="H114" s="168">
        <v>14.4</v>
      </c>
      <c r="I114" s="169"/>
      <c r="J114" s="169"/>
      <c r="K114" s="166"/>
      <c r="L114" s="34"/>
      <c r="M114" s="170" t="s">
        <v>5</v>
      </c>
      <c r="N114" s="171" t="s">
        <v>44</v>
      </c>
      <c r="O114" s="162">
        <v>0.31</v>
      </c>
      <c r="P114" s="162">
        <f>O114*H114</f>
        <v>4.4640000000000004</v>
      </c>
      <c r="Q114" s="162">
        <v>1.8799999999999999E-3</v>
      </c>
      <c r="R114" s="162">
        <f>Q114*H114</f>
        <v>2.7071999999999999E-2</v>
      </c>
      <c r="S114" s="162">
        <v>0</v>
      </c>
      <c r="T114" s="163">
        <f>S114*H114</f>
        <v>0</v>
      </c>
      <c r="AP114" s="20" t="s">
        <v>218</v>
      </c>
      <c r="AR114" s="20" t="s">
        <v>466</v>
      </c>
      <c r="AS114" s="20" t="s">
        <v>83</v>
      </c>
      <c r="AW114" s="20" t="s">
        <v>211</v>
      </c>
      <c r="BC114" s="160">
        <f>IF(N114="základní",J114,0)</f>
        <v>0</v>
      </c>
      <c r="BD114" s="160">
        <f>IF(N114="snížená",J114,0)</f>
        <v>0</v>
      </c>
      <c r="BE114" s="160">
        <f>IF(N114="zákl. přenesená",J114,0)</f>
        <v>0</v>
      </c>
      <c r="BF114" s="160">
        <f>IF(N114="sníž. přenesená",J114,0)</f>
        <v>0</v>
      </c>
      <c r="BG114" s="160">
        <f>IF(N114="nulová",J114,0)</f>
        <v>0</v>
      </c>
      <c r="BH114" s="20" t="s">
        <v>81</v>
      </c>
      <c r="BI114" s="160">
        <f>ROUND(I114*H114,2)</f>
        <v>0</v>
      </c>
      <c r="BJ114" s="20" t="s">
        <v>218</v>
      </c>
      <c r="BK114" s="20" t="s">
        <v>1320</v>
      </c>
    </row>
    <row r="115" spans="2:63" s="1" customFormat="1" ht="94.5" hidden="1" x14ac:dyDescent="0.3">
      <c r="B115" s="34"/>
      <c r="D115" s="172" t="s">
        <v>471</v>
      </c>
      <c r="F115" s="173" t="s">
        <v>472</v>
      </c>
      <c r="L115" s="34"/>
      <c r="M115" s="174"/>
      <c r="N115" s="35"/>
      <c r="O115" s="35"/>
      <c r="P115" s="35"/>
      <c r="Q115" s="35"/>
      <c r="R115" s="35"/>
      <c r="S115" s="35"/>
      <c r="T115" s="63"/>
      <c r="AR115" s="20" t="s">
        <v>471</v>
      </c>
      <c r="AS115" s="20" t="s">
        <v>83</v>
      </c>
    </row>
    <row r="116" spans="2:63" s="11" customFormat="1" hidden="1" x14ac:dyDescent="0.3">
      <c r="B116" s="175"/>
      <c r="D116" s="172" t="s">
        <v>566</v>
      </c>
      <c r="F116" s="176" t="s">
        <v>1321</v>
      </c>
      <c r="H116" s="177">
        <v>14.4</v>
      </c>
      <c r="L116" s="175"/>
      <c r="M116" s="178"/>
      <c r="N116" s="179"/>
      <c r="O116" s="179"/>
      <c r="P116" s="179"/>
      <c r="Q116" s="179"/>
      <c r="R116" s="179"/>
      <c r="S116" s="179"/>
      <c r="T116" s="180"/>
      <c r="AR116" s="181" t="s">
        <v>566</v>
      </c>
      <c r="AS116" s="181" t="s">
        <v>83</v>
      </c>
      <c r="AT116" s="11" t="s">
        <v>83</v>
      </c>
      <c r="AU116" s="11" t="s">
        <v>6</v>
      </c>
      <c r="AV116" s="11" t="s">
        <v>81</v>
      </c>
      <c r="AW116" s="181" t="s">
        <v>211</v>
      </c>
    </row>
    <row r="117" spans="2:63" s="1" customFormat="1" ht="38.25" customHeight="1" x14ac:dyDescent="0.3">
      <c r="B117" s="148"/>
      <c r="C117" s="164" t="s">
        <v>827</v>
      </c>
      <c r="D117" s="164" t="s">
        <v>466</v>
      </c>
      <c r="E117" s="165" t="s">
        <v>492</v>
      </c>
      <c r="F117" s="166" t="s">
        <v>493</v>
      </c>
      <c r="G117" s="167" t="s">
        <v>469</v>
      </c>
      <c r="H117" s="168">
        <v>18</v>
      </c>
      <c r="I117" s="169"/>
      <c r="J117" s="169"/>
      <c r="K117" s="166"/>
      <c r="L117" s="34"/>
      <c r="M117" s="170" t="s">
        <v>5</v>
      </c>
      <c r="N117" s="171" t="s">
        <v>44</v>
      </c>
      <c r="O117" s="162">
        <v>0.55000000000000004</v>
      </c>
      <c r="P117" s="162">
        <f>O117*H117</f>
        <v>9.9</v>
      </c>
      <c r="Q117" s="162">
        <v>5.7499999999999999E-3</v>
      </c>
      <c r="R117" s="162">
        <f>Q117*H117</f>
        <v>0.10349999999999999</v>
      </c>
      <c r="S117" s="162">
        <v>0</v>
      </c>
      <c r="T117" s="163">
        <f>S117*H117</f>
        <v>0</v>
      </c>
      <c r="AP117" s="20" t="s">
        <v>218</v>
      </c>
      <c r="AR117" s="20" t="s">
        <v>466</v>
      </c>
      <c r="AS117" s="20" t="s">
        <v>83</v>
      </c>
      <c r="AW117" s="20" t="s">
        <v>211</v>
      </c>
      <c r="BC117" s="160">
        <f>IF(N117="základní",J117,0)</f>
        <v>0</v>
      </c>
      <c r="BD117" s="160">
        <f>IF(N117="snížená",J117,0)</f>
        <v>0</v>
      </c>
      <c r="BE117" s="160">
        <f>IF(N117="zákl. přenesená",J117,0)</f>
        <v>0</v>
      </c>
      <c r="BF117" s="160">
        <f>IF(N117="sníž. přenesená",J117,0)</f>
        <v>0</v>
      </c>
      <c r="BG117" s="160">
        <f>IF(N117="nulová",J117,0)</f>
        <v>0</v>
      </c>
      <c r="BH117" s="20" t="s">
        <v>81</v>
      </c>
      <c r="BI117" s="160">
        <f>ROUND(I117*H117,2)</f>
        <v>0</v>
      </c>
      <c r="BJ117" s="20" t="s">
        <v>218</v>
      </c>
      <c r="BK117" s="20" t="s">
        <v>1138</v>
      </c>
    </row>
    <row r="118" spans="2:63" s="1" customFormat="1" ht="94.5" hidden="1" x14ac:dyDescent="0.3">
      <c r="B118" s="34"/>
      <c r="D118" s="172" t="s">
        <v>471</v>
      </c>
      <c r="F118" s="173" t="s">
        <v>472</v>
      </c>
      <c r="L118" s="34"/>
      <c r="M118" s="174"/>
      <c r="N118" s="35"/>
      <c r="O118" s="35"/>
      <c r="P118" s="35"/>
      <c r="Q118" s="35"/>
      <c r="R118" s="35"/>
      <c r="S118" s="35"/>
      <c r="T118" s="63"/>
      <c r="AR118" s="20" t="s">
        <v>471</v>
      </c>
      <c r="AS118" s="20" t="s">
        <v>83</v>
      </c>
    </row>
    <row r="119" spans="2:63" s="11" customFormat="1" hidden="1" x14ac:dyDescent="0.3">
      <c r="B119" s="175"/>
      <c r="D119" s="172" t="s">
        <v>566</v>
      </c>
      <c r="F119" s="176" t="s">
        <v>1322</v>
      </c>
      <c r="H119" s="177">
        <v>18</v>
      </c>
      <c r="L119" s="175"/>
      <c r="M119" s="178"/>
      <c r="N119" s="179"/>
      <c r="O119" s="179"/>
      <c r="P119" s="179"/>
      <c r="Q119" s="179"/>
      <c r="R119" s="179"/>
      <c r="S119" s="179"/>
      <c r="T119" s="180"/>
      <c r="AR119" s="181" t="s">
        <v>566</v>
      </c>
      <c r="AS119" s="181" t="s">
        <v>83</v>
      </c>
      <c r="AT119" s="11" t="s">
        <v>83</v>
      </c>
      <c r="AU119" s="11" t="s">
        <v>6</v>
      </c>
      <c r="AV119" s="11" t="s">
        <v>81</v>
      </c>
      <c r="AW119" s="181" t="s">
        <v>211</v>
      </c>
    </row>
    <row r="120" spans="2:63" s="1" customFormat="1" ht="39.950000000000003" customHeight="1" x14ac:dyDescent="0.3">
      <c r="B120" s="148"/>
      <c r="C120" s="149" t="s">
        <v>831</v>
      </c>
      <c r="D120" s="149" t="s">
        <v>214</v>
      </c>
      <c r="E120" s="150" t="s">
        <v>857</v>
      </c>
      <c r="F120" s="151" t="s">
        <v>858</v>
      </c>
      <c r="G120" s="152" t="s">
        <v>216</v>
      </c>
      <c r="H120" s="153">
        <v>2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 t="shared" ref="P120:P125" si="9">O120*H120</f>
        <v>0</v>
      </c>
      <c r="Q120" s="162">
        <v>0</v>
      </c>
      <c r="R120" s="162">
        <f t="shared" ref="R120:R125" si="10">Q120*H120</f>
        <v>0</v>
      </c>
      <c r="S120" s="162">
        <v>0</v>
      </c>
      <c r="T120" s="163">
        <f t="shared" ref="T120:T125" si="11">S120*H120</f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 t="shared" ref="BC120:BC125" si="12">IF(N120="základní",J120,0)</f>
        <v>0</v>
      </c>
      <c r="BD120" s="160">
        <f t="shared" ref="BD120:BD125" si="13">IF(N120="snížená",J120,0)</f>
        <v>0</v>
      </c>
      <c r="BE120" s="160">
        <f t="shared" ref="BE120:BE125" si="14">IF(N120="zákl. přenesená",J120,0)</f>
        <v>0</v>
      </c>
      <c r="BF120" s="160">
        <f t="shared" ref="BF120:BF125" si="15">IF(N120="sníž. přenesená",J120,0)</f>
        <v>0</v>
      </c>
      <c r="BG120" s="160">
        <f t="shared" ref="BG120:BG125" si="16">IF(N120="nulová",J120,0)</f>
        <v>0</v>
      </c>
      <c r="BH120" s="20" t="s">
        <v>81</v>
      </c>
      <c r="BI120" s="160">
        <f t="shared" ref="BI120:BI125" si="17">ROUND(I120*H120,2)</f>
        <v>0</v>
      </c>
      <c r="BJ120" s="20" t="s">
        <v>218</v>
      </c>
      <c r="BK120" s="20" t="s">
        <v>1140</v>
      </c>
    </row>
    <row r="121" spans="2:63" s="1" customFormat="1" ht="39.950000000000003" customHeight="1" x14ac:dyDescent="0.3">
      <c r="B121" s="148"/>
      <c r="C121" s="149" t="s">
        <v>835</v>
      </c>
      <c r="D121" s="149" t="s">
        <v>214</v>
      </c>
      <c r="E121" s="150" t="s">
        <v>1323</v>
      </c>
      <c r="F121" s="151" t="s">
        <v>1324</v>
      </c>
      <c r="G121" s="152" t="s">
        <v>216</v>
      </c>
      <c r="H121" s="153">
        <v>2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 t="shared" si="9"/>
        <v>0</v>
      </c>
      <c r="Q121" s="162">
        <v>0</v>
      </c>
      <c r="R121" s="162">
        <f t="shared" si="10"/>
        <v>0</v>
      </c>
      <c r="S121" s="162">
        <v>0</v>
      </c>
      <c r="T121" s="163">
        <f t="shared" si="11"/>
        <v>0</v>
      </c>
      <c r="AP121" s="20" t="s">
        <v>217</v>
      </c>
      <c r="AR121" s="20" t="s">
        <v>214</v>
      </c>
      <c r="AS121" s="20" t="s">
        <v>83</v>
      </c>
      <c r="AW121" s="20" t="s">
        <v>211</v>
      </c>
      <c r="BC121" s="160">
        <f t="shared" si="12"/>
        <v>0</v>
      </c>
      <c r="BD121" s="160">
        <f t="shared" si="13"/>
        <v>0</v>
      </c>
      <c r="BE121" s="160">
        <f t="shared" si="14"/>
        <v>0</v>
      </c>
      <c r="BF121" s="160">
        <f t="shared" si="15"/>
        <v>0</v>
      </c>
      <c r="BG121" s="160">
        <f t="shared" si="16"/>
        <v>0</v>
      </c>
      <c r="BH121" s="20" t="s">
        <v>81</v>
      </c>
      <c r="BI121" s="160">
        <f t="shared" si="17"/>
        <v>0</v>
      </c>
      <c r="BJ121" s="20" t="s">
        <v>218</v>
      </c>
      <c r="BK121" s="20" t="s">
        <v>1141</v>
      </c>
    </row>
    <row r="122" spans="2:63" s="1" customFormat="1" ht="39.950000000000003" customHeight="1" x14ac:dyDescent="0.3">
      <c r="B122" s="148"/>
      <c r="C122" s="149" t="s">
        <v>839</v>
      </c>
      <c r="D122" s="149" t="s">
        <v>214</v>
      </c>
      <c r="E122" s="150" t="s">
        <v>539</v>
      </c>
      <c r="F122" s="151" t="s">
        <v>540</v>
      </c>
      <c r="G122" s="152" t="s">
        <v>216</v>
      </c>
      <c r="H122" s="153">
        <v>4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 t="shared" si="9"/>
        <v>0</v>
      </c>
      <c r="Q122" s="162">
        <v>0</v>
      </c>
      <c r="R122" s="162">
        <f t="shared" si="10"/>
        <v>0</v>
      </c>
      <c r="S122" s="162">
        <v>0</v>
      </c>
      <c r="T122" s="163">
        <f t="shared" si="11"/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 t="shared" si="12"/>
        <v>0</v>
      </c>
      <c r="BD122" s="160">
        <f t="shared" si="13"/>
        <v>0</v>
      </c>
      <c r="BE122" s="160">
        <f t="shared" si="14"/>
        <v>0</v>
      </c>
      <c r="BF122" s="160">
        <f t="shared" si="15"/>
        <v>0</v>
      </c>
      <c r="BG122" s="160">
        <f t="shared" si="16"/>
        <v>0</v>
      </c>
      <c r="BH122" s="20" t="s">
        <v>81</v>
      </c>
      <c r="BI122" s="160">
        <f t="shared" si="17"/>
        <v>0</v>
      </c>
      <c r="BJ122" s="20" t="s">
        <v>218</v>
      </c>
      <c r="BK122" s="20" t="s">
        <v>1142</v>
      </c>
    </row>
    <row r="123" spans="2:63" s="1" customFormat="1" ht="39.950000000000003" customHeight="1" x14ac:dyDescent="0.3">
      <c r="B123" s="148"/>
      <c r="C123" s="149" t="s">
        <v>843</v>
      </c>
      <c r="D123" s="149" t="s">
        <v>214</v>
      </c>
      <c r="E123" s="150" t="s">
        <v>1325</v>
      </c>
      <c r="F123" s="151" t="s">
        <v>1326</v>
      </c>
      <c r="G123" s="152" t="s">
        <v>216</v>
      </c>
      <c r="H123" s="153">
        <v>4</v>
      </c>
      <c r="I123" s="154"/>
      <c r="J123" s="154"/>
      <c r="K123" s="151"/>
      <c r="L123" s="155"/>
      <c r="M123" s="156" t="s">
        <v>5</v>
      </c>
      <c r="N123" s="161" t="s">
        <v>44</v>
      </c>
      <c r="O123" s="162">
        <v>0</v>
      </c>
      <c r="P123" s="162">
        <f t="shared" si="9"/>
        <v>0</v>
      </c>
      <c r="Q123" s="162">
        <v>0</v>
      </c>
      <c r="R123" s="162">
        <f t="shared" si="10"/>
        <v>0</v>
      </c>
      <c r="S123" s="162">
        <v>0</v>
      </c>
      <c r="T123" s="163">
        <f t="shared" si="11"/>
        <v>0</v>
      </c>
      <c r="AP123" s="20" t="s">
        <v>217</v>
      </c>
      <c r="AR123" s="20" t="s">
        <v>214</v>
      </c>
      <c r="AS123" s="20" t="s">
        <v>83</v>
      </c>
      <c r="AW123" s="20" t="s">
        <v>211</v>
      </c>
      <c r="BC123" s="160">
        <f t="shared" si="12"/>
        <v>0</v>
      </c>
      <c r="BD123" s="160">
        <f t="shared" si="13"/>
        <v>0</v>
      </c>
      <c r="BE123" s="160">
        <f t="shared" si="14"/>
        <v>0</v>
      </c>
      <c r="BF123" s="160">
        <f t="shared" si="15"/>
        <v>0</v>
      </c>
      <c r="BG123" s="160">
        <f t="shared" si="16"/>
        <v>0</v>
      </c>
      <c r="BH123" s="20" t="s">
        <v>81</v>
      </c>
      <c r="BI123" s="160">
        <f t="shared" si="17"/>
        <v>0</v>
      </c>
      <c r="BJ123" s="20" t="s">
        <v>218</v>
      </c>
      <c r="BK123" s="20" t="s">
        <v>1143</v>
      </c>
    </row>
    <row r="124" spans="2:63" s="1" customFormat="1" ht="39.950000000000003" customHeight="1" x14ac:dyDescent="0.3">
      <c r="B124" s="148"/>
      <c r="C124" s="149" t="s">
        <v>259</v>
      </c>
      <c r="D124" s="149" t="s">
        <v>214</v>
      </c>
      <c r="E124" s="150" t="s">
        <v>1327</v>
      </c>
      <c r="F124" s="151" t="s">
        <v>1328</v>
      </c>
      <c r="G124" s="152" t="s">
        <v>216</v>
      </c>
      <c r="H124" s="153">
        <v>2</v>
      </c>
      <c r="I124" s="154"/>
      <c r="J124" s="154"/>
      <c r="K124" s="151"/>
      <c r="L124" s="155"/>
      <c r="M124" s="156" t="s">
        <v>5</v>
      </c>
      <c r="N124" s="161" t="s">
        <v>44</v>
      </c>
      <c r="O124" s="162">
        <v>0</v>
      </c>
      <c r="P124" s="162">
        <f t="shared" si="9"/>
        <v>0</v>
      </c>
      <c r="Q124" s="162">
        <v>0</v>
      </c>
      <c r="R124" s="162">
        <f t="shared" si="10"/>
        <v>0</v>
      </c>
      <c r="S124" s="162">
        <v>0</v>
      </c>
      <c r="T124" s="163">
        <f t="shared" si="11"/>
        <v>0</v>
      </c>
      <c r="AP124" s="20" t="s">
        <v>217</v>
      </c>
      <c r="AR124" s="20" t="s">
        <v>214</v>
      </c>
      <c r="AS124" s="20" t="s">
        <v>83</v>
      </c>
      <c r="AW124" s="20" t="s">
        <v>211</v>
      </c>
      <c r="BC124" s="160">
        <f t="shared" si="12"/>
        <v>0</v>
      </c>
      <c r="BD124" s="160">
        <f t="shared" si="13"/>
        <v>0</v>
      </c>
      <c r="BE124" s="160">
        <f t="shared" si="14"/>
        <v>0</v>
      </c>
      <c r="BF124" s="160">
        <f t="shared" si="15"/>
        <v>0</v>
      </c>
      <c r="BG124" s="160">
        <f t="shared" si="16"/>
        <v>0</v>
      </c>
      <c r="BH124" s="20" t="s">
        <v>81</v>
      </c>
      <c r="BI124" s="160">
        <f t="shared" si="17"/>
        <v>0</v>
      </c>
      <c r="BJ124" s="20" t="s">
        <v>218</v>
      </c>
      <c r="BK124" s="20" t="s">
        <v>1329</v>
      </c>
    </row>
    <row r="125" spans="2:63" s="1" customFormat="1" ht="39.950000000000003" customHeight="1" x14ac:dyDescent="0.3">
      <c r="B125" s="148"/>
      <c r="C125" s="149" t="s">
        <v>11</v>
      </c>
      <c r="D125" s="149" t="s">
        <v>214</v>
      </c>
      <c r="E125" s="150" t="s">
        <v>551</v>
      </c>
      <c r="F125" s="151" t="s">
        <v>552</v>
      </c>
      <c r="G125" s="152" t="s">
        <v>241</v>
      </c>
      <c r="H125" s="153">
        <v>14.4</v>
      </c>
      <c r="I125" s="154"/>
      <c r="J125" s="154"/>
      <c r="K125" s="151"/>
      <c r="L125" s="155"/>
      <c r="M125" s="156" t="s">
        <v>5</v>
      </c>
      <c r="N125" s="161" t="s">
        <v>44</v>
      </c>
      <c r="O125" s="162">
        <v>0</v>
      </c>
      <c r="P125" s="162">
        <f t="shared" si="9"/>
        <v>0</v>
      </c>
      <c r="Q125" s="162">
        <v>0</v>
      </c>
      <c r="R125" s="162">
        <f t="shared" si="10"/>
        <v>0</v>
      </c>
      <c r="S125" s="162">
        <v>0</v>
      </c>
      <c r="T125" s="163">
        <f t="shared" si="11"/>
        <v>0</v>
      </c>
      <c r="AP125" s="20" t="s">
        <v>217</v>
      </c>
      <c r="AR125" s="20" t="s">
        <v>214</v>
      </c>
      <c r="AS125" s="20" t="s">
        <v>83</v>
      </c>
      <c r="AW125" s="20" t="s">
        <v>211</v>
      </c>
      <c r="BC125" s="160">
        <f t="shared" si="12"/>
        <v>0</v>
      </c>
      <c r="BD125" s="160">
        <f t="shared" si="13"/>
        <v>0</v>
      </c>
      <c r="BE125" s="160">
        <f t="shared" si="14"/>
        <v>0</v>
      </c>
      <c r="BF125" s="160">
        <f t="shared" si="15"/>
        <v>0</v>
      </c>
      <c r="BG125" s="160">
        <f t="shared" si="16"/>
        <v>0</v>
      </c>
      <c r="BH125" s="20" t="s">
        <v>81</v>
      </c>
      <c r="BI125" s="160">
        <f t="shared" si="17"/>
        <v>0</v>
      </c>
      <c r="BJ125" s="20" t="s">
        <v>218</v>
      </c>
      <c r="BK125" s="20" t="s">
        <v>1144</v>
      </c>
    </row>
    <row r="126" spans="2:63" s="11" customFormat="1" hidden="1" x14ac:dyDescent="0.3">
      <c r="B126" s="175"/>
      <c r="D126" s="172" t="s">
        <v>566</v>
      </c>
      <c r="F126" s="176" t="s">
        <v>1321</v>
      </c>
      <c r="H126" s="177">
        <v>14.4</v>
      </c>
      <c r="L126" s="175"/>
      <c r="M126" s="178"/>
      <c r="N126" s="179"/>
      <c r="O126" s="179"/>
      <c r="P126" s="179"/>
      <c r="Q126" s="179"/>
      <c r="R126" s="179"/>
      <c r="S126" s="179"/>
      <c r="T126" s="180"/>
      <c r="AR126" s="181" t="s">
        <v>566</v>
      </c>
      <c r="AS126" s="181" t="s">
        <v>83</v>
      </c>
      <c r="AT126" s="11" t="s">
        <v>83</v>
      </c>
      <c r="AU126" s="11" t="s">
        <v>6</v>
      </c>
      <c r="AV126" s="11" t="s">
        <v>81</v>
      </c>
      <c r="AW126" s="181" t="s">
        <v>211</v>
      </c>
    </row>
    <row r="127" spans="2:63" s="1" customFormat="1" ht="39.75" customHeight="1" x14ac:dyDescent="0.3">
      <c r="B127" s="148"/>
      <c r="C127" s="149" t="s">
        <v>218</v>
      </c>
      <c r="D127" s="149" t="s">
        <v>214</v>
      </c>
      <c r="E127" s="150" t="s">
        <v>572</v>
      </c>
      <c r="F127" s="151" t="s">
        <v>573</v>
      </c>
      <c r="G127" s="152" t="s">
        <v>241</v>
      </c>
      <c r="H127" s="153">
        <v>18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1145</v>
      </c>
    </row>
    <row r="128" spans="2:63" s="11" customFormat="1" hidden="1" x14ac:dyDescent="0.3">
      <c r="B128" s="175"/>
      <c r="D128" s="172" t="s">
        <v>566</v>
      </c>
      <c r="F128" s="176" t="s">
        <v>1322</v>
      </c>
      <c r="H128" s="177">
        <v>18</v>
      </c>
      <c r="L128" s="175"/>
      <c r="M128" s="178"/>
      <c r="N128" s="179"/>
      <c r="O128" s="179"/>
      <c r="P128" s="179"/>
      <c r="Q128" s="179"/>
      <c r="R128" s="179"/>
      <c r="S128" s="179"/>
      <c r="T128" s="180"/>
      <c r="AR128" s="181" t="s">
        <v>566</v>
      </c>
      <c r="AS128" s="181" t="s">
        <v>83</v>
      </c>
      <c r="AT128" s="11" t="s">
        <v>83</v>
      </c>
      <c r="AU128" s="11" t="s">
        <v>6</v>
      </c>
      <c r="AV128" s="11" t="s">
        <v>81</v>
      </c>
      <c r="AW128" s="181" t="s">
        <v>211</v>
      </c>
    </row>
    <row r="129" spans="2:63" s="1" customFormat="1" ht="42" customHeight="1" x14ac:dyDescent="0.3">
      <c r="B129" s="148"/>
      <c r="C129" s="149" t="s">
        <v>267</v>
      </c>
      <c r="D129" s="149" t="s">
        <v>214</v>
      </c>
      <c r="E129" s="150" t="s">
        <v>1330</v>
      </c>
      <c r="F129" s="151" t="s">
        <v>954</v>
      </c>
      <c r="G129" s="152" t="s">
        <v>241</v>
      </c>
      <c r="H129" s="153">
        <v>14.4</v>
      </c>
      <c r="I129" s="154"/>
      <c r="J129" s="154"/>
      <c r="K129" s="151"/>
      <c r="L129" s="155"/>
      <c r="M129" s="156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P129" s="20" t="s">
        <v>217</v>
      </c>
      <c r="AR129" s="20" t="s">
        <v>214</v>
      </c>
      <c r="AS129" s="20" t="s">
        <v>83</v>
      </c>
      <c r="AW129" s="20" t="s">
        <v>211</v>
      </c>
      <c r="BC129" s="160">
        <f>IF(N129="základní",J129,0)</f>
        <v>0</v>
      </c>
      <c r="BD129" s="160">
        <f>IF(N129="snížená",J129,0)</f>
        <v>0</v>
      </c>
      <c r="BE129" s="160">
        <f>IF(N129="zákl. přenesená",J129,0)</f>
        <v>0</v>
      </c>
      <c r="BF129" s="160">
        <f>IF(N129="sníž. přenesená",J129,0)</f>
        <v>0</v>
      </c>
      <c r="BG129" s="160">
        <f>IF(N129="nulová",J129,0)</f>
        <v>0</v>
      </c>
      <c r="BH129" s="20" t="s">
        <v>81</v>
      </c>
      <c r="BI129" s="160">
        <f>ROUND(I129*H129,2)</f>
        <v>0</v>
      </c>
      <c r="BJ129" s="20" t="s">
        <v>218</v>
      </c>
      <c r="BK129" s="20" t="s">
        <v>1331</v>
      </c>
    </row>
    <row r="130" spans="2:63" s="11" customFormat="1" hidden="1" x14ac:dyDescent="0.3">
      <c r="B130" s="175"/>
      <c r="D130" s="172" t="s">
        <v>566</v>
      </c>
      <c r="F130" s="176" t="s">
        <v>1332</v>
      </c>
      <c r="H130" s="177">
        <v>14.4</v>
      </c>
      <c r="L130" s="175"/>
      <c r="M130" s="178"/>
      <c r="N130" s="179"/>
      <c r="O130" s="179"/>
      <c r="P130" s="179"/>
      <c r="Q130" s="179"/>
      <c r="R130" s="179"/>
      <c r="S130" s="179"/>
      <c r="T130" s="180"/>
      <c r="AR130" s="181" t="s">
        <v>566</v>
      </c>
      <c r="AS130" s="181" t="s">
        <v>83</v>
      </c>
      <c r="AT130" s="11" t="s">
        <v>83</v>
      </c>
      <c r="AU130" s="11" t="s">
        <v>6</v>
      </c>
      <c r="AV130" s="11" t="s">
        <v>81</v>
      </c>
      <c r="AW130" s="181" t="s">
        <v>211</v>
      </c>
    </row>
    <row r="131" spans="2:63" s="1" customFormat="1" ht="38.25" customHeight="1" x14ac:dyDescent="0.3">
      <c r="B131" s="148"/>
      <c r="C131" s="149" t="s">
        <v>518</v>
      </c>
      <c r="D131" s="149" t="s">
        <v>214</v>
      </c>
      <c r="E131" s="150" t="s">
        <v>576</v>
      </c>
      <c r="F131" s="151" t="s">
        <v>577</v>
      </c>
      <c r="G131" s="152" t="s">
        <v>241</v>
      </c>
      <c r="H131" s="153">
        <v>28.798999999999999</v>
      </c>
      <c r="I131" s="154"/>
      <c r="J131" s="154"/>
      <c r="K131" s="151"/>
      <c r="L131" s="155"/>
      <c r="M131" s="156" t="s">
        <v>5</v>
      </c>
      <c r="N131" s="161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P131" s="20" t="s">
        <v>217</v>
      </c>
      <c r="AR131" s="20" t="s">
        <v>214</v>
      </c>
      <c r="AS131" s="20" t="s">
        <v>83</v>
      </c>
      <c r="AW131" s="20" t="s">
        <v>211</v>
      </c>
      <c r="BC131" s="160">
        <f>IF(N131="základní",J131,0)</f>
        <v>0</v>
      </c>
      <c r="BD131" s="160">
        <f>IF(N131="snížená",J131,0)</f>
        <v>0</v>
      </c>
      <c r="BE131" s="160">
        <f>IF(N131="zákl. přenesená",J131,0)</f>
        <v>0</v>
      </c>
      <c r="BF131" s="160">
        <f>IF(N131="sníž. přenesená",J131,0)</f>
        <v>0</v>
      </c>
      <c r="BG131" s="160">
        <f>IF(N131="nulová",J131,0)</f>
        <v>0</v>
      </c>
      <c r="BH131" s="20" t="s">
        <v>81</v>
      </c>
      <c r="BI131" s="160">
        <f>ROUND(I131*H131,2)</f>
        <v>0</v>
      </c>
      <c r="BJ131" s="20" t="s">
        <v>218</v>
      </c>
      <c r="BK131" s="20" t="s">
        <v>1333</v>
      </c>
    </row>
    <row r="132" spans="2:63" s="11" customFormat="1" hidden="1" x14ac:dyDescent="0.3">
      <c r="B132" s="175"/>
      <c r="D132" s="172" t="s">
        <v>566</v>
      </c>
      <c r="F132" s="176" t="s">
        <v>1334</v>
      </c>
      <c r="H132" s="177">
        <v>28.798999999999999</v>
      </c>
      <c r="L132" s="175"/>
      <c r="M132" s="178"/>
      <c r="N132" s="179"/>
      <c r="O132" s="179"/>
      <c r="P132" s="179"/>
      <c r="Q132" s="179"/>
      <c r="R132" s="179"/>
      <c r="S132" s="179"/>
      <c r="T132" s="180"/>
      <c r="AR132" s="181" t="s">
        <v>566</v>
      </c>
      <c r="AS132" s="181" t="s">
        <v>83</v>
      </c>
      <c r="AT132" s="11" t="s">
        <v>83</v>
      </c>
      <c r="AU132" s="11" t="s">
        <v>6</v>
      </c>
      <c r="AV132" s="11" t="s">
        <v>81</v>
      </c>
      <c r="AW132" s="181" t="s">
        <v>211</v>
      </c>
    </row>
    <row r="133" spans="2:63" s="1" customFormat="1" ht="38.25" customHeight="1" x14ac:dyDescent="0.3">
      <c r="B133" s="148"/>
      <c r="C133" s="149" t="s">
        <v>476</v>
      </c>
      <c r="D133" s="149" t="s">
        <v>214</v>
      </c>
      <c r="E133" s="150" t="s">
        <v>600</v>
      </c>
      <c r="F133" s="151" t="s">
        <v>1220</v>
      </c>
      <c r="G133" s="152" t="s">
        <v>216</v>
      </c>
      <c r="H133" s="153">
        <v>21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>IF(N133="základní",J133,0)</f>
        <v>0</v>
      </c>
      <c r="BD133" s="160">
        <f>IF(N133="snížená",J133,0)</f>
        <v>0</v>
      </c>
      <c r="BE133" s="160">
        <f>IF(N133="zákl. přenesená",J133,0)</f>
        <v>0</v>
      </c>
      <c r="BF133" s="160">
        <f>IF(N133="sníž. přenesená",J133,0)</f>
        <v>0</v>
      </c>
      <c r="BG133" s="160">
        <f>IF(N133="nulová",J133,0)</f>
        <v>0</v>
      </c>
      <c r="BH133" s="20" t="s">
        <v>81</v>
      </c>
      <c r="BI133" s="160">
        <f>ROUND(I133*H133,2)</f>
        <v>0</v>
      </c>
      <c r="BJ133" s="20" t="s">
        <v>218</v>
      </c>
      <c r="BK133" s="20" t="s">
        <v>1147</v>
      </c>
    </row>
    <row r="134" spans="2:63" s="1" customFormat="1" ht="38.25" customHeight="1" x14ac:dyDescent="0.3">
      <c r="B134" s="148"/>
      <c r="C134" s="164" t="s">
        <v>224</v>
      </c>
      <c r="D134" s="164" t="s">
        <v>466</v>
      </c>
      <c r="E134" s="165" t="s">
        <v>965</v>
      </c>
      <c r="F134" s="166" t="s">
        <v>966</v>
      </c>
      <c r="G134" s="167" t="s">
        <v>469</v>
      </c>
      <c r="H134" s="168">
        <v>14.4</v>
      </c>
      <c r="I134" s="169"/>
      <c r="J134" s="169"/>
      <c r="K134" s="166"/>
      <c r="L134" s="34"/>
      <c r="M134" s="170" t="s">
        <v>5</v>
      </c>
      <c r="N134" s="171" t="s">
        <v>44</v>
      </c>
      <c r="O134" s="162">
        <v>0.68300000000000005</v>
      </c>
      <c r="P134" s="162">
        <f>O134*H134</f>
        <v>9.8352000000000004</v>
      </c>
      <c r="Q134" s="162">
        <v>7.5100000000000002E-3</v>
      </c>
      <c r="R134" s="162">
        <f>Q134*H134</f>
        <v>0.108144</v>
      </c>
      <c r="S134" s="162">
        <v>0</v>
      </c>
      <c r="T134" s="163">
        <f>S134*H134</f>
        <v>0</v>
      </c>
      <c r="AP134" s="20" t="s">
        <v>218</v>
      </c>
      <c r="AR134" s="20" t="s">
        <v>466</v>
      </c>
      <c r="AS134" s="20" t="s">
        <v>83</v>
      </c>
      <c r="AW134" s="20" t="s">
        <v>211</v>
      </c>
      <c r="BC134" s="160">
        <f>IF(N134="základní",J134,0)</f>
        <v>0</v>
      </c>
      <c r="BD134" s="160">
        <f>IF(N134="snížená",J134,0)</f>
        <v>0</v>
      </c>
      <c r="BE134" s="160">
        <f>IF(N134="zákl. přenesená",J134,0)</f>
        <v>0</v>
      </c>
      <c r="BF134" s="160">
        <f>IF(N134="sníž. přenesená",J134,0)</f>
        <v>0</v>
      </c>
      <c r="BG134" s="160">
        <f>IF(N134="nulová",J134,0)</f>
        <v>0</v>
      </c>
      <c r="BH134" s="20" t="s">
        <v>81</v>
      </c>
      <c r="BI134" s="160">
        <f>ROUND(I134*H134,2)</f>
        <v>0</v>
      </c>
      <c r="BJ134" s="20" t="s">
        <v>218</v>
      </c>
      <c r="BK134" s="20" t="s">
        <v>1335</v>
      </c>
    </row>
    <row r="135" spans="2:63" s="1" customFormat="1" ht="94.5" hidden="1" x14ac:dyDescent="0.3">
      <c r="B135" s="34"/>
      <c r="D135" s="172" t="s">
        <v>471</v>
      </c>
      <c r="F135" s="173" t="s">
        <v>472</v>
      </c>
      <c r="L135" s="34"/>
      <c r="M135" s="174"/>
      <c r="N135" s="35"/>
      <c r="O135" s="35"/>
      <c r="P135" s="35"/>
      <c r="Q135" s="35"/>
      <c r="R135" s="35"/>
      <c r="S135" s="35"/>
      <c r="T135" s="63"/>
      <c r="AR135" s="20" t="s">
        <v>471</v>
      </c>
      <c r="AS135" s="20" t="s">
        <v>83</v>
      </c>
    </row>
    <row r="136" spans="2:63" s="11" customFormat="1" hidden="1" x14ac:dyDescent="0.3">
      <c r="B136" s="175"/>
      <c r="D136" s="172" t="s">
        <v>566</v>
      </c>
      <c r="F136" s="176" t="s">
        <v>1321</v>
      </c>
      <c r="H136" s="177">
        <v>14.4</v>
      </c>
      <c r="L136" s="175"/>
      <c r="M136" s="178"/>
      <c r="N136" s="179"/>
      <c r="O136" s="179"/>
      <c r="P136" s="179"/>
      <c r="Q136" s="179"/>
      <c r="R136" s="179"/>
      <c r="S136" s="179"/>
      <c r="T136" s="180"/>
      <c r="AR136" s="181" t="s">
        <v>566</v>
      </c>
      <c r="AS136" s="181" t="s">
        <v>83</v>
      </c>
      <c r="AT136" s="11" t="s">
        <v>83</v>
      </c>
      <c r="AU136" s="11" t="s">
        <v>6</v>
      </c>
      <c r="AV136" s="11" t="s">
        <v>81</v>
      </c>
      <c r="AW136" s="181" t="s">
        <v>211</v>
      </c>
    </row>
    <row r="137" spans="2:63" s="1" customFormat="1" ht="38.25" customHeight="1" x14ac:dyDescent="0.3">
      <c r="B137" s="148"/>
      <c r="C137" s="164" t="s">
        <v>238</v>
      </c>
      <c r="D137" s="164" t="s">
        <v>466</v>
      </c>
      <c r="E137" s="165" t="s">
        <v>496</v>
      </c>
      <c r="F137" s="166" t="s">
        <v>497</v>
      </c>
      <c r="G137" s="167" t="s">
        <v>469</v>
      </c>
      <c r="H137" s="168">
        <v>28.8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0.74399999999999999</v>
      </c>
      <c r="P137" s="162">
        <f>O137*H137</f>
        <v>21.427199999999999</v>
      </c>
      <c r="Q137" s="162">
        <v>9.8799999999999999E-3</v>
      </c>
      <c r="R137" s="162">
        <f>Q137*H137</f>
        <v>0.28454400000000002</v>
      </c>
      <c r="S137" s="162">
        <v>0</v>
      </c>
      <c r="T137" s="163">
        <f>S137*H137</f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>IF(N137="základní",J137,0)</f>
        <v>0</v>
      </c>
      <c r="BD137" s="160">
        <f>IF(N137="snížená",J137,0)</f>
        <v>0</v>
      </c>
      <c r="BE137" s="160">
        <f>IF(N137="zákl. přenesená",J137,0)</f>
        <v>0</v>
      </c>
      <c r="BF137" s="160">
        <f>IF(N137="sníž. přenesená",J137,0)</f>
        <v>0</v>
      </c>
      <c r="BG137" s="160">
        <f>IF(N137="nulová",J137,0)</f>
        <v>0</v>
      </c>
      <c r="BH137" s="20" t="s">
        <v>81</v>
      </c>
      <c r="BI137" s="160">
        <f>ROUND(I137*H137,2)</f>
        <v>0</v>
      </c>
      <c r="BJ137" s="20" t="s">
        <v>218</v>
      </c>
      <c r="BK137" s="20" t="s">
        <v>1336</v>
      </c>
    </row>
    <row r="138" spans="2:63" s="1" customFormat="1" ht="94.5" hidden="1" x14ac:dyDescent="0.3">
      <c r="B138" s="34"/>
      <c r="D138" s="172" t="s">
        <v>471</v>
      </c>
      <c r="F138" s="173" t="s">
        <v>472</v>
      </c>
      <c r="L138" s="34"/>
      <c r="M138" s="174"/>
      <c r="N138" s="35"/>
      <c r="O138" s="35"/>
      <c r="P138" s="35"/>
      <c r="Q138" s="35"/>
      <c r="R138" s="35"/>
      <c r="S138" s="35"/>
      <c r="T138" s="63"/>
      <c r="AR138" s="20" t="s">
        <v>471</v>
      </c>
      <c r="AS138" s="20" t="s">
        <v>83</v>
      </c>
    </row>
    <row r="139" spans="2:63" s="11" customFormat="1" hidden="1" x14ac:dyDescent="0.3">
      <c r="B139" s="175"/>
      <c r="D139" s="172" t="s">
        <v>566</v>
      </c>
      <c r="F139" s="176" t="s">
        <v>1337</v>
      </c>
      <c r="H139" s="177">
        <v>28.8</v>
      </c>
      <c r="L139" s="175"/>
      <c r="M139" s="178"/>
      <c r="N139" s="179"/>
      <c r="O139" s="179"/>
      <c r="P139" s="179"/>
      <c r="Q139" s="179"/>
      <c r="R139" s="179"/>
      <c r="S139" s="179"/>
      <c r="T139" s="180"/>
      <c r="AR139" s="181" t="s">
        <v>566</v>
      </c>
      <c r="AS139" s="181" t="s">
        <v>83</v>
      </c>
      <c r="AT139" s="11" t="s">
        <v>83</v>
      </c>
      <c r="AU139" s="11" t="s">
        <v>6</v>
      </c>
      <c r="AV139" s="11" t="s">
        <v>81</v>
      </c>
      <c r="AW139" s="181" t="s">
        <v>211</v>
      </c>
    </row>
    <row r="140" spans="2:63" s="10" customFormat="1" ht="29.85" customHeight="1" x14ac:dyDescent="0.3">
      <c r="B140" s="136"/>
      <c r="D140" s="137" t="s">
        <v>72</v>
      </c>
      <c r="E140" s="146" t="s">
        <v>603</v>
      </c>
      <c r="F140" s="146" t="s">
        <v>604</v>
      </c>
      <c r="J140" s="147"/>
      <c r="L140" s="136"/>
      <c r="M140" s="140"/>
      <c r="N140" s="141"/>
      <c r="O140" s="141"/>
      <c r="P140" s="142">
        <f>SUM(P141:P162)</f>
        <v>40.501000000000005</v>
      </c>
      <c r="Q140" s="141"/>
      <c r="R140" s="142">
        <f>SUM(R141:R162)</f>
        <v>0.37801999999999997</v>
      </c>
      <c r="S140" s="141"/>
      <c r="T140" s="143">
        <f>SUM(T141:T162)</f>
        <v>0</v>
      </c>
      <c r="AP140" s="137" t="s">
        <v>83</v>
      </c>
      <c r="AR140" s="144" t="s">
        <v>72</v>
      </c>
      <c r="AS140" s="144" t="s">
        <v>81</v>
      </c>
      <c r="AW140" s="137" t="s">
        <v>211</v>
      </c>
      <c r="BI140" s="145">
        <f>SUM(BI141:BI162)</f>
        <v>0</v>
      </c>
    </row>
    <row r="141" spans="2:63" s="1" customFormat="1" ht="25.5" customHeight="1" x14ac:dyDescent="0.3">
      <c r="B141" s="148"/>
      <c r="C141" s="164" t="s">
        <v>491</v>
      </c>
      <c r="D141" s="164" t="s">
        <v>466</v>
      </c>
      <c r="E141" s="165" t="s">
        <v>606</v>
      </c>
      <c r="F141" s="166" t="s">
        <v>607</v>
      </c>
      <c r="G141" s="167" t="s">
        <v>216</v>
      </c>
      <c r="H141" s="168">
        <v>2</v>
      </c>
      <c r="I141" s="169"/>
      <c r="J141" s="169"/>
      <c r="K141" s="166"/>
      <c r="L141" s="34"/>
      <c r="M141" s="170" t="s">
        <v>5</v>
      </c>
      <c r="N141" s="171" t="s">
        <v>44</v>
      </c>
      <c r="O141" s="162">
        <v>1.29</v>
      </c>
      <c r="P141" s="162">
        <f t="shared" ref="P141:P161" si="18">O141*H141</f>
        <v>2.58</v>
      </c>
      <c r="Q141" s="162">
        <v>2.546E-2</v>
      </c>
      <c r="R141" s="162">
        <f t="shared" ref="R141:R161" si="19">Q141*H141</f>
        <v>5.092E-2</v>
      </c>
      <c r="S141" s="162">
        <v>0</v>
      </c>
      <c r="T141" s="163">
        <f t="shared" ref="T141:T161" si="20">S141*H141</f>
        <v>0</v>
      </c>
      <c r="AP141" s="20" t="s">
        <v>218</v>
      </c>
      <c r="AR141" s="20" t="s">
        <v>466</v>
      </c>
      <c r="AS141" s="20" t="s">
        <v>83</v>
      </c>
      <c r="AW141" s="20" t="s">
        <v>211</v>
      </c>
      <c r="BC141" s="160">
        <f t="shared" ref="BC141:BC161" si="21">IF(N141="základní",J141,0)</f>
        <v>0</v>
      </c>
      <c r="BD141" s="160">
        <f t="shared" ref="BD141:BD161" si="22">IF(N141="snížená",J141,0)</f>
        <v>0</v>
      </c>
      <c r="BE141" s="160">
        <f t="shared" ref="BE141:BE161" si="23">IF(N141="zákl. přenesená",J141,0)</f>
        <v>0</v>
      </c>
      <c r="BF141" s="160">
        <f t="shared" ref="BF141:BF161" si="24">IF(N141="sníž. přenesená",J141,0)</f>
        <v>0</v>
      </c>
      <c r="BG141" s="160">
        <f t="shared" ref="BG141:BG161" si="25">IF(N141="nulová",J141,0)</f>
        <v>0</v>
      </c>
      <c r="BH141" s="20" t="s">
        <v>81</v>
      </c>
      <c r="BI141" s="160">
        <f t="shared" ref="BI141:BI161" si="26">ROUND(I141*H141,2)</f>
        <v>0</v>
      </c>
      <c r="BJ141" s="20" t="s">
        <v>218</v>
      </c>
      <c r="BK141" s="20" t="s">
        <v>1148</v>
      </c>
    </row>
    <row r="142" spans="2:63" s="1" customFormat="1" ht="39.75" customHeight="1" x14ac:dyDescent="0.3">
      <c r="B142" s="148"/>
      <c r="C142" s="149" t="s">
        <v>550</v>
      </c>
      <c r="D142" s="149" t="s">
        <v>214</v>
      </c>
      <c r="E142" s="150" t="s">
        <v>1222</v>
      </c>
      <c r="F142" s="151" t="s">
        <v>1338</v>
      </c>
      <c r="G142" s="152" t="s">
        <v>216</v>
      </c>
      <c r="H142" s="153">
        <v>2</v>
      </c>
      <c r="I142" s="154"/>
      <c r="J142" s="154"/>
      <c r="K142" s="151"/>
      <c r="L142" s="155"/>
      <c r="M142" s="156" t="s">
        <v>5</v>
      </c>
      <c r="N142" s="161" t="s">
        <v>44</v>
      </c>
      <c r="O142" s="162">
        <v>0</v>
      </c>
      <c r="P142" s="162">
        <f t="shared" si="18"/>
        <v>0</v>
      </c>
      <c r="Q142" s="162">
        <v>0</v>
      </c>
      <c r="R142" s="162">
        <f t="shared" si="19"/>
        <v>0</v>
      </c>
      <c r="S142" s="162">
        <v>0</v>
      </c>
      <c r="T142" s="163">
        <f t="shared" si="20"/>
        <v>0</v>
      </c>
      <c r="AP142" s="20" t="s">
        <v>217</v>
      </c>
      <c r="AR142" s="20" t="s">
        <v>214</v>
      </c>
      <c r="AS142" s="20" t="s">
        <v>83</v>
      </c>
      <c r="AW142" s="20" t="s">
        <v>211</v>
      </c>
      <c r="BC142" s="160">
        <f t="shared" si="21"/>
        <v>0</v>
      </c>
      <c r="BD142" s="160">
        <f t="shared" si="22"/>
        <v>0</v>
      </c>
      <c r="BE142" s="160">
        <f t="shared" si="23"/>
        <v>0</v>
      </c>
      <c r="BF142" s="160">
        <f t="shared" si="24"/>
        <v>0</v>
      </c>
      <c r="BG142" s="160">
        <f t="shared" si="25"/>
        <v>0</v>
      </c>
      <c r="BH142" s="20" t="s">
        <v>81</v>
      </c>
      <c r="BI142" s="160">
        <f t="shared" si="26"/>
        <v>0</v>
      </c>
      <c r="BJ142" s="20" t="s">
        <v>218</v>
      </c>
      <c r="BK142" s="20" t="s">
        <v>1151</v>
      </c>
    </row>
    <row r="143" spans="2:63" s="1" customFormat="1" ht="16.5" customHeight="1" x14ac:dyDescent="0.3">
      <c r="B143" s="148"/>
      <c r="C143" s="164" t="s">
        <v>495</v>
      </c>
      <c r="D143" s="164" t="s">
        <v>466</v>
      </c>
      <c r="E143" s="165" t="s">
        <v>630</v>
      </c>
      <c r="F143" s="166" t="s">
        <v>631</v>
      </c>
      <c r="G143" s="167" t="s">
        <v>216</v>
      </c>
      <c r="H143" s="168">
        <v>1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1.29</v>
      </c>
      <c r="P143" s="162">
        <f t="shared" si="18"/>
        <v>1.29</v>
      </c>
      <c r="Q143" s="162">
        <v>2.5250000000000002E-2</v>
      </c>
      <c r="R143" s="162">
        <f t="shared" si="19"/>
        <v>2.5250000000000002E-2</v>
      </c>
      <c r="S143" s="162">
        <v>0</v>
      </c>
      <c r="T143" s="163">
        <f t="shared" si="20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21"/>
        <v>0</v>
      </c>
      <c r="BD143" s="160">
        <f t="shared" si="22"/>
        <v>0</v>
      </c>
      <c r="BE143" s="160">
        <f t="shared" si="23"/>
        <v>0</v>
      </c>
      <c r="BF143" s="160">
        <f t="shared" si="24"/>
        <v>0</v>
      </c>
      <c r="BG143" s="160">
        <f t="shared" si="25"/>
        <v>0</v>
      </c>
      <c r="BH143" s="20" t="s">
        <v>81</v>
      </c>
      <c r="BI143" s="160">
        <f t="shared" si="26"/>
        <v>0</v>
      </c>
      <c r="BJ143" s="20" t="s">
        <v>218</v>
      </c>
      <c r="BK143" s="20" t="s">
        <v>1152</v>
      </c>
    </row>
    <row r="144" spans="2:63" s="1" customFormat="1" ht="16.5" customHeight="1" x14ac:dyDescent="0.3">
      <c r="B144" s="148"/>
      <c r="C144" s="164" t="s">
        <v>526</v>
      </c>
      <c r="D144" s="164" t="s">
        <v>466</v>
      </c>
      <c r="E144" s="165" t="s">
        <v>1339</v>
      </c>
      <c r="F144" s="166" t="s">
        <v>1340</v>
      </c>
      <c r="G144" s="167" t="s">
        <v>216</v>
      </c>
      <c r="H144" s="168">
        <v>1</v>
      </c>
      <c r="I144" s="169"/>
      <c r="J144" s="169"/>
      <c r="K144" s="166"/>
      <c r="L144" s="34"/>
      <c r="M144" s="170" t="s">
        <v>5</v>
      </c>
      <c r="N144" s="171" t="s">
        <v>44</v>
      </c>
      <c r="O144" s="162">
        <v>1.5389999999999999</v>
      </c>
      <c r="P144" s="162">
        <f t="shared" si="18"/>
        <v>1.5389999999999999</v>
      </c>
      <c r="Q144" s="162">
        <v>2.9739999999999999E-2</v>
      </c>
      <c r="R144" s="162">
        <f t="shared" si="19"/>
        <v>2.9739999999999999E-2</v>
      </c>
      <c r="S144" s="162">
        <v>0</v>
      </c>
      <c r="T144" s="163">
        <f t="shared" si="20"/>
        <v>0</v>
      </c>
      <c r="AP144" s="20" t="s">
        <v>218</v>
      </c>
      <c r="AR144" s="20" t="s">
        <v>466</v>
      </c>
      <c r="AS144" s="20" t="s">
        <v>83</v>
      </c>
      <c r="AW144" s="20" t="s">
        <v>211</v>
      </c>
      <c r="BC144" s="160">
        <f t="shared" si="21"/>
        <v>0</v>
      </c>
      <c r="BD144" s="160">
        <f t="shared" si="22"/>
        <v>0</v>
      </c>
      <c r="BE144" s="160">
        <f t="shared" si="23"/>
        <v>0</v>
      </c>
      <c r="BF144" s="160">
        <f t="shared" si="24"/>
        <v>0</v>
      </c>
      <c r="BG144" s="160">
        <f t="shared" si="25"/>
        <v>0</v>
      </c>
      <c r="BH144" s="20" t="s">
        <v>81</v>
      </c>
      <c r="BI144" s="160">
        <f t="shared" si="26"/>
        <v>0</v>
      </c>
      <c r="BJ144" s="20" t="s">
        <v>218</v>
      </c>
      <c r="BK144" s="20" t="s">
        <v>1341</v>
      </c>
    </row>
    <row r="145" spans="2:63" s="1" customFormat="1" ht="16.5" customHeight="1" x14ac:dyDescent="0.3">
      <c r="B145" s="148"/>
      <c r="C145" s="164" t="s">
        <v>522</v>
      </c>
      <c r="D145" s="164" t="s">
        <v>466</v>
      </c>
      <c r="E145" s="165" t="s">
        <v>873</v>
      </c>
      <c r="F145" s="166" t="s">
        <v>874</v>
      </c>
      <c r="G145" s="167" t="s">
        <v>216</v>
      </c>
      <c r="H145" s="168">
        <v>2</v>
      </c>
      <c r="I145" s="169"/>
      <c r="J145" s="169"/>
      <c r="K145" s="166"/>
      <c r="L145" s="34"/>
      <c r="M145" s="170" t="s">
        <v>5</v>
      </c>
      <c r="N145" s="171" t="s">
        <v>44</v>
      </c>
      <c r="O145" s="162">
        <v>2.4649999999999999</v>
      </c>
      <c r="P145" s="162">
        <f t="shared" si="18"/>
        <v>4.93</v>
      </c>
      <c r="Q145" s="162">
        <v>3.9870000000000003E-2</v>
      </c>
      <c r="R145" s="162">
        <f t="shared" si="19"/>
        <v>7.9740000000000005E-2</v>
      </c>
      <c r="S145" s="162">
        <v>0</v>
      </c>
      <c r="T145" s="163">
        <f t="shared" si="20"/>
        <v>0</v>
      </c>
      <c r="AP145" s="20" t="s">
        <v>218</v>
      </c>
      <c r="AR145" s="20" t="s">
        <v>466</v>
      </c>
      <c r="AS145" s="20" t="s">
        <v>83</v>
      </c>
      <c r="AW145" s="20" t="s">
        <v>211</v>
      </c>
      <c r="BC145" s="160">
        <f t="shared" si="21"/>
        <v>0</v>
      </c>
      <c r="BD145" s="160">
        <f t="shared" si="22"/>
        <v>0</v>
      </c>
      <c r="BE145" s="160">
        <f t="shared" si="23"/>
        <v>0</v>
      </c>
      <c r="BF145" s="160">
        <f t="shared" si="24"/>
        <v>0</v>
      </c>
      <c r="BG145" s="160">
        <f t="shared" si="25"/>
        <v>0</v>
      </c>
      <c r="BH145" s="20" t="s">
        <v>81</v>
      </c>
      <c r="BI145" s="160">
        <f t="shared" si="26"/>
        <v>0</v>
      </c>
      <c r="BJ145" s="20" t="s">
        <v>218</v>
      </c>
      <c r="BK145" s="20" t="s">
        <v>1342</v>
      </c>
    </row>
    <row r="146" spans="2:63" s="1" customFormat="1" ht="25.5" customHeight="1" x14ac:dyDescent="0.3">
      <c r="B146" s="148"/>
      <c r="C146" s="164" t="s">
        <v>480</v>
      </c>
      <c r="D146" s="164" t="s">
        <v>466</v>
      </c>
      <c r="E146" s="165" t="s">
        <v>650</v>
      </c>
      <c r="F146" s="166" t="s">
        <v>651</v>
      </c>
      <c r="G146" s="167" t="s">
        <v>216</v>
      </c>
      <c r="H146" s="168">
        <v>4</v>
      </c>
      <c r="I146" s="169"/>
      <c r="J146" s="169"/>
      <c r="K146" s="166"/>
      <c r="L146" s="34"/>
      <c r="M146" s="170" t="s">
        <v>5</v>
      </c>
      <c r="N146" s="171" t="s">
        <v>44</v>
      </c>
      <c r="O146" s="162">
        <v>1.29</v>
      </c>
      <c r="P146" s="162">
        <f t="shared" si="18"/>
        <v>5.16</v>
      </c>
      <c r="Q146" s="162">
        <v>1.191E-2</v>
      </c>
      <c r="R146" s="162">
        <f t="shared" si="19"/>
        <v>4.7640000000000002E-2</v>
      </c>
      <c r="S146" s="162">
        <v>0</v>
      </c>
      <c r="T146" s="163">
        <f t="shared" si="20"/>
        <v>0</v>
      </c>
      <c r="AP146" s="20" t="s">
        <v>218</v>
      </c>
      <c r="AR146" s="20" t="s">
        <v>466</v>
      </c>
      <c r="AS146" s="20" t="s">
        <v>83</v>
      </c>
      <c r="AW146" s="20" t="s">
        <v>211</v>
      </c>
      <c r="BC146" s="160">
        <f t="shared" si="21"/>
        <v>0</v>
      </c>
      <c r="BD146" s="160">
        <f t="shared" si="22"/>
        <v>0</v>
      </c>
      <c r="BE146" s="160">
        <f t="shared" si="23"/>
        <v>0</v>
      </c>
      <c r="BF146" s="160">
        <f t="shared" si="24"/>
        <v>0</v>
      </c>
      <c r="BG146" s="160">
        <f t="shared" si="25"/>
        <v>0</v>
      </c>
      <c r="BH146" s="20" t="s">
        <v>81</v>
      </c>
      <c r="BI146" s="160">
        <f t="shared" si="26"/>
        <v>0</v>
      </c>
      <c r="BJ146" s="20" t="s">
        <v>218</v>
      </c>
      <c r="BK146" s="20" t="s">
        <v>1153</v>
      </c>
    </row>
    <row r="147" spans="2:63" s="1" customFormat="1" ht="39.950000000000003" customHeight="1" x14ac:dyDescent="0.3">
      <c r="B147" s="148"/>
      <c r="C147" s="149" t="s">
        <v>10</v>
      </c>
      <c r="D147" s="149" t="s">
        <v>214</v>
      </c>
      <c r="E147" s="150" t="s">
        <v>1281</v>
      </c>
      <c r="F147" s="151" t="s">
        <v>1343</v>
      </c>
      <c r="G147" s="152" t="s">
        <v>216</v>
      </c>
      <c r="H147" s="153">
        <v>1</v>
      </c>
      <c r="I147" s="154"/>
      <c r="J147" s="154"/>
      <c r="K147" s="151"/>
      <c r="L147" s="155"/>
      <c r="M147" s="156" t="s">
        <v>5</v>
      </c>
      <c r="N147" s="161" t="s">
        <v>44</v>
      </c>
      <c r="O147" s="162">
        <v>0</v>
      </c>
      <c r="P147" s="162">
        <f t="shared" si="18"/>
        <v>0</v>
      </c>
      <c r="Q147" s="162">
        <v>0</v>
      </c>
      <c r="R147" s="162">
        <f t="shared" si="19"/>
        <v>0</v>
      </c>
      <c r="S147" s="162">
        <v>0</v>
      </c>
      <c r="T147" s="163">
        <f t="shared" si="20"/>
        <v>0</v>
      </c>
      <c r="AP147" s="20" t="s">
        <v>217</v>
      </c>
      <c r="AR147" s="20" t="s">
        <v>214</v>
      </c>
      <c r="AS147" s="20" t="s">
        <v>83</v>
      </c>
      <c r="AW147" s="20" t="s">
        <v>211</v>
      </c>
      <c r="BC147" s="160">
        <f t="shared" si="21"/>
        <v>0</v>
      </c>
      <c r="BD147" s="160">
        <f t="shared" si="22"/>
        <v>0</v>
      </c>
      <c r="BE147" s="160">
        <f t="shared" si="23"/>
        <v>0</v>
      </c>
      <c r="BF147" s="160">
        <f t="shared" si="24"/>
        <v>0</v>
      </c>
      <c r="BG147" s="160">
        <f t="shared" si="25"/>
        <v>0</v>
      </c>
      <c r="BH147" s="20" t="s">
        <v>81</v>
      </c>
      <c r="BI147" s="160">
        <f t="shared" si="26"/>
        <v>0</v>
      </c>
      <c r="BJ147" s="20" t="s">
        <v>218</v>
      </c>
      <c r="BK147" s="20" t="s">
        <v>1156</v>
      </c>
    </row>
    <row r="148" spans="2:63" s="1" customFormat="1" ht="39.950000000000003" customHeight="1" x14ac:dyDescent="0.3">
      <c r="B148" s="148"/>
      <c r="C148" s="149" t="s">
        <v>791</v>
      </c>
      <c r="D148" s="149" t="s">
        <v>214</v>
      </c>
      <c r="E148" s="150" t="s">
        <v>1283</v>
      </c>
      <c r="F148" s="151" t="s">
        <v>1344</v>
      </c>
      <c r="G148" s="152" t="s">
        <v>216</v>
      </c>
      <c r="H148" s="153">
        <v>1</v>
      </c>
      <c r="I148" s="154"/>
      <c r="J148" s="154"/>
      <c r="K148" s="151"/>
      <c r="L148" s="155"/>
      <c r="M148" s="156" t="s">
        <v>5</v>
      </c>
      <c r="N148" s="161" t="s">
        <v>44</v>
      </c>
      <c r="O148" s="162">
        <v>0</v>
      </c>
      <c r="P148" s="162">
        <f t="shared" si="18"/>
        <v>0</v>
      </c>
      <c r="Q148" s="162">
        <v>0</v>
      </c>
      <c r="R148" s="162">
        <f t="shared" si="19"/>
        <v>0</v>
      </c>
      <c r="S148" s="162">
        <v>0</v>
      </c>
      <c r="T148" s="163">
        <f t="shared" si="20"/>
        <v>0</v>
      </c>
      <c r="AP148" s="20" t="s">
        <v>217</v>
      </c>
      <c r="AR148" s="20" t="s">
        <v>214</v>
      </c>
      <c r="AS148" s="20" t="s">
        <v>83</v>
      </c>
      <c r="AW148" s="20" t="s">
        <v>211</v>
      </c>
      <c r="BC148" s="160">
        <f t="shared" si="21"/>
        <v>0</v>
      </c>
      <c r="BD148" s="160">
        <f t="shared" si="22"/>
        <v>0</v>
      </c>
      <c r="BE148" s="160">
        <f t="shared" si="23"/>
        <v>0</v>
      </c>
      <c r="BF148" s="160">
        <f t="shared" si="24"/>
        <v>0</v>
      </c>
      <c r="BG148" s="160">
        <f t="shared" si="25"/>
        <v>0</v>
      </c>
      <c r="BH148" s="20" t="s">
        <v>81</v>
      </c>
      <c r="BI148" s="160">
        <f t="shared" si="26"/>
        <v>0</v>
      </c>
      <c r="BJ148" s="20" t="s">
        <v>218</v>
      </c>
      <c r="BK148" s="20" t="s">
        <v>1345</v>
      </c>
    </row>
    <row r="149" spans="2:63" s="1" customFormat="1" ht="39.950000000000003" customHeight="1" x14ac:dyDescent="0.3">
      <c r="B149" s="148"/>
      <c r="C149" s="149" t="s">
        <v>852</v>
      </c>
      <c r="D149" s="149" t="s">
        <v>214</v>
      </c>
      <c r="E149" s="150" t="s">
        <v>1160</v>
      </c>
      <c r="F149" s="151" t="s">
        <v>1346</v>
      </c>
      <c r="G149" s="152" t="s">
        <v>216</v>
      </c>
      <c r="H149" s="153">
        <v>2</v>
      </c>
      <c r="I149" s="154"/>
      <c r="J149" s="154"/>
      <c r="K149" s="151"/>
      <c r="L149" s="155"/>
      <c r="M149" s="156" t="s">
        <v>5</v>
      </c>
      <c r="N149" s="161" t="s">
        <v>44</v>
      </c>
      <c r="O149" s="162">
        <v>0</v>
      </c>
      <c r="P149" s="162">
        <f t="shared" si="18"/>
        <v>0</v>
      </c>
      <c r="Q149" s="162">
        <v>0</v>
      </c>
      <c r="R149" s="162">
        <f t="shared" si="19"/>
        <v>0</v>
      </c>
      <c r="S149" s="162">
        <v>0</v>
      </c>
      <c r="T149" s="163">
        <f t="shared" si="20"/>
        <v>0</v>
      </c>
      <c r="AP149" s="20" t="s">
        <v>217</v>
      </c>
      <c r="AR149" s="20" t="s">
        <v>214</v>
      </c>
      <c r="AS149" s="20" t="s">
        <v>83</v>
      </c>
      <c r="AW149" s="20" t="s">
        <v>211</v>
      </c>
      <c r="BC149" s="160">
        <f t="shared" si="21"/>
        <v>0</v>
      </c>
      <c r="BD149" s="160">
        <f t="shared" si="22"/>
        <v>0</v>
      </c>
      <c r="BE149" s="160">
        <f t="shared" si="23"/>
        <v>0</v>
      </c>
      <c r="BF149" s="160">
        <f t="shared" si="24"/>
        <v>0</v>
      </c>
      <c r="BG149" s="160">
        <f t="shared" si="25"/>
        <v>0</v>
      </c>
      <c r="BH149" s="20" t="s">
        <v>81</v>
      </c>
      <c r="BI149" s="160">
        <f t="shared" si="26"/>
        <v>0</v>
      </c>
      <c r="BJ149" s="20" t="s">
        <v>218</v>
      </c>
      <c r="BK149" s="20" t="s">
        <v>1162</v>
      </c>
    </row>
    <row r="150" spans="2:63" s="1" customFormat="1" ht="39.950000000000003" customHeight="1" x14ac:dyDescent="0.3">
      <c r="B150" s="148"/>
      <c r="C150" s="149" t="s">
        <v>538</v>
      </c>
      <c r="D150" s="149" t="s">
        <v>214</v>
      </c>
      <c r="E150" s="150" t="s">
        <v>1347</v>
      </c>
      <c r="F150" s="151" t="s">
        <v>1348</v>
      </c>
      <c r="G150" s="152" t="s">
        <v>216</v>
      </c>
      <c r="H150" s="153">
        <v>2</v>
      </c>
      <c r="I150" s="154"/>
      <c r="J150" s="154"/>
      <c r="K150" s="151"/>
      <c r="L150" s="155"/>
      <c r="M150" s="156" t="s">
        <v>5</v>
      </c>
      <c r="N150" s="161" t="s">
        <v>44</v>
      </c>
      <c r="O150" s="162">
        <v>0</v>
      </c>
      <c r="P150" s="162">
        <f t="shared" si="18"/>
        <v>0</v>
      </c>
      <c r="Q150" s="162">
        <v>0</v>
      </c>
      <c r="R150" s="162">
        <f t="shared" si="19"/>
        <v>0</v>
      </c>
      <c r="S150" s="162">
        <v>0</v>
      </c>
      <c r="T150" s="163">
        <f t="shared" si="20"/>
        <v>0</v>
      </c>
      <c r="AP150" s="20" t="s">
        <v>217</v>
      </c>
      <c r="AR150" s="20" t="s">
        <v>214</v>
      </c>
      <c r="AS150" s="20" t="s">
        <v>83</v>
      </c>
      <c r="AW150" s="20" t="s">
        <v>211</v>
      </c>
      <c r="BC150" s="160">
        <f t="shared" si="21"/>
        <v>0</v>
      </c>
      <c r="BD150" s="160">
        <f t="shared" si="22"/>
        <v>0</v>
      </c>
      <c r="BE150" s="160">
        <f t="shared" si="23"/>
        <v>0</v>
      </c>
      <c r="BF150" s="160">
        <f t="shared" si="24"/>
        <v>0</v>
      </c>
      <c r="BG150" s="160">
        <f t="shared" si="25"/>
        <v>0</v>
      </c>
      <c r="BH150" s="20" t="s">
        <v>81</v>
      </c>
      <c r="BI150" s="160">
        <f t="shared" si="26"/>
        <v>0</v>
      </c>
      <c r="BJ150" s="20" t="s">
        <v>218</v>
      </c>
      <c r="BK150" s="20" t="s">
        <v>1165</v>
      </c>
    </row>
    <row r="151" spans="2:63" s="1" customFormat="1" ht="39.950000000000003" customHeight="1" x14ac:dyDescent="0.3">
      <c r="B151" s="148"/>
      <c r="C151" s="149" t="s">
        <v>782</v>
      </c>
      <c r="D151" s="149" t="s">
        <v>214</v>
      </c>
      <c r="E151" s="150" t="s">
        <v>1349</v>
      </c>
      <c r="F151" s="151" t="s">
        <v>1350</v>
      </c>
      <c r="G151" s="152" t="s">
        <v>216</v>
      </c>
      <c r="H151" s="153">
        <v>1</v>
      </c>
      <c r="I151" s="154"/>
      <c r="J151" s="154"/>
      <c r="K151" s="151"/>
      <c r="L151" s="155"/>
      <c r="M151" s="156" t="s">
        <v>5</v>
      </c>
      <c r="N151" s="161" t="s">
        <v>44</v>
      </c>
      <c r="O151" s="162">
        <v>0</v>
      </c>
      <c r="P151" s="162">
        <f t="shared" si="18"/>
        <v>0</v>
      </c>
      <c r="Q151" s="162">
        <v>0</v>
      </c>
      <c r="R151" s="162">
        <f t="shared" si="19"/>
        <v>0</v>
      </c>
      <c r="S151" s="162">
        <v>0</v>
      </c>
      <c r="T151" s="163">
        <f t="shared" si="20"/>
        <v>0</v>
      </c>
      <c r="AP151" s="20" t="s">
        <v>217</v>
      </c>
      <c r="AR151" s="20" t="s">
        <v>214</v>
      </c>
      <c r="AS151" s="20" t="s">
        <v>83</v>
      </c>
      <c r="AW151" s="20" t="s">
        <v>211</v>
      </c>
      <c r="BC151" s="160">
        <f t="shared" si="21"/>
        <v>0</v>
      </c>
      <c r="BD151" s="160">
        <f t="shared" si="22"/>
        <v>0</v>
      </c>
      <c r="BE151" s="160">
        <f t="shared" si="23"/>
        <v>0</v>
      </c>
      <c r="BF151" s="160">
        <f t="shared" si="24"/>
        <v>0</v>
      </c>
      <c r="BG151" s="160">
        <f t="shared" si="25"/>
        <v>0</v>
      </c>
      <c r="BH151" s="20" t="s">
        <v>81</v>
      </c>
      <c r="BI151" s="160">
        <f t="shared" si="26"/>
        <v>0</v>
      </c>
      <c r="BJ151" s="20" t="s">
        <v>218</v>
      </c>
      <c r="BK151" s="20" t="s">
        <v>1351</v>
      </c>
    </row>
    <row r="152" spans="2:63" s="1" customFormat="1" ht="25.5" customHeight="1" x14ac:dyDescent="0.3">
      <c r="B152" s="148"/>
      <c r="C152" s="164" t="s">
        <v>233</v>
      </c>
      <c r="D152" s="164" t="s">
        <v>466</v>
      </c>
      <c r="E152" s="165" t="s">
        <v>1352</v>
      </c>
      <c r="F152" s="166" t="s">
        <v>1353</v>
      </c>
      <c r="G152" s="167" t="s">
        <v>881</v>
      </c>
      <c r="H152" s="168">
        <v>4</v>
      </c>
      <c r="I152" s="169"/>
      <c r="J152" s="169"/>
      <c r="K152" s="166"/>
      <c r="L152" s="34"/>
      <c r="M152" s="170" t="s">
        <v>5</v>
      </c>
      <c r="N152" s="171" t="s">
        <v>44</v>
      </c>
      <c r="O152" s="162">
        <v>1.5389999999999999</v>
      </c>
      <c r="P152" s="162">
        <f t="shared" si="18"/>
        <v>6.1559999999999997</v>
      </c>
      <c r="Q152" s="162">
        <v>1.4670000000000001E-2</v>
      </c>
      <c r="R152" s="162">
        <f t="shared" si="19"/>
        <v>5.8680000000000003E-2</v>
      </c>
      <c r="S152" s="162">
        <v>0</v>
      </c>
      <c r="T152" s="163">
        <f t="shared" si="20"/>
        <v>0</v>
      </c>
      <c r="AP152" s="20" t="s">
        <v>218</v>
      </c>
      <c r="AR152" s="20" t="s">
        <v>466</v>
      </c>
      <c r="AS152" s="20" t="s">
        <v>83</v>
      </c>
      <c r="AW152" s="20" t="s">
        <v>211</v>
      </c>
      <c r="BC152" s="160">
        <f t="shared" si="21"/>
        <v>0</v>
      </c>
      <c r="BD152" s="160">
        <f t="shared" si="22"/>
        <v>0</v>
      </c>
      <c r="BE152" s="160">
        <f t="shared" si="23"/>
        <v>0</v>
      </c>
      <c r="BF152" s="160">
        <f t="shared" si="24"/>
        <v>0</v>
      </c>
      <c r="BG152" s="160">
        <f t="shared" si="25"/>
        <v>0</v>
      </c>
      <c r="BH152" s="20" t="s">
        <v>81</v>
      </c>
      <c r="BI152" s="160">
        <f t="shared" si="26"/>
        <v>0</v>
      </c>
      <c r="BJ152" s="20" t="s">
        <v>218</v>
      </c>
      <c r="BK152" s="20" t="s">
        <v>1354</v>
      </c>
    </row>
    <row r="153" spans="2:63" s="1" customFormat="1" ht="25.5" customHeight="1" x14ac:dyDescent="0.3">
      <c r="B153" s="148"/>
      <c r="C153" s="164" t="s">
        <v>275</v>
      </c>
      <c r="D153" s="164" t="s">
        <v>466</v>
      </c>
      <c r="E153" s="165" t="s">
        <v>654</v>
      </c>
      <c r="F153" s="166" t="s">
        <v>655</v>
      </c>
      <c r="G153" s="167" t="s">
        <v>881</v>
      </c>
      <c r="H153" s="168">
        <v>4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2.4649999999999999</v>
      </c>
      <c r="P153" s="162">
        <f t="shared" si="18"/>
        <v>9.86</v>
      </c>
      <c r="Q153" s="162">
        <v>1.7489999999999999E-2</v>
      </c>
      <c r="R153" s="162">
        <f t="shared" si="19"/>
        <v>6.9959999999999994E-2</v>
      </c>
      <c r="S153" s="162">
        <v>0</v>
      </c>
      <c r="T153" s="163">
        <f t="shared" si="20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21"/>
        <v>0</v>
      </c>
      <c r="BD153" s="160">
        <f t="shared" si="22"/>
        <v>0</v>
      </c>
      <c r="BE153" s="160">
        <f t="shared" si="23"/>
        <v>0</v>
      </c>
      <c r="BF153" s="160">
        <f t="shared" si="24"/>
        <v>0</v>
      </c>
      <c r="BG153" s="160">
        <f t="shared" si="25"/>
        <v>0</v>
      </c>
      <c r="BH153" s="20" t="s">
        <v>81</v>
      </c>
      <c r="BI153" s="160">
        <f t="shared" si="26"/>
        <v>0</v>
      </c>
      <c r="BJ153" s="20" t="s">
        <v>218</v>
      </c>
      <c r="BK153" s="20" t="s">
        <v>1355</v>
      </c>
    </row>
    <row r="154" spans="2:63" s="1" customFormat="1" ht="16.5" customHeight="1" x14ac:dyDescent="0.3">
      <c r="B154" s="148"/>
      <c r="C154" s="164" t="s">
        <v>558</v>
      </c>
      <c r="D154" s="164" t="s">
        <v>466</v>
      </c>
      <c r="E154" s="165" t="s">
        <v>678</v>
      </c>
      <c r="F154" s="166" t="s">
        <v>679</v>
      </c>
      <c r="G154" s="167" t="s">
        <v>680</v>
      </c>
      <c r="H154" s="168">
        <v>8</v>
      </c>
      <c r="I154" s="169"/>
      <c r="J154" s="169"/>
      <c r="K154" s="166"/>
      <c r="L154" s="34"/>
      <c r="M154" s="170" t="s">
        <v>5</v>
      </c>
      <c r="N154" s="171" t="s">
        <v>44</v>
      </c>
      <c r="O154" s="162">
        <v>0.10299999999999999</v>
      </c>
      <c r="P154" s="162">
        <f t="shared" si="18"/>
        <v>0.82399999999999995</v>
      </c>
      <c r="Q154" s="162">
        <v>2.4000000000000001E-4</v>
      </c>
      <c r="R154" s="162">
        <f t="shared" si="19"/>
        <v>1.92E-3</v>
      </c>
      <c r="S154" s="162">
        <v>0</v>
      </c>
      <c r="T154" s="163">
        <f t="shared" si="20"/>
        <v>0</v>
      </c>
      <c r="AP154" s="20" t="s">
        <v>218</v>
      </c>
      <c r="AR154" s="20" t="s">
        <v>466</v>
      </c>
      <c r="AS154" s="20" t="s">
        <v>83</v>
      </c>
      <c r="AW154" s="20" t="s">
        <v>211</v>
      </c>
      <c r="BC154" s="160">
        <f t="shared" si="21"/>
        <v>0</v>
      </c>
      <c r="BD154" s="160">
        <f t="shared" si="22"/>
        <v>0</v>
      </c>
      <c r="BE154" s="160">
        <f t="shared" si="23"/>
        <v>0</v>
      </c>
      <c r="BF154" s="160">
        <f t="shared" si="24"/>
        <v>0</v>
      </c>
      <c r="BG154" s="160">
        <f t="shared" si="25"/>
        <v>0</v>
      </c>
      <c r="BH154" s="20" t="s">
        <v>81</v>
      </c>
      <c r="BI154" s="160">
        <f t="shared" si="26"/>
        <v>0</v>
      </c>
      <c r="BJ154" s="20" t="s">
        <v>218</v>
      </c>
      <c r="BK154" s="20" t="s">
        <v>1166</v>
      </c>
    </row>
    <row r="155" spans="2:63" s="1" customFormat="1" ht="16.5" customHeight="1" x14ac:dyDescent="0.3">
      <c r="B155" s="148"/>
      <c r="C155" s="164" t="s">
        <v>243</v>
      </c>
      <c r="D155" s="164" t="s">
        <v>466</v>
      </c>
      <c r="E155" s="165" t="s">
        <v>1356</v>
      </c>
      <c r="F155" s="166" t="s">
        <v>1357</v>
      </c>
      <c r="G155" s="167" t="s">
        <v>680</v>
      </c>
      <c r="H155" s="168">
        <v>1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0.20599999999999999</v>
      </c>
      <c r="P155" s="162">
        <f t="shared" si="18"/>
        <v>0.20599999999999999</v>
      </c>
      <c r="Q155" s="162">
        <v>1.8000000000000001E-4</v>
      </c>
      <c r="R155" s="162">
        <f t="shared" si="19"/>
        <v>1.8000000000000001E-4</v>
      </c>
      <c r="S155" s="162">
        <v>0</v>
      </c>
      <c r="T155" s="163">
        <f t="shared" si="20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21"/>
        <v>0</v>
      </c>
      <c r="BD155" s="160">
        <f t="shared" si="22"/>
        <v>0</v>
      </c>
      <c r="BE155" s="160">
        <f t="shared" si="23"/>
        <v>0</v>
      </c>
      <c r="BF155" s="160">
        <f t="shared" si="24"/>
        <v>0</v>
      </c>
      <c r="BG155" s="160">
        <f t="shared" si="25"/>
        <v>0</v>
      </c>
      <c r="BH155" s="20" t="s">
        <v>81</v>
      </c>
      <c r="BI155" s="160">
        <f t="shared" si="26"/>
        <v>0</v>
      </c>
      <c r="BJ155" s="20" t="s">
        <v>218</v>
      </c>
      <c r="BK155" s="20" t="s">
        <v>1358</v>
      </c>
    </row>
    <row r="156" spans="2:63" s="1" customFormat="1" ht="16.5" customHeight="1" x14ac:dyDescent="0.3">
      <c r="B156" s="148"/>
      <c r="C156" s="164" t="s">
        <v>554</v>
      </c>
      <c r="D156" s="164" t="s">
        <v>466</v>
      </c>
      <c r="E156" s="165" t="s">
        <v>712</v>
      </c>
      <c r="F156" s="166" t="s">
        <v>1170</v>
      </c>
      <c r="G156" s="167" t="s">
        <v>680</v>
      </c>
      <c r="H156" s="168">
        <v>8</v>
      </c>
      <c r="I156" s="169"/>
      <c r="J156" s="169"/>
      <c r="K156" s="166"/>
      <c r="L156" s="34"/>
      <c r="M156" s="170" t="s">
        <v>5</v>
      </c>
      <c r="N156" s="171" t="s">
        <v>44</v>
      </c>
      <c r="O156" s="162">
        <v>8.2000000000000003E-2</v>
      </c>
      <c r="P156" s="162">
        <f t="shared" si="18"/>
        <v>0.65600000000000003</v>
      </c>
      <c r="Q156" s="162">
        <v>2.2000000000000001E-4</v>
      </c>
      <c r="R156" s="162">
        <f t="shared" si="19"/>
        <v>1.7600000000000001E-3</v>
      </c>
      <c r="S156" s="162">
        <v>0</v>
      </c>
      <c r="T156" s="163">
        <f t="shared" si="20"/>
        <v>0</v>
      </c>
      <c r="AP156" s="20" t="s">
        <v>218</v>
      </c>
      <c r="AR156" s="20" t="s">
        <v>466</v>
      </c>
      <c r="AS156" s="20" t="s">
        <v>83</v>
      </c>
      <c r="AW156" s="20" t="s">
        <v>211</v>
      </c>
      <c r="BC156" s="160">
        <f t="shared" si="21"/>
        <v>0</v>
      </c>
      <c r="BD156" s="160">
        <f t="shared" si="22"/>
        <v>0</v>
      </c>
      <c r="BE156" s="160">
        <f t="shared" si="23"/>
        <v>0</v>
      </c>
      <c r="BF156" s="160">
        <f t="shared" si="24"/>
        <v>0</v>
      </c>
      <c r="BG156" s="160">
        <f t="shared" si="25"/>
        <v>0</v>
      </c>
      <c r="BH156" s="20" t="s">
        <v>81</v>
      </c>
      <c r="BI156" s="160">
        <f t="shared" si="26"/>
        <v>0</v>
      </c>
      <c r="BJ156" s="20" t="s">
        <v>218</v>
      </c>
      <c r="BK156" s="20" t="s">
        <v>1171</v>
      </c>
    </row>
    <row r="157" spans="2:63" s="1" customFormat="1" ht="25.5" customHeight="1" x14ac:dyDescent="0.3">
      <c r="B157" s="148"/>
      <c r="C157" s="164" t="s">
        <v>263</v>
      </c>
      <c r="D157" s="164" t="s">
        <v>466</v>
      </c>
      <c r="E157" s="165" t="s">
        <v>1359</v>
      </c>
      <c r="F157" s="166" t="s">
        <v>1360</v>
      </c>
      <c r="G157" s="167" t="s">
        <v>680</v>
      </c>
      <c r="H157" s="168">
        <v>1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0.20599999999999999</v>
      </c>
      <c r="P157" s="162">
        <f t="shared" si="18"/>
        <v>0.20599999999999999</v>
      </c>
      <c r="Q157" s="162">
        <v>3.3E-4</v>
      </c>
      <c r="R157" s="162">
        <f t="shared" si="19"/>
        <v>3.3E-4</v>
      </c>
      <c r="S157" s="162">
        <v>0</v>
      </c>
      <c r="T157" s="163">
        <f t="shared" si="20"/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si="21"/>
        <v>0</v>
      </c>
      <c r="BD157" s="160">
        <f t="shared" si="22"/>
        <v>0</v>
      </c>
      <c r="BE157" s="160">
        <f t="shared" si="23"/>
        <v>0</v>
      </c>
      <c r="BF157" s="160">
        <f t="shared" si="24"/>
        <v>0</v>
      </c>
      <c r="BG157" s="160">
        <f t="shared" si="25"/>
        <v>0</v>
      </c>
      <c r="BH157" s="20" t="s">
        <v>81</v>
      </c>
      <c r="BI157" s="160">
        <f t="shared" si="26"/>
        <v>0</v>
      </c>
      <c r="BJ157" s="20" t="s">
        <v>218</v>
      </c>
      <c r="BK157" s="20" t="s">
        <v>1361</v>
      </c>
    </row>
    <row r="158" spans="2:63" s="1" customFormat="1" ht="25.5" customHeight="1" x14ac:dyDescent="0.3">
      <c r="B158" s="148"/>
      <c r="C158" s="164" t="s">
        <v>255</v>
      </c>
      <c r="D158" s="164" t="s">
        <v>466</v>
      </c>
      <c r="E158" s="165" t="s">
        <v>716</v>
      </c>
      <c r="F158" s="166" t="s">
        <v>717</v>
      </c>
      <c r="G158" s="167" t="s">
        <v>680</v>
      </c>
      <c r="H158" s="168">
        <v>2</v>
      </c>
      <c r="I158" s="169"/>
      <c r="J158" s="169"/>
      <c r="K158" s="166"/>
      <c r="L158" s="34"/>
      <c r="M158" s="170" t="s">
        <v>5</v>
      </c>
      <c r="N158" s="171" t="s">
        <v>44</v>
      </c>
      <c r="O158" s="162">
        <v>0.2</v>
      </c>
      <c r="P158" s="162">
        <f t="shared" si="18"/>
        <v>0.4</v>
      </c>
      <c r="Q158" s="162">
        <v>3.4000000000000002E-4</v>
      </c>
      <c r="R158" s="162">
        <f t="shared" si="19"/>
        <v>6.8000000000000005E-4</v>
      </c>
      <c r="S158" s="162">
        <v>0</v>
      </c>
      <c r="T158" s="163">
        <f t="shared" si="20"/>
        <v>0</v>
      </c>
      <c r="AP158" s="20" t="s">
        <v>218</v>
      </c>
      <c r="AR158" s="20" t="s">
        <v>466</v>
      </c>
      <c r="AS158" s="20" t="s">
        <v>83</v>
      </c>
      <c r="AW158" s="20" t="s">
        <v>211</v>
      </c>
      <c r="BC158" s="160">
        <f t="shared" si="21"/>
        <v>0</v>
      </c>
      <c r="BD158" s="160">
        <f t="shared" si="22"/>
        <v>0</v>
      </c>
      <c r="BE158" s="160">
        <f t="shared" si="23"/>
        <v>0</v>
      </c>
      <c r="BF158" s="160">
        <f t="shared" si="24"/>
        <v>0</v>
      </c>
      <c r="BG158" s="160">
        <f t="shared" si="25"/>
        <v>0</v>
      </c>
      <c r="BH158" s="20" t="s">
        <v>81</v>
      </c>
      <c r="BI158" s="160">
        <f t="shared" si="26"/>
        <v>0</v>
      </c>
      <c r="BJ158" s="20" t="s">
        <v>218</v>
      </c>
      <c r="BK158" s="20" t="s">
        <v>1362</v>
      </c>
    </row>
    <row r="159" spans="2:63" s="1" customFormat="1" ht="25.5" customHeight="1" x14ac:dyDescent="0.3">
      <c r="B159" s="148"/>
      <c r="C159" s="164" t="s">
        <v>575</v>
      </c>
      <c r="D159" s="164" t="s">
        <v>466</v>
      </c>
      <c r="E159" s="165" t="s">
        <v>1178</v>
      </c>
      <c r="F159" s="166" t="s">
        <v>1179</v>
      </c>
      <c r="G159" s="167" t="s">
        <v>680</v>
      </c>
      <c r="H159" s="168">
        <v>8</v>
      </c>
      <c r="I159" s="169"/>
      <c r="J159" s="169"/>
      <c r="K159" s="166"/>
      <c r="L159" s="34"/>
      <c r="M159" s="170" t="s">
        <v>5</v>
      </c>
      <c r="N159" s="171" t="s">
        <v>44</v>
      </c>
      <c r="O159" s="162">
        <v>0.38100000000000001</v>
      </c>
      <c r="P159" s="162">
        <f t="shared" si="18"/>
        <v>3.048</v>
      </c>
      <c r="Q159" s="162">
        <v>5.5000000000000003E-4</v>
      </c>
      <c r="R159" s="162">
        <f t="shared" si="19"/>
        <v>4.4000000000000003E-3</v>
      </c>
      <c r="S159" s="162">
        <v>0</v>
      </c>
      <c r="T159" s="163">
        <f t="shared" si="20"/>
        <v>0</v>
      </c>
      <c r="AP159" s="20" t="s">
        <v>218</v>
      </c>
      <c r="AR159" s="20" t="s">
        <v>466</v>
      </c>
      <c r="AS159" s="20" t="s">
        <v>83</v>
      </c>
      <c r="AW159" s="20" t="s">
        <v>211</v>
      </c>
      <c r="BC159" s="160">
        <f t="shared" si="21"/>
        <v>0</v>
      </c>
      <c r="BD159" s="160">
        <f t="shared" si="22"/>
        <v>0</v>
      </c>
      <c r="BE159" s="160">
        <f t="shared" si="23"/>
        <v>0</v>
      </c>
      <c r="BF159" s="160">
        <f t="shared" si="24"/>
        <v>0</v>
      </c>
      <c r="BG159" s="160">
        <f t="shared" si="25"/>
        <v>0</v>
      </c>
      <c r="BH159" s="20" t="s">
        <v>81</v>
      </c>
      <c r="BI159" s="160">
        <f t="shared" si="26"/>
        <v>0</v>
      </c>
      <c r="BJ159" s="20" t="s">
        <v>218</v>
      </c>
      <c r="BK159" s="20" t="s">
        <v>1180</v>
      </c>
    </row>
    <row r="160" spans="2:63" s="1" customFormat="1" ht="25.5" customHeight="1" x14ac:dyDescent="0.3">
      <c r="B160" s="148"/>
      <c r="C160" s="164" t="s">
        <v>217</v>
      </c>
      <c r="D160" s="164" t="s">
        <v>466</v>
      </c>
      <c r="E160" s="165" t="s">
        <v>918</v>
      </c>
      <c r="F160" s="166" t="s">
        <v>919</v>
      </c>
      <c r="G160" s="167" t="s">
        <v>680</v>
      </c>
      <c r="H160" s="168">
        <v>2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0.433</v>
      </c>
      <c r="P160" s="162">
        <f t="shared" si="18"/>
        <v>0.86599999999999999</v>
      </c>
      <c r="Q160" s="162">
        <v>2.2100000000000002E-3</v>
      </c>
      <c r="R160" s="162">
        <f t="shared" si="19"/>
        <v>4.4200000000000003E-3</v>
      </c>
      <c r="S160" s="162">
        <v>0</v>
      </c>
      <c r="T160" s="163">
        <f t="shared" si="20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21"/>
        <v>0</v>
      </c>
      <c r="BD160" s="160">
        <f t="shared" si="22"/>
        <v>0</v>
      </c>
      <c r="BE160" s="160">
        <f t="shared" si="23"/>
        <v>0</v>
      </c>
      <c r="BF160" s="160">
        <f t="shared" si="24"/>
        <v>0</v>
      </c>
      <c r="BG160" s="160">
        <f t="shared" si="25"/>
        <v>0</v>
      </c>
      <c r="BH160" s="20" t="s">
        <v>81</v>
      </c>
      <c r="BI160" s="160">
        <f t="shared" si="26"/>
        <v>0</v>
      </c>
      <c r="BJ160" s="20" t="s">
        <v>218</v>
      </c>
      <c r="BK160" s="20" t="s">
        <v>1181</v>
      </c>
    </row>
    <row r="161" spans="2:63" s="1" customFormat="1" ht="16.5" customHeight="1" x14ac:dyDescent="0.3">
      <c r="B161" s="148"/>
      <c r="C161" s="164" t="s">
        <v>579</v>
      </c>
      <c r="D161" s="164" t="s">
        <v>466</v>
      </c>
      <c r="E161" s="165" t="s">
        <v>760</v>
      </c>
      <c r="F161" s="166" t="s">
        <v>761</v>
      </c>
      <c r="G161" s="167" t="s">
        <v>680</v>
      </c>
      <c r="H161" s="168">
        <v>10</v>
      </c>
      <c r="I161" s="169"/>
      <c r="J161" s="169"/>
      <c r="K161" s="166"/>
      <c r="L161" s="34"/>
      <c r="M161" s="170" t="s">
        <v>5</v>
      </c>
      <c r="N161" s="171" t="s">
        <v>44</v>
      </c>
      <c r="O161" s="162">
        <v>0.27800000000000002</v>
      </c>
      <c r="P161" s="162">
        <f t="shared" si="18"/>
        <v>2.7800000000000002</v>
      </c>
      <c r="Q161" s="162">
        <v>2.4000000000000001E-4</v>
      </c>
      <c r="R161" s="162">
        <f t="shared" si="19"/>
        <v>2.4000000000000002E-3</v>
      </c>
      <c r="S161" s="162">
        <v>0</v>
      </c>
      <c r="T161" s="163">
        <f t="shared" si="20"/>
        <v>0</v>
      </c>
      <c r="AP161" s="20" t="s">
        <v>218</v>
      </c>
      <c r="AR161" s="20" t="s">
        <v>466</v>
      </c>
      <c r="AS161" s="20" t="s">
        <v>83</v>
      </c>
      <c r="AW161" s="20" t="s">
        <v>211</v>
      </c>
      <c r="BC161" s="160">
        <f t="shared" si="21"/>
        <v>0</v>
      </c>
      <c r="BD161" s="160">
        <f t="shared" si="22"/>
        <v>0</v>
      </c>
      <c r="BE161" s="160">
        <f t="shared" si="23"/>
        <v>0</v>
      </c>
      <c r="BF161" s="160">
        <f t="shared" si="24"/>
        <v>0</v>
      </c>
      <c r="BG161" s="160">
        <f t="shared" si="25"/>
        <v>0</v>
      </c>
      <c r="BH161" s="20" t="s">
        <v>81</v>
      </c>
      <c r="BI161" s="160">
        <f t="shared" si="26"/>
        <v>0</v>
      </c>
      <c r="BJ161" s="20" t="s">
        <v>218</v>
      </c>
      <c r="BK161" s="20" t="s">
        <v>1182</v>
      </c>
    </row>
    <row r="162" spans="2:63" s="1" customFormat="1" ht="40.5" hidden="1" x14ac:dyDescent="0.3">
      <c r="B162" s="34"/>
      <c r="D162" s="172" t="s">
        <v>471</v>
      </c>
      <c r="F162" s="173" t="s">
        <v>763</v>
      </c>
      <c r="L162" s="34"/>
      <c r="M162" s="182"/>
      <c r="N162" s="183"/>
      <c r="O162" s="183"/>
      <c r="P162" s="183"/>
      <c r="Q162" s="183"/>
      <c r="R162" s="183"/>
      <c r="S162" s="183"/>
      <c r="T162" s="184"/>
      <c r="AR162" s="20" t="s">
        <v>471</v>
      </c>
      <c r="AS162" s="20" t="s">
        <v>83</v>
      </c>
    </row>
    <row r="163" spans="2:63" s="1" customFormat="1" ht="6.95" customHeight="1" x14ac:dyDescent="0.3"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4"/>
    </row>
  </sheetData>
  <autoFilter ref="C80:K162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3"/>
  <sheetViews>
    <sheetView showGridLines="0" workbookViewId="0">
      <pane ySplit="1" topLeftCell="A118" activePane="bottomLeft" state="frozen"/>
      <selection pane="bottomLeft" activeCell="I82" sqref="I82:K14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123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1363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ROUND(J82,2)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ROUND(SUM(BC82:BC142), 2)</f>
        <v>0</v>
      </c>
      <c r="G30" s="35"/>
      <c r="H30" s="35"/>
      <c r="I30" s="103">
        <v>0.21</v>
      </c>
      <c r="J30" s="102">
        <f>ROUND(ROUND((SUM(BC82:BC142)),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ROUND(SUM(BD82:BD142), 2)</f>
        <v>0</v>
      </c>
      <c r="G31" s="35"/>
      <c r="H31" s="35"/>
      <c r="I31" s="103">
        <v>0.15</v>
      </c>
      <c r="J31" s="102">
        <f>ROUND(ROUND((SUM(BD82:BD142)),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ROUND(SUM(BE82:BE142),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ROUND(SUM(BF82:BF142),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ROUND(SUM(BG82:BG142),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- 10 - Zařízení pro vytápění staveb - Předávací stanice 23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J82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J83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J84</f>
        <v>0</v>
      </c>
      <c r="K58" s="126"/>
    </row>
    <row r="59" spans="2:45" s="7" customFormat="1" ht="24.95" customHeight="1" x14ac:dyDescent="0.3">
      <c r="B59" s="115"/>
      <c r="C59" s="116"/>
      <c r="D59" s="117" t="s">
        <v>193</v>
      </c>
      <c r="E59" s="118"/>
      <c r="F59" s="118"/>
      <c r="G59" s="118"/>
      <c r="H59" s="118"/>
      <c r="I59" s="118"/>
      <c r="J59" s="119">
        <f>J101</f>
        <v>0</v>
      </c>
      <c r="K59" s="120"/>
    </row>
    <row r="60" spans="2:45" s="8" customFormat="1" ht="19.899999999999999" customHeight="1" x14ac:dyDescent="0.3">
      <c r="B60" s="121"/>
      <c r="C60" s="122"/>
      <c r="D60" s="123" t="s">
        <v>220</v>
      </c>
      <c r="E60" s="124"/>
      <c r="F60" s="124"/>
      <c r="G60" s="124"/>
      <c r="H60" s="124"/>
      <c r="I60" s="124"/>
      <c r="J60" s="125">
        <f>J102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221</v>
      </c>
      <c r="E61" s="124"/>
      <c r="F61" s="124"/>
      <c r="G61" s="124"/>
      <c r="H61" s="124"/>
      <c r="I61" s="124"/>
      <c r="J61" s="125">
        <f>J110</f>
        <v>0</v>
      </c>
      <c r="K61" s="126"/>
    </row>
    <row r="62" spans="2:45" s="8" customFormat="1" ht="19.899999999999999" customHeight="1" x14ac:dyDescent="0.3">
      <c r="B62" s="121"/>
      <c r="C62" s="122"/>
      <c r="D62" s="123" t="s">
        <v>222</v>
      </c>
      <c r="E62" s="124"/>
      <c r="F62" s="124"/>
      <c r="G62" s="124"/>
      <c r="H62" s="124"/>
      <c r="I62" s="124"/>
      <c r="J62" s="125">
        <f>J125</f>
        <v>0</v>
      </c>
      <c r="K62" s="126"/>
    </row>
    <row r="63" spans="2:45" s="1" customFormat="1" ht="21.75" customHeight="1" x14ac:dyDescent="0.3">
      <c r="B63" s="34"/>
      <c r="C63" s="35"/>
      <c r="D63" s="35"/>
      <c r="E63" s="35"/>
      <c r="F63" s="35"/>
      <c r="G63" s="35"/>
      <c r="H63" s="35"/>
      <c r="I63" s="35"/>
      <c r="J63" s="35"/>
      <c r="K63" s="38"/>
    </row>
    <row r="64" spans="2:45" s="1" customFormat="1" ht="6.95" customHeight="1" x14ac:dyDescent="0.3">
      <c r="B64" s="49"/>
      <c r="C64" s="50"/>
      <c r="D64" s="50"/>
      <c r="E64" s="50"/>
      <c r="F64" s="50"/>
      <c r="G64" s="50"/>
      <c r="H64" s="50"/>
      <c r="I64" s="50"/>
      <c r="J64" s="50"/>
      <c r="K64" s="51"/>
    </row>
    <row r="68" spans="2:12" s="1" customFormat="1" ht="6.95" customHeight="1" x14ac:dyDescent="0.3">
      <c r="B68" s="52"/>
      <c r="C68" s="53"/>
      <c r="D68" s="53"/>
      <c r="E68" s="53"/>
      <c r="F68" s="53"/>
      <c r="G68" s="53"/>
      <c r="H68" s="53"/>
      <c r="I68" s="53"/>
      <c r="J68" s="53"/>
      <c r="K68" s="53"/>
      <c r="L68" s="34"/>
    </row>
    <row r="69" spans="2:12" s="1" customFormat="1" ht="36.950000000000003" customHeight="1" x14ac:dyDescent="0.3">
      <c r="B69" s="34"/>
      <c r="C69" s="54" t="s">
        <v>195</v>
      </c>
      <c r="L69" s="34"/>
    </row>
    <row r="70" spans="2:12" s="1" customFormat="1" ht="6.95" customHeight="1" x14ac:dyDescent="0.3">
      <c r="B70" s="34"/>
      <c r="L70" s="34"/>
    </row>
    <row r="71" spans="2:12" s="1" customFormat="1" ht="14.45" customHeight="1" x14ac:dyDescent="0.3">
      <c r="B71" s="34"/>
      <c r="C71" s="56" t="s">
        <v>17</v>
      </c>
      <c r="L71" s="34"/>
    </row>
    <row r="72" spans="2:12" s="1" customFormat="1" ht="16.5" customHeight="1" x14ac:dyDescent="0.3">
      <c r="B72" s="34"/>
      <c r="E72" s="820" t="str">
        <f>E7</f>
        <v>Valdice - modernizace tepelného hospodářství EED - SO 01 - Hlavní kotelna obj. 42, Předávací stanice, venkovní rozvody</v>
      </c>
      <c r="F72" s="821"/>
      <c r="G72" s="821"/>
      <c r="H72" s="821"/>
      <c r="L72" s="34"/>
    </row>
    <row r="73" spans="2:12" s="1" customFormat="1" ht="14.45" customHeight="1" x14ac:dyDescent="0.3">
      <c r="B73" s="34"/>
      <c r="C73" s="56" t="s">
        <v>187</v>
      </c>
      <c r="L73" s="34"/>
    </row>
    <row r="74" spans="2:12" s="1" customFormat="1" ht="17.25" customHeight="1" x14ac:dyDescent="0.3">
      <c r="B74" s="34"/>
      <c r="E74" s="763" t="str">
        <f>E9</f>
        <v>D.1.4.c - 10 - Zařízení pro vytápění staveb - Předávací stanice 23</v>
      </c>
      <c r="F74" s="822"/>
      <c r="G74" s="822"/>
      <c r="H74" s="822"/>
      <c r="L74" s="34"/>
    </row>
    <row r="75" spans="2:12" s="1" customFormat="1" ht="6.95" customHeight="1" x14ac:dyDescent="0.3">
      <c r="B75" s="34"/>
      <c r="L75" s="34"/>
    </row>
    <row r="76" spans="2:12" s="1" customFormat="1" ht="18" customHeight="1" x14ac:dyDescent="0.3">
      <c r="B76" s="34"/>
      <c r="C76" s="56" t="s">
        <v>21</v>
      </c>
      <c r="F76" s="127" t="str">
        <f>F12</f>
        <v>Valdice</v>
      </c>
      <c r="I76" s="56" t="s">
        <v>23</v>
      </c>
      <c r="J76" s="60" t="str">
        <f>IF(J12="","",J12)</f>
        <v>1. 5. 2018</v>
      </c>
      <c r="L76" s="34"/>
    </row>
    <row r="77" spans="2:12" s="1" customFormat="1" ht="6.95" customHeight="1" x14ac:dyDescent="0.3">
      <c r="B77" s="34"/>
      <c r="L77" s="34"/>
    </row>
    <row r="78" spans="2:12" s="1" customFormat="1" ht="15" x14ac:dyDescent="0.3">
      <c r="B78" s="34"/>
      <c r="C78" s="56" t="s">
        <v>25</v>
      </c>
      <c r="F78" s="127" t="str">
        <f>E15</f>
        <v>Vězeňská služba České republiky</v>
      </c>
      <c r="I78" s="56" t="s">
        <v>32</v>
      </c>
      <c r="J78" s="127" t="str">
        <f>E21</f>
        <v>PDE s.r.o.</v>
      </c>
      <c r="L78" s="34"/>
    </row>
    <row r="79" spans="2:12" s="1" customFormat="1" ht="14.45" customHeight="1" x14ac:dyDescent="0.3">
      <c r="B79" s="34"/>
      <c r="C79" s="56" t="s">
        <v>30</v>
      </c>
      <c r="F79" s="127" t="str">
        <f>IF(E18="","",E18)</f>
        <v xml:space="preserve"> </v>
      </c>
      <c r="L79" s="34"/>
    </row>
    <row r="80" spans="2:12" s="1" customFormat="1" ht="10.35" customHeight="1" x14ac:dyDescent="0.3">
      <c r="B80" s="34"/>
      <c r="L80" s="34"/>
    </row>
    <row r="81" spans="2:63" s="9" customFormat="1" ht="29.25" customHeight="1" x14ac:dyDescent="0.3">
      <c r="B81" s="128"/>
      <c r="C81" s="129" t="s">
        <v>196</v>
      </c>
      <c r="D81" s="130" t="s">
        <v>58</v>
      </c>
      <c r="E81" s="130" t="s">
        <v>54</v>
      </c>
      <c r="F81" s="130" t="s">
        <v>197</v>
      </c>
      <c r="G81" s="130" t="s">
        <v>198</v>
      </c>
      <c r="H81" s="130" t="s">
        <v>199</v>
      </c>
      <c r="I81" s="130" t="s">
        <v>200</v>
      </c>
      <c r="J81" s="130" t="s">
        <v>190</v>
      </c>
      <c r="K81" s="131" t="s">
        <v>201</v>
      </c>
      <c r="L81" s="128"/>
      <c r="M81" s="66" t="s">
        <v>202</v>
      </c>
      <c r="N81" s="67" t="s">
        <v>43</v>
      </c>
      <c r="O81" s="67" t="s">
        <v>203</v>
      </c>
      <c r="P81" s="67" t="s">
        <v>204</v>
      </c>
      <c r="Q81" s="67" t="s">
        <v>205</v>
      </c>
      <c r="R81" s="67" t="s">
        <v>206</v>
      </c>
      <c r="S81" s="67" t="s">
        <v>207</v>
      </c>
      <c r="T81" s="68" t="s">
        <v>208</v>
      </c>
    </row>
    <row r="82" spans="2:63" s="1" customFormat="1" ht="29.25" customHeight="1" x14ac:dyDescent="0.35">
      <c r="B82" s="34"/>
      <c r="C82" s="70" t="s">
        <v>191</v>
      </c>
      <c r="J82" s="132"/>
      <c r="L82" s="34"/>
      <c r="M82" s="69"/>
      <c r="N82" s="61"/>
      <c r="O82" s="61"/>
      <c r="P82" s="133">
        <f>P83+P101</f>
        <v>125.49759999999999</v>
      </c>
      <c r="Q82" s="61"/>
      <c r="R82" s="133">
        <f>R83+R101</f>
        <v>1.4685719999999998</v>
      </c>
      <c r="S82" s="61"/>
      <c r="T82" s="134">
        <f>T83+T101</f>
        <v>0</v>
      </c>
      <c r="AR82" s="20" t="s">
        <v>72</v>
      </c>
      <c r="AS82" s="20" t="s">
        <v>192</v>
      </c>
      <c r="BI82" s="135">
        <f>BI83+BI101</f>
        <v>0</v>
      </c>
    </row>
    <row r="83" spans="2:63" s="10" customFormat="1" ht="37.35" customHeight="1" x14ac:dyDescent="0.35">
      <c r="B83" s="136"/>
      <c r="D83" s="137" t="s">
        <v>72</v>
      </c>
      <c r="E83" s="138" t="s">
        <v>209</v>
      </c>
      <c r="F83" s="138" t="s">
        <v>210</v>
      </c>
      <c r="J83" s="139"/>
      <c r="L83" s="136"/>
      <c r="M83" s="140"/>
      <c r="N83" s="141"/>
      <c r="O83" s="141"/>
      <c r="P83" s="142">
        <f>P84</f>
        <v>0</v>
      </c>
      <c r="Q83" s="141"/>
      <c r="R83" s="142">
        <f>R84</f>
        <v>0</v>
      </c>
      <c r="S83" s="141"/>
      <c r="T83" s="143">
        <f>T84</f>
        <v>0</v>
      </c>
      <c r="AP83" s="137" t="s">
        <v>83</v>
      </c>
      <c r="AR83" s="144" t="s">
        <v>72</v>
      </c>
      <c r="AS83" s="144" t="s">
        <v>73</v>
      </c>
      <c r="AW83" s="137" t="s">
        <v>211</v>
      </c>
      <c r="BI83" s="145">
        <f>BI84</f>
        <v>0</v>
      </c>
    </row>
    <row r="84" spans="2:63" s="10" customFormat="1" ht="19.899999999999999" customHeight="1" x14ac:dyDescent="0.3">
      <c r="B84" s="136"/>
      <c r="D84" s="137" t="s">
        <v>72</v>
      </c>
      <c r="E84" s="146" t="s">
        <v>212</v>
      </c>
      <c r="F84" s="146" t="s">
        <v>213</v>
      </c>
      <c r="J84" s="147"/>
      <c r="L84" s="136"/>
      <c r="M84" s="140"/>
      <c r="N84" s="141"/>
      <c r="O84" s="141"/>
      <c r="P84" s="142">
        <f>SUM(P85:P100)</f>
        <v>0</v>
      </c>
      <c r="Q84" s="141"/>
      <c r="R84" s="142">
        <f>SUM(R85:R100)</f>
        <v>0</v>
      </c>
      <c r="S84" s="141"/>
      <c r="T84" s="143">
        <f>SUM(T85:T100)</f>
        <v>0</v>
      </c>
      <c r="AP84" s="137" t="s">
        <v>83</v>
      </c>
      <c r="AR84" s="144" t="s">
        <v>72</v>
      </c>
      <c r="AS84" s="144" t="s">
        <v>81</v>
      </c>
      <c r="AW84" s="137" t="s">
        <v>211</v>
      </c>
      <c r="BI84" s="145">
        <f>SUM(BI85:BI100)</f>
        <v>0</v>
      </c>
    </row>
    <row r="85" spans="2:63" s="1" customFormat="1" ht="39.950000000000003" customHeight="1" x14ac:dyDescent="0.3">
      <c r="B85" s="148"/>
      <c r="C85" s="149" t="s">
        <v>418</v>
      </c>
      <c r="D85" s="149" t="s">
        <v>214</v>
      </c>
      <c r="E85" s="150" t="s">
        <v>234</v>
      </c>
      <c r="F85" s="151" t="s">
        <v>926</v>
      </c>
      <c r="G85" s="545" t="s">
        <v>370</v>
      </c>
      <c r="H85" s="541">
        <v>2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ref="P85:P100" si="0">O85*H85</f>
        <v>0</v>
      </c>
      <c r="Q85" s="162">
        <v>0</v>
      </c>
      <c r="R85" s="162">
        <f t="shared" ref="R85:R100" si="1">Q85*H85</f>
        <v>0</v>
      </c>
      <c r="S85" s="162">
        <v>0</v>
      </c>
      <c r="T85" s="163">
        <f t="shared" ref="T85:T100" si="2">S85*H85</f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ref="BC85:BC100" si="3">IF(N85="základní",J85,0)</f>
        <v>0</v>
      </c>
      <c r="BD85" s="160">
        <f t="shared" ref="BD85:BD100" si="4">IF(N85="snížená",J85,0)</f>
        <v>0</v>
      </c>
      <c r="BE85" s="160">
        <f t="shared" ref="BE85:BE100" si="5">IF(N85="zákl. přenesená",J85,0)</f>
        <v>0</v>
      </c>
      <c r="BF85" s="160">
        <f t="shared" ref="BF85:BF100" si="6">IF(N85="sníž. přenesená",J85,0)</f>
        <v>0</v>
      </c>
      <c r="BG85" s="160">
        <f t="shared" ref="BG85:BG100" si="7">IF(N85="nulová",J85,0)</f>
        <v>0</v>
      </c>
      <c r="BH85" s="20" t="s">
        <v>81</v>
      </c>
      <c r="BI85" s="160">
        <f t="shared" ref="BI85:BI100" si="8">ROUND(I85*H85,2)</f>
        <v>0</v>
      </c>
      <c r="BJ85" s="20" t="s">
        <v>218</v>
      </c>
      <c r="BK85" s="20" t="s">
        <v>1364</v>
      </c>
    </row>
    <row r="86" spans="2:63" s="1" customFormat="1" ht="39.950000000000003" customHeight="1" x14ac:dyDescent="0.3">
      <c r="B86" s="148"/>
      <c r="C86" s="149" t="s">
        <v>421</v>
      </c>
      <c r="D86" s="149" t="s">
        <v>214</v>
      </c>
      <c r="E86" s="150" t="s">
        <v>276</v>
      </c>
      <c r="F86" s="151" t="s">
        <v>1094</v>
      </c>
      <c r="G86" s="545" t="s">
        <v>370</v>
      </c>
      <c r="H86" s="541">
        <v>30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1365</v>
      </c>
    </row>
    <row r="87" spans="2:63" s="1" customFormat="1" ht="39.950000000000003" customHeight="1" x14ac:dyDescent="0.3">
      <c r="B87" s="148"/>
      <c r="C87" s="149" t="s">
        <v>424</v>
      </c>
      <c r="D87" s="149" t="s">
        <v>214</v>
      </c>
      <c r="E87" s="150" t="s">
        <v>244</v>
      </c>
      <c r="F87" s="151" t="s">
        <v>293</v>
      </c>
      <c r="G87" s="545" t="s">
        <v>236</v>
      </c>
      <c r="H87" s="541">
        <v>2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1366</v>
      </c>
    </row>
    <row r="88" spans="2:63" s="1" customFormat="1" ht="39.950000000000003" customHeight="1" x14ac:dyDescent="0.3">
      <c r="B88" s="148"/>
      <c r="C88" s="149" t="s">
        <v>428</v>
      </c>
      <c r="D88" s="149" t="s">
        <v>214</v>
      </c>
      <c r="E88" s="150" t="s">
        <v>225</v>
      </c>
      <c r="F88" s="151" t="s">
        <v>226</v>
      </c>
      <c r="G88" s="545" t="s">
        <v>216</v>
      </c>
      <c r="H88" s="541">
        <v>10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1367</v>
      </c>
    </row>
    <row r="89" spans="2:63" s="1" customFormat="1" ht="39.950000000000003" customHeight="1" x14ac:dyDescent="0.3">
      <c r="B89" s="148"/>
      <c r="C89" s="149" t="s">
        <v>432</v>
      </c>
      <c r="D89" s="149" t="s">
        <v>214</v>
      </c>
      <c r="E89" s="150" t="s">
        <v>256</v>
      </c>
      <c r="F89" s="151" t="s">
        <v>1098</v>
      </c>
      <c r="G89" s="545" t="s">
        <v>236</v>
      </c>
      <c r="H89" s="541">
        <v>2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1368</v>
      </c>
    </row>
    <row r="90" spans="2:63" s="1" customFormat="1" ht="39.950000000000003" customHeight="1" x14ac:dyDescent="0.3">
      <c r="B90" s="148"/>
      <c r="C90" s="149" t="s">
        <v>436</v>
      </c>
      <c r="D90" s="149" t="s">
        <v>214</v>
      </c>
      <c r="E90" s="150" t="s">
        <v>229</v>
      </c>
      <c r="F90" s="151" t="s">
        <v>780</v>
      </c>
      <c r="G90" s="545" t="s">
        <v>370</v>
      </c>
      <c r="H90" s="541">
        <v>4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1369</v>
      </c>
    </row>
    <row r="91" spans="2:63" s="1" customFormat="1" ht="39.950000000000003" customHeight="1" x14ac:dyDescent="0.3">
      <c r="B91" s="148"/>
      <c r="C91" s="149" t="s">
        <v>440</v>
      </c>
      <c r="D91" s="149" t="s">
        <v>214</v>
      </c>
      <c r="E91" s="150" t="s">
        <v>783</v>
      </c>
      <c r="F91" s="151" t="s">
        <v>1101</v>
      </c>
      <c r="G91" s="545" t="s">
        <v>231</v>
      </c>
      <c r="H91" s="541">
        <v>2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1370</v>
      </c>
    </row>
    <row r="92" spans="2:63" s="1" customFormat="1" ht="39.950000000000003" customHeight="1" x14ac:dyDescent="0.3">
      <c r="B92" s="148"/>
      <c r="C92" s="149" t="s">
        <v>444</v>
      </c>
      <c r="D92" s="149" t="s">
        <v>214</v>
      </c>
      <c r="E92" s="150" t="s">
        <v>1103</v>
      </c>
      <c r="F92" s="151" t="s">
        <v>1104</v>
      </c>
      <c r="G92" s="545" t="s">
        <v>231</v>
      </c>
      <c r="H92" s="541">
        <v>4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1371</v>
      </c>
    </row>
    <row r="93" spans="2:63" s="1" customFormat="1" ht="39.950000000000003" customHeight="1" x14ac:dyDescent="0.3">
      <c r="B93" s="148"/>
      <c r="C93" s="149" t="s">
        <v>448</v>
      </c>
      <c r="D93" s="149" t="s">
        <v>214</v>
      </c>
      <c r="E93" s="150" t="s">
        <v>239</v>
      </c>
      <c r="F93" s="151" t="s">
        <v>932</v>
      </c>
      <c r="G93" s="545" t="s">
        <v>241</v>
      </c>
      <c r="H93" s="541">
        <v>100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1372</v>
      </c>
    </row>
    <row r="94" spans="2:63" s="1" customFormat="1" ht="39.950000000000003" customHeight="1" x14ac:dyDescent="0.3">
      <c r="B94" s="148"/>
      <c r="C94" s="149" t="s">
        <v>452</v>
      </c>
      <c r="D94" s="149" t="s">
        <v>214</v>
      </c>
      <c r="E94" s="150" t="s">
        <v>260</v>
      </c>
      <c r="F94" s="151" t="s">
        <v>261</v>
      </c>
      <c r="G94" s="545" t="s">
        <v>231</v>
      </c>
      <c r="H94" s="541">
        <v>72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1373</v>
      </c>
    </row>
    <row r="95" spans="2:63" s="1" customFormat="1" ht="39.950000000000003" customHeight="1" x14ac:dyDescent="0.3">
      <c r="B95" s="148"/>
      <c r="C95" s="149" t="s">
        <v>460</v>
      </c>
      <c r="D95" s="149" t="s">
        <v>214</v>
      </c>
      <c r="E95" s="150" t="s">
        <v>280</v>
      </c>
      <c r="F95" s="151" t="s">
        <v>1252</v>
      </c>
      <c r="G95" s="545" t="s">
        <v>231</v>
      </c>
      <c r="H95" s="541">
        <v>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1374</v>
      </c>
    </row>
    <row r="96" spans="2:63" s="1" customFormat="1" ht="39.950000000000003" customHeight="1" x14ac:dyDescent="0.3">
      <c r="B96" s="148"/>
      <c r="C96" s="149" t="s">
        <v>484</v>
      </c>
      <c r="D96" s="149" t="s">
        <v>214</v>
      </c>
      <c r="E96" s="150" t="s">
        <v>248</v>
      </c>
      <c r="F96" s="151" t="s">
        <v>1110</v>
      </c>
      <c r="G96" s="545" t="s">
        <v>231</v>
      </c>
      <c r="H96" s="541">
        <v>24</v>
      </c>
      <c r="I96" s="542"/>
      <c r="J96" s="542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1375</v>
      </c>
    </row>
    <row r="97" spans="2:63" s="1" customFormat="1" ht="39.950000000000003" customHeight="1" x14ac:dyDescent="0.3">
      <c r="B97" s="148"/>
      <c r="C97" s="149" t="s">
        <v>212</v>
      </c>
      <c r="D97" s="149" t="s">
        <v>214</v>
      </c>
      <c r="E97" s="150" t="s">
        <v>304</v>
      </c>
      <c r="F97" s="151" t="s">
        <v>1112</v>
      </c>
      <c r="G97" s="545" t="s">
        <v>231</v>
      </c>
      <c r="H97" s="541">
        <v>7</v>
      </c>
      <c r="I97" s="542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1376</v>
      </c>
    </row>
    <row r="98" spans="2:63" s="1" customFormat="1" ht="39.950000000000003" customHeight="1" x14ac:dyDescent="0.3">
      <c r="B98" s="148"/>
      <c r="C98" s="149" t="s">
        <v>502</v>
      </c>
      <c r="D98" s="149" t="s">
        <v>214</v>
      </c>
      <c r="E98" s="150" t="s">
        <v>268</v>
      </c>
      <c r="F98" s="151" t="s">
        <v>269</v>
      </c>
      <c r="G98" s="545" t="s">
        <v>216</v>
      </c>
      <c r="H98" s="541">
        <v>3</v>
      </c>
      <c r="I98" s="542"/>
      <c r="J98" s="542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1377</v>
      </c>
    </row>
    <row r="99" spans="2:63" s="1" customFormat="1" ht="39.950000000000003" customHeight="1" x14ac:dyDescent="0.3">
      <c r="B99" s="148"/>
      <c r="C99" s="149" t="s">
        <v>506</v>
      </c>
      <c r="D99" s="149" t="s">
        <v>214</v>
      </c>
      <c r="E99" s="150" t="s">
        <v>272</v>
      </c>
      <c r="F99" s="151" t="s">
        <v>1115</v>
      </c>
      <c r="G99" s="545" t="s">
        <v>216</v>
      </c>
      <c r="H99" s="541">
        <v>5</v>
      </c>
      <c r="I99" s="542"/>
      <c r="J99" s="542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1378</v>
      </c>
    </row>
    <row r="100" spans="2:63" s="1" customFormat="1" ht="39.950000000000003" customHeight="1" x14ac:dyDescent="0.3">
      <c r="B100" s="148"/>
      <c r="C100" s="149" t="s">
        <v>510</v>
      </c>
      <c r="D100" s="149" t="s">
        <v>214</v>
      </c>
      <c r="E100" s="150" t="s">
        <v>1091</v>
      </c>
      <c r="F100" s="151" t="s">
        <v>1092</v>
      </c>
      <c r="G100" s="545" t="s">
        <v>370</v>
      </c>
      <c r="H100" s="541">
        <v>30</v>
      </c>
      <c r="I100" s="542"/>
      <c r="J100" s="542"/>
      <c r="K100" s="151"/>
      <c r="L100" s="155"/>
      <c r="M100" s="156" t="s">
        <v>5</v>
      </c>
      <c r="N100" s="161" t="s">
        <v>44</v>
      </c>
      <c r="O100" s="162">
        <v>0</v>
      </c>
      <c r="P100" s="162">
        <f t="shared" si="0"/>
        <v>0</v>
      </c>
      <c r="Q100" s="162">
        <v>0</v>
      </c>
      <c r="R100" s="162">
        <f t="shared" si="1"/>
        <v>0</v>
      </c>
      <c r="S100" s="162">
        <v>0</v>
      </c>
      <c r="T100" s="163">
        <f t="shared" si="2"/>
        <v>0</v>
      </c>
      <c r="AP100" s="20" t="s">
        <v>217</v>
      </c>
      <c r="AR100" s="20" t="s">
        <v>214</v>
      </c>
      <c r="AS100" s="20" t="s">
        <v>83</v>
      </c>
      <c r="AW100" s="20" t="s">
        <v>211</v>
      </c>
      <c r="BC100" s="160">
        <f t="shared" si="3"/>
        <v>0</v>
      </c>
      <c r="BD100" s="160">
        <f t="shared" si="4"/>
        <v>0</v>
      </c>
      <c r="BE100" s="160">
        <f t="shared" si="5"/>
        <v>0</v>
      </c>
      <c r="BF100" s="160">
        <f t="shared" si="6"/>
        <v>0</v>
      </c>
      <c r="BG100" s="160">
        <f t="shared" si="7"/>
        <v>0</v>
      </c>
      <c r="BH100" s="20" t="s">
        <v>81</v>
      </c>
      <c r="BI100" s="160">
        <f t="shared" si="8"/>
        <v>0</v>
      </c>
      <c r="BJ100" s="20" t="s">
        <v>218</v>
      </c>
      <c r="BK100" s="20" t="s">
        <v>1379</v>
      </c>
    </row>
    <row r="101" spans="2:63" s="10" customFormat="1" ht="37.35" customHeight="1" x14ac:dyDescent="0.35">
      <c r="B101" s="136"/>
      <c r="D101" s="137" t="s">
        <v>72</v>
      </c>
      <c r="E101" s="138" t="s">
        <v>209</v>
      </c>
      <c r="F101" s="138" t="s">
        <v>210</v>
      </c>
      <c r="G101" s="547"/>
      <c r="H101" s="547"/>
      <c r="I101" s="547"/>
      <c r="J101" s="548"/>
      <c r="L101" s="136"/>
      <c r="M101" s="140"/>
      <c r="N101" s="141"/>
      <c r="O101" s="141"/>
      <c r="P101" s="142">
        <f>P102+P110+P125</f>
        <v>125.49759999999999</v>
      </c>
      <c r="Q101" s="141"/>
      <c r="R101" s="142">
        <f>R102+R110+R125</f>
        <v>1.4685719999999998</v>
      </c>
      <c r="S101" s="141"/>
      <c r="T101" s="143">
        <f>T102+T110+T125</f>
        <v>0</v>
      </c>
      <c r="AP101" s="137" t="s">
        <v>83</v>
      </c>
      <c r="AR101" s="144" t="s">
        <v>72</v>
      </c>
      <c r="AS101" s="144" t="s">
        <v>73</v>
      </c>
      <c r="AW101" s="137" t="s">
        <v>211</v>
      </c>
      <c r="BI101" s="145">
        <f>BI102+BI110+BI125</f>
        <v>0</v>
      </c>
    </row>
    <row r="102" spans="2:63" s="10" customFormat="1" ht="19.899999999999999" customHeight="1" x14ac:dyDescent="0.3">
      <c r="B102" s="136"/>
      <c r="D102" s="137" t="s">
        <v>72</v>
      </c>
      <c r="E102" s="146" t="s">
        <v>379</v>
      </c>
      <c r="F102" s="146" t="s">
        <v>380</v>
      </c>
      <c r="G102" s="547"/>
      <c r="H102" s="547"/>
      <c r="I102" s="547"/>
      <c r="J102" s="549"/>
      <c r="L102" s="136"/>
      <c r="M102" s="140"/>
      <c r="N102" s="141"/>
      <c r="O102" s="141"/>
      <c r="P102" s="142">
        <f>SUM(P103:P109)</f>
        <v>15.515999999999998</v>
      </c>
      <c r="Q102" s="141"/>
      <c r="R102" s="142">
        <f>SUM(R103:R109)</f>
        <v>0.24440000000000001</v>
      </c>
      <c r="S102" s="141"/>
      <c r="T102" s="143">
        <f>SUM(T103:T109)</f>
        <v>0</v>
      </c>
      <c r="AP102" s="137" t="s">
        <v>83</v>
      </c>
      <c r="AR102" s="144" t="s">
        <v>72</v>
      </c>
      <c r="AS102" s="144" t="s">
        <v>81</v>
      </c>
      <c r="AW102" s="137" t="s">
        <v>211</v>
      </c>
      <c r="BI102" s="145">
        <f>SUM(BI103:BI109)</f>
        <v>0</v>
      </c>
    </row>
    <row r="103" spans="2:63" s="1" customFormat="1" ht="38.25" customHeight="1" x14ac:dyDescent="0.3">
      <c r="B103" s="148"/>
      <c r="C103" s="164" t="s">
        <v>522</v>
      </c>
      <c r="D103" s="164" t="s">
        <v>466</v>
      </c>
      <c r="E103" s="165" t="s">
        <v>1258</v>
      </c>
      <c r="F103" s="166" t="s">
        <v>1259</v>
      </c>
      <c r="G103" s="550" t="s">
        <v>680</v>
      </c>
      <c r="H103" s="551">
        <v>2</v>
      </c>
      <c r="I103" s="552"/>
      <c r="J103" s="552"/>
      <c r="K103" s="166"/>
      <c r="L103" s="34"/>
      <c r="M103" s="170" t="s">
        <v>5</v>
      </c>
      <c r="N103" s="171" t="s">
        <v>44</v>
      </c>
      <c r="O103" s="162">
        <v>4.7619999999999996</v>
      </c>
      <c r="P103" s="162">
        <f>O103*H103</f>
        <v>9.5239999999999991</v>
      </c>
      <c r="Q103" s="162">
        <v>0.1082</v>
      </c>
      <c r="R103" s="162">
        <f>Q103*H103</f>
        <v>0.21640000000000001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1260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G104" s="553"/>
      <c r="H104" s="553"/>
      <c r="I104" s="553"/>
      <c r="J104" s="553"/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63.75" customHeight="1" x14ac:dyDescent="0.3">
      <c r="B105" s="148"/>
      <c r="C105" s="149" t="s">
        <v>907</v>
      </c>
      <c r="D105" s="149" t="s">
        <v>214</v>
      </c>
      <c r="E105" s="150" t="s">
        <v>1380</v>
      </c>
      <c r="F105" s="151" t="s">
        <v>1381</v>
      </c>
      <c r="G105" s="152" t="s">
        <v>216</v>
      </c>
      <c r="H105" s="153">
        <v>1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P105" s="20" t="s">
        <v>217</v>
      </c>
      <c r="AR105" s="20" t="s">
        <v>214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1205</v>
      </c>
    </row>
    <row r="106" spans="2:63" s="1" customFormat="1" ht="63.75" customHeight="1" x14ac:dyDescent="0.3">
      <c r="B106" s="148"/>
      <c r="C106" s="149" t="s">
        <v>283</v>
      </c>
      <c r="D106" s="149" t="s">
        <v>214</v>
      </c>
      <c r="E106" s="150" t="s">
        <v>1382</v>
      </c>
      <c r="F106" s="151" t="s">
        <v>1383</v>
      </c>
      <c r="G106" s="152" t="s">
        <v>216</v>
      </c>
      <c r="H106" s="153">
        <v>1</v>
      </c>
      <c r="I106" s="154"/>
      <c r="J106" s="154"/>
      <c r="K106" s="151"/>
      <c r="L106" s="155"/>
      <c r="M106" s="156" t="s">
        <v>5</v>
      </c>
      <c r="N106" s="161" t="s">
        <v>44</v>
      </c>
      <c r="O106" s="162">
        <v>0</v>
      </c>
      <c r="P106" s="162">
        <f>O106*H106</f>
        <v>0</v>
      </c>
      <c r="Q106" s="162">
        <v>0</v>
      </c>
      <c r="R106" s="162">
        <f>Q106*H106</f>
        <v>0</v>
      </c>
      <c r="S106" s="162">
        <v>0</v>
      </c>
      <c r="T106" s="163">
        <f>S106*H106</f>
        <v>0</v>
      </c>
      <c r="AP106" s="20" t="s">
        <v>217</v>
      </c>
      <c r="AR106" s="20" t="s">
        <v>214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1384</v>
      </c>
    </row>
    <row r="107" spans="2:63" s="1" customFormat="1" ht="63.75" customHeight="1" x14ac:dyDescent="0.3">
      <c r="B107" s="148"/>
      <c r="C107" s="149" t="s">
        <v>381</v>
      </c>
      <c r="D107" s="149" t="s">
        <v>214</v>
      </c>
      <c r="E107" s="150" t="s">
        <v>1385</v>
      </c>
      <c r="F107" s="151" t="s">
        <v>1386</v>
      </c>
      <c r="G107" s="152" t="s">
        <v>216</v>
      </c>
      <c r="H107" s="153">
        <v>1</v>
      </c>
      <c r="I107" s="154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P107" s="20" t="s">
        <v>217</v>
      </c>
      <c r="AR107" s="20" t="s">
        <v>214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1387</v>
      </c>
    </row>
    <row r="108" spans="2:63" s="1" customFormat="1" ht="25.5" customHeight="1" x14ac:dyDescent="0.3">
      <c r="B108" s="148"/>
      <c r="C108" s="164" t="s">
        <v>299</v>
      </c>
      <c r="D108" s="164" t="s">
        <v>466</v>
      </c>
      <c r="E108" s="165" t="s">
        <v>1269</v>
      </c>
      <c r="F108" s="166" t="s">
        <v>1270</v>
      </c>
      <c r="G108" s="167" t="s">
        <v>680</v>
      </c>
      <c r="H108" s="168">
        <v>8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0.749</v>
      </c>
      <c r="P108" s="162">
        <f>O108*H108</f>
        <v>5.992</v>
      </c>
      <c r="Q108" s="162">
        <v>3.5000000000000001E-3</v>
      </c>
      <c r="R108" s="162">
        <f>Q108*H108</f>
        <v>2.8000000000000001E-2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1388</v>
      </c>
    </row>
    <row r="109" spans="2:63" s="1" customFormat="1" ht="81" hidden="1" x14ac:dyDescent="0.3">
      <c r="B109" s="34"/>
      <c r="D109" s="172" t="s">
        <v>471</v>
      </c>
      <c r="F109" s="173" t="s">
        <v>1122</v>
      </c>
      <c r="L109" s="34"/>
      <c r="M109" s="174"/>
      <c r="N109" s="35"/>
      <c r="O109" s="35"/>
      <c r="P109" s="35"/>
      <c r="Q109" s="35"/>
      <c r="R109" s="35"/>
      <c r="S109" s="35"/>
      <c r="T109" s="63"/>
      <c r="AR109" s="20" t="s">
        <v>471</v>
      </c>
      <c r="AS109" s="20" t="s">
        <v>83</v>
      </c>
    </row>
    <row r="110" spans="2:63" s="10" customFormat="1" ht="29.85" customHeight="1" x14ac:dyDescent="0.3">
      <c r="B110" s="136"/>
      <c r="D110" s="137" t="s">
        <v>72</v>
      </c>
      <c r="E110" s="146" t="s">
        <v>464</v>
      </c>
      <c r="F110" s="146" t="s">
        <v>465</v>
      </c>
      <c r="J110" s="147"/>
      <c r="L110" s="136"/>
      <c r="M110" s="140"/>
      <c r="N110" s="141"/>
      <c r="O110" s="141"/>
      <c r="P110" s="142">
        <f>SUM(P111:P124)</f>
        <v>61.821599999999997</v>
      </c>
      <c r="Q110" s="141"/>
      <c r="R110" s="142">
        <f>SUM(R111:R124)</f>
        <v>0.71239199999999991</v>
      </c>
      <c r="S110" s="141"/>
      <c r="T110" s="143">
        <f>SUM(T111:T124)</f>
        <v>0</v>
      </c>
      <c r="AP110" s="137" t="s">
        <v>83</v>
      </c>
      <c r="AR110" s="144" t="s">
        <v>72</v>
      </c>
      <c r="AS110" s="144" t="s">
        <v>81</v>
      </c>
      <c r="AW110" s="137" t="s">
        <v>211</v>
      </c>
      <c r="BI110" s="145">
        <f>SUM(BI111:BI124)</f>
        <v>0</v>
      </c>
    </row>
    <row r="111" spans="2:63" s="1" customFormat="1" ht="39.950000000000003" customHeight="1" x14ac:dyDescent="0.3">
      <c r="B111" s="148"/>
      <c r="C111" s="149" t="s">
        <v>831</v>
      </c>
      <c r="D111" s="149" t="s">
        <v>214</v>
      </c>
      <c r="E111" s="150" t="s">
        <v>1389</v>
      </c>
      <c r="F111" s="151" t="s">
        <v>1390</v>
      </c>
      <c r="G111" s="152" t="s">
        <v>216</v>
      </c>
      <c r="H111" s="153">
        <v>6</v>
      </c>
      <c r="I111" s="154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>O111*H111</f>
        <v>0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P111" s="20" t="s">
        <v>217</v>
      </c>
      <c r="AR111" s="20" t="s">
        <v>214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1140</v>
      </c>
    </row>
    <row r="112" spans="2:63" s="1" customFormat="1" ht="39.950000000000003" customHeight="1" x14ac:dyDescent="0.3">
      <c r="B112" s="148"/>
      <c r="C112" s="149" t="s">
        <v>843</v>
      </c>
      <c r="D112" s="149" t="s">
        <v>214</v>
      </c>
      <c r="E112" s="150" t="s">
        <v>1391</v>
      </c>
      <c r="F112" s="151" t="s">
        <v>1392</v>
      </c>
      <c r="G112" s="152" t="s">
        <v>216</v>
      </c>
      <c r="H112" s="153">
        <v>8</v>
      </c>
      <c r="I112" s="154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P112" s="20" t="s">
        <v>217</v>
      </c>
      <c r="AR112" s="20" t="s">
        <v>214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1143</v>
      </c>
    </row>
    <row r="113" spans="2:63" s="1" customFormat="1" ht="39.950000000000003" customHeight="1" x14ac:dyDescent="0.3">
      <c r="B113" s="148"/>
      <c r="C113" s="149" t="s">
        <v>398</v>
      </c>
      <c r="D113" s="149" t="s">
        <v>214</v>
      </c>
      <c r="E113" s="150" t="s">
        <v>1323</v>
      </c>
      <c r="F113" s="151" t="s">
        <v>1324</v>
      </c>
      <c r="G113" s="152" t="s">
        <v>216</v>
      </c>
      <c r="H113" s="153">
        <v>4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P113" s="20" t="s">
        <v>217</v>
      </c>
      <c r="AR113" s="20" t="s">
        <v>214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1393</v>
      </c>
    </row>
    <row r="114" spans="2:63" s="1" customFormat="1" ht="39.950000000000003" customHeight="1" x14ac:dyDescent="0.3">
      <c r="B114" s="148"/>
      <c r="C114" s="149" t="s">
        <v>11</v>
      </c>
      <c r="D114" s="149" t="s">
        <v>214</v>
      </c>
      <c r="E114" s="150" t="s">
        <v>1330</v>
      </c>
      <c r="F114" s="151" t="s">
        <v>954</v>
      </c>
      <c r="G114" s="152" t="s">
        <v>241</v>
      </c>
      <c r="H114" s="153">
        <v>69.599999999999994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>IF(N114="základní",J114,0)</f>
        <v>0</v>
      </c>
      <c r="BD114" s="160">
        <f>IF(N114="snížená",J114,0)</f>
        <v>0</v>
      </c>
      <c r="BE114" s="160">
        <f>IF(N114="zákl. přenesená",J114,0)</f>
        <v>0</v>
      </c>
      <c r="BF114" s="160">
        <f>IF(N114="sníž. přenesená",J114,0)</f>
        <v>0</v>
      </c>
      <c r="BG114" s="160">
        <f>IF(N114="nulová",J114,0)</f>
        <v>0</v>
      </c>
      <c r="BH114" s="20" t="s">
        <v>81</v>
      </c>
      <c r="BI114" s="160">
        <f>ROUND(I114*H114,2)</f>
        <v>0</v>
      </c>
      <c r="BJ114" s="20" t="s">
        <v>218</v>
      </c>
      <c r="BK114" s="20" t="s">
        <v>1144</v>
      </c>
    </row>
    <row r="115" spans="2:63" s="11" customFormat="1" hidden="1" x14ac:dyDescent="0.3">
      <c r="B115" s="175"/>
      <c r="D115" s="172" t="s">
        <v>566</v>
      </c>
      <c r="F115" s="176" t="s">
        <v>1394</v>
      </c>
      <c r="H115" s="177">
        <v>69.599999999999994</v>
      </c>
      <c r="L115" s="175"/>
      <c r="M115" s="178"/>
      <c r="N115" s="179"/>
      <c r="O115" s="179"/>
      <c r="P115" s="179"/>
      <c r="Q115" s="179"/>
      <c r="R115" s="179"/>
      <c r="S115" s="179"/>
      <c r="T115" s="180"/>
      <c r="AR115" s="181" t="s">
        <v>566</v>
      </c>
      <c r="AS115" s="181" t="s">
        <v>83</v>
      </c>
      <c r="AT115" s="11" t="s">
        <v>83</v>
      </c>
      <c r="AU115" s="11" t="s">
        <v>6</v>
      </c>
      <c r="AV115" s="11" t="s">
        <v>81</v>
      </c>
      <c r="AW115" s="181" t="s">
        <v>211</v>
      </c>
    </row>
    <row r="116" spans="2:63" s="1" customFormat="1" ht="38.25" customHeight="1" x14ac:dyDescent="0.3">
      <c r="B116" s="148"/>
      <c r="C116" s="149" t="s">
        <v>218</v>
      </c>
      <c r="D116" s="149" t="s">
        <v>214</v>
      </c>
      <c r="E116" s="150" t="s">
        <v>576</v>
      </c>
      <c r="F116" s="151" t="s">
        <v>577</v>
      </c>
      <c r="G116" s="152" t="s">
        <v>241</v>
      </c>
      <c r="H116" s="153">
        <v>19.2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>O116*H116</f>
        <v>0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1145</v>
      </c>
    </row>
    <row r="117" spans="2:63" s="11" customFormat="1" hidden="1" x14ac:dyDescent="0.3">
      <c r="B117" s="175"/>
      <c r="D117" s="172" t="s">
        <v>566</v>
      </c>
      <c r="F117" s="176" t="s">
        <v>1395</v>
      </c>
      <c r="H117" s="177">
        <v>19.2</v>
      </c>
      <c r="L117" s="175"/>
      <c r="M117" s="178"/>
      <c r="N117" s="179"/>
      <c r="O117" s="179"/>
      <c r="P117" s="179"/>
      <c r="Q117" s="179"/>
      <c r="R117" s="179"/>
      <c r="S117" s="179"/>
      <c r="T117" s="180"/>
      <c r="AR117" s="181" t="s">
        <v>566</v>
      </c>
      <c r="AS117" s="181" t="s">
        <v>83</v>
      </c>
      <c r="AT117" s="11" t="s">
        <v>83</v>
      </c>
      <c r="AU117" s="11" t="s">
        <v>6</v>
      </c>
      <c r="AV117" s="11" t="s">
        <v>81</v>
      </c>
      <c r="AW117" s="181" t="s">
        <v>211</v>
      </c>
    </row>
    <row r="118" spans="2:63" s="1" customFormat="1" ht="39" customHeight="1" x14ac:dyDescent="0.3">
      <c r="B118" s="148"/>
      <c r="C118" s="149" t="s">
        <v>476</v>
      </c>
      <c r="D118" s="149" t="s">
        <v>214</v>
      </c>
      <c r="E118" s="150" t="s">
        <v>600</v>
      </c>
      <c r="F118" s="151" t="s">
        <v>1146</v>
      </c>
      <c r="G118" s="152" t="s">
        <v>216</v>
      </c>
      <c r="H118" s="153">
        <v>30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1147</v>
      </c>
    </row>
    <row r="119" spans="2:63" s="1" customFormat="1" ht="38.25" customHeight="1" x14ac:dyDescent="0.3">
      <c r="B119" s="148"/>
      <c r="C119" s="164" t="s">
        <v>387</v>
      </c>
      <c r="D119" s="164" t="s">
        <v>466</v>
      </c>
      <c r="E119" s="165" t="s">
        <v>965</v>
      </c>
      <c r="F119" s="166" t="s">
        <v>966</v>
      </c>
      <c r="G119" s="167" t="s">
        <v>469</v>
      </c>
      <c r="H119" s="168">
        <v>69.599999999999994</v>
      </c>
      <c r="I119" s="169"/>
      <c r="J119" s="169"/>
      <c r="K119" s="166"/>
      <c r="L119" s="34"/>
      <c r="M119" s="170" t="s">
        <v>5</v>
      </c>
      <c r="N119" s="171" t="s">
        <v>44</v>
      </c>
      <c r="O119" s="162">
        <v>0.68300000000000005</v>
      </c>
      <c r="P119" s="162">
        <f>O119*H119</f>
        <v>47.536799999999999</v>
      </c>
      <c r="Q119" s="162">
        <v>7.5100000000000002E-3</v>
      </c>
      <c r="R119" s="162">
        <f>Q119*H119</f>
        <v>0.52269599999999994</v>
      </c>
      <c r="S119" s="162">
        <v>0</v>
      </c>
      <c r="T119" s="163">
        <f>S119*H119</f>
        <v>0</v>
      </c>
      <c r="AP119" s="20" t="s">
        <v>218</v>
      </c>
      <c r="AR119" s="20" t="s">
        <v>466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1396</v>
      </c>
    </row>
    <row r="120" spans="2:63" s="1" customFormat="1" ht="94.5" hidden="1" x14ac:dyDescent="0.3">
      <c r="B120" s="34"/>
      <c r="D120" s="172" t="s">
        <v>471</v>
      </c>
      <c r="F120" s="173" t="s">
        <v>472</v>
      </c>
      <c r="L120" s="34"/>
      <c r="M120" s="174"/>
      <c r="N120" s="35"/>
      <c r="O120" s="35"/>
      <c r="P120" s="35"/>
      <c r="Q120" s="35"/>
      <c r="R120" s="35"/>
      <c r="S120" s="35"/>
      <c r="T120" s="63"/>
      <c r="AR120" s="20" t="s">
        <v>471</v>
      </c>
      <c r="AS120" s="20" t="s">
        <v>83</v>
      </c>
    </row>
    <row r="121" spans="2:63" s="11" customFormat="1" hidden="1" x14ac:dyDescent="0.3">
      <c r="B121" s="175"/>
      <c r="D121" s="172" t="s">
        <v>566</v>
      </c>
      <c r="F121" s="176" t="s">
        <v>1394</v>
      </c>
      <c r="H121" s="177">
        <v>69.599999999999994</v>
      </c>
      <c r="L121" s="175"/>
      <c r="M121" s="178"/>
      <c r="N121" s="179"/>
      <c r="O121" s="179"/>
      <c r="P121" s="179"/>
      <c r="Q121" s="179"/>
      <c r="R121" s="179"/>
      <c r="S121" s="179"/>
      <c r="T121" s="180"/>
      <c r="AR121" s="181" t="s">
        <v>566</v>
      </c>
      <c r="AS121" s="181" t="s">
        <v>83</v>
      </c>
      <c r="AT121" s="11" t="s">
        <v>83</v>
      </c>
      <c r="AU121" s="11" t="s">
        <v>6</v>
      </c>
      <c r="AV121" s="11" t="s">
        <v>81</v>
      </c>
      <c r="AW121" s="181" t="s">
        <v>211</v>
      </c>
    </row>
    <row r="122" spans="2:63" s="1" customFormat="1" ht="38.25" customHeight="1" x14ac:dyDescent="0.3">
      <c r="B122" s="148"/>
      <c r="C122" s="164" t="s">
        <v>384</v>
      </c>
      <c r="D122" s="164" t="s">
        <v>466</v>
      </c>
      <c r="E122" s="165" t="s">
        <v>496</v>
      </c>
      <c r="F122" s="166" t="s">
        <v>497</v>
      </c>
      <c r="G122" s="167" t="s">
        <v>469</v>
      </c>
      <c r="H122" s="168">
        <v>19.2</v>
      </c>
      <c r="I122" s="169"/>
      <c r="J122" s="169"/>
      <c r="K122" s="166"/>
      <c r="L122" s="34"/>
      <c r="M122" s="170" t="s">
        <v>5</v>
      </c>
      <c r="N122" s="171" t="s">
        <v>44</v>
      </c>
      <c r="O122" s="162">
        <v>0.74399999999999999</v>
      </c>
      <c r="P122" s="162">
        <f>O122*H122</f>
        <v>14.284799999999999</v>
      </c>
      <c r="Q122" s="162">
        <v>9.8799999999999999E-3</v>
      </c>
      <c r="R122" s="162">
        <f>Q122*H122</f>
        <v>0.189696</v>
      </c>
      <c r="S122" s="162">
        <v>0</v>
      </c>
      <c r="T122" s="163">
        <f>S122*H122</f>
        <v>0</v>
      </c>
      <c r="AP122" s="20" t="s">
        <v>218</v>
      </c>
      <c r="AR122" s="20" t="s">
        <v>466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1397</v>
      </c>
    </row>
    <row r="123" spans="2:63" s="1" customFormat="1" ht="94.5" hidden="1" x14ac:dyDescent="0.3">
      <c r="B123" s="34"/>
      <c r="D123" s="172" t="s">
        <v>471</v>
      </c>
      <c r="F123" s="173" t="s">
        <v>472</v>
      </c>
      <c r="L123" s="34"/>
      <c r="M123" s="174"/>
      <c r="N123" s="35"/>
      <c r="O123" s="35"/>
      <c r="P123" s="35"/>
      <c r="Q123" s="35"/>
      <c r="R123" s="35"/>
      <c r="S123" s="35"/>
      <c r="T123" s="63"/>
      <c r="AR123" s="20" t="s">
        <v>471</v>
      </c>
      <c r="AS123" s="20" t="s">
        <v>83</v>
      </c>
    </row>
    <row r="124" spans="2:63" s="11" customFormat="1" hidden="1" x14ac:dyDescent="0.3">
      <c r="B124" s="175"/>
      <c r="D124" s="172" t="s">
        <v>566</v>
      </c>
      <c r="F124" s="176" t="s">
        <v>1137</v>
      </c>
      <c r="H124" s="177">
        <v>19.2</v>
      </c>
      <c r="L124" s="175"/>
      <c r="M124" s="178"/>
      <c r="N124" s="179"/>
      <c r="O124" s="179"/>
      <c r="P124" s="179"/>
      <c r="Q124" s="179"/>
      <c r="R124" s="179"/>
      <c r="S124" s="179"/>
      <c r="T124" s="180"/>
      <c r="AR124" s="181" t="s">
        <v>566</v>
      </c>
      <c r="AS124" s="181" t="s">
        <v>83</v>
      </c>
      <c r="AT124" s="11" t="s">
        <v>83</v>
      </c>
      <c r="AU124" s="11" t="s">
        <v>6</v>
      </c>
      <c r="AV124" s="11" t="s">
        <v>81</v>
      </c>
      <c r="AW124" s="181" t="s">
        <v>211</v>
      </c>
    </row>
    <row r="125" spans="2:63" s="10" customFormat="1" ht="29.85" customHeight="1" x14ac:dyDescent="0.3">
      <c r="B125" s="136"/>
      <c r="D125" s="137" t="s">
        <v>72</v>
      </c>
      <c r="E125" s="146" t="s">
        <v>603</v>
      </c>
      <c r="F125" s="146" t="s">
        <v>604</v>
      </c>
      <c r="J125" s="147"/>
      <c r="L125" s="136"/>
      <c r="M125" s="140"/>
      <c r="N125" s="141"/>
      <c r="O125" s="141"/>
      <c r="P125" s="142">
        <f>SUM(P126:P142)</f>
        <v>48.16</v>
      </c>
      <c r="Q125" s="141"/>
      <c r="R125" s="142">
        <f>SUM(R126:R142)</f>
        <v>0.5117799999999999</v>
      </c>
      <c r="S125" s="141"/>
      <c r="T125" s="143">
        <f>SUM(T126:T142)</f>
        <v>0</v>
      </c>
      <c r="AP125" s="137" t="s">
        <v>83</v>
      </c>
      <c r="AR125" s="144" t="s">
        <v>72</v>
      </c>
      <c r="AS125" s="144" t="s">
        <v>81</v>
      </c>
      <c r="AW125" s="137" t="s">
        <v>211</v>
      </c>
      <c r="BI125" s="145">
        <f>SUM(BI126:BI142)</f>
        <v>0</v>
      </c>
    </row>
    <row r="126" spans="2:63" s="1" customFormat="1" ht="25.5" customHeight="1" x14ac:dyDescent="0.3">
      <c r="B126" s="148"/>
      <c r="C126" s="164" t="s">
        <v>394</v>
      </c>
      <c r="D126" s="164" t="s">
        <v>466</v>
      </c>
      <c r="E126" s="165" t="s">
        <v>606</v>
      </c>
      <c r="F126" s="166" t="s">
        <v>607</v>
      </c>
      <c r="G126" s="167" t="s">
        <v>216</v>
      </c>
      <c r="H126" s="168">
        <v>1</v>
      </c>
      <c r="I126" s="169"/>
      <c r="J126" s="169"/>
      <c r="K126" s="166"/>
      <c r="L126" s="34"/>
      <c r="M126" s="170" t="s">
        <v>5</v>
      </c>
      <c r="N126" s="171" t="s">
        <v>44</v>
      </c>
      <c r="O126" s="162">
        <v>1.29</v>
      </c>
      <c r="P126" s="162">
        <f t="shared" ref="P126:P141" si="9">O126*H126</f>
        <v>1.29</v>
      </c>
      <c r="Q126" s="162">
        <v>2.546E-2</v>
      </c>
      <c r="R126" s="162">
        <f t="shared" ref="R126:R141" si="10">Q126*H126</f>
        <v>2.546E-2</v>
      </c>
      <c r="S126" s="162">
        <v>0</v>
      </c>
      <c r="T126" s="163">
        <f t="shared" ref="T126:T141" si="11">S126*H126</f>
        <v>0</v>
      </c>
      <c r="AP126" s="20" t="s">
        <v>218</v>
      </c>
      <c r="AR126" s="20" t="s">
        <v>466</v>
      </c>
      <c r="AS126" s="20" t="s">
        <v>83</v>
      </c>
      <c r="AW126" s="20" t="s">
        <v>211</v>
      </c>
      <c r="BC126" s="160">
        <f t="shared" ref="BC126:BC141" si="12">IF(N126="základní",J126,0)</f>
        <v>0</v>
      </c>
      <c r="BD126" s="160">
        <f t="shared" ref="BD126:BD141" si="13">IF(N126="snížená",J126,0)</f>
        <v>0</v>
      </c>
      <c r="BE126" s="160">
        <f t="shared" ref="BE126:BE141" si="14">IF(N126="zákl. přenesená",J126,0)</f>
        <v>0</v>
      </c>
      <c r="BF126" s="160">
        <f t="shared" ref="BF126:BF141" si="15">IF(N126="sníž. přenesená",J126,0)</f>
        <v>0</v>
      </c>
      <c r="BG126" s="160">
        <f t="shared" ref="BG126:BG141" si="16">IF(N126="nulová",J126,0)</f>
        <v>0</v>
      </c>
      <c r="BH126" s="20" t="s">
        <v>81</v>
      </c>
      <c r="BI126" s="160">
        <f t="shared" ref="BI126:BI141" si="17">ROUND(I126*H126,2)</f>
        <v>0</v>
      </c>
      <c r="BJ126" s="20" t="s">
        <v>218</v>
      </c>
      <c r="BK126" s="20" t="s">
        <v>1398</v>
      </c>
    </row>
    <row r="127" spans="2:63" s="1" customFormat="1" ht="25.5" customHeight="1" x14ac:dyDescent="0.3">
      <c r="B127" s="148"/>
      <c r="C127" s="164" t="s">
        <v>390</v>
      </c>
      <c r="D127" s="164" t="s">
        <v>466</v>
      </c>
      <c r="E127" s="165" t="s">
        <v>1399</v>
      </c>
      <c r="F127" s="166" t="s">
        <v>1400</v>
      </c>
      <c r="G127" s="167" t="s">
        <v>216</v>
      </c>
      <c r="H127" s="168">
        <v>3</v>
      </c>
      <c r="I127" s="169"/>
      <c r="J127" s="169"/>
      <c r="K127" s="166"/>
      <c r="L127" s="34"/>
      <c r="M127" s="170" t="s">
        <v>5</v>
      </c>
      <c r="N127" s="171" t="s">
        <v>44</v>
      </c>
      <c r="O127" s="162">
        <v>1.29</v>
      </c>
      <c r="P127" s="162">
        <f t="shared" si="9"/>
        <v>3.87</v>
      </c>
      <c r="Q127" s="162">
        <v>2.9440000000000001E-2</v>
      </c>
      <c r="R127" s="162">
        <f t="shared" si="10"/>
        <v>8.832000000000001E-2</v>
      </c>
      <c r="S127" s="162">
        <v>0</v>
      </c>
      <c r="T127" s="163">
        <f t="shared" si="11"/>
        <v>0</v>
      </c>
      <c r="AP127" s="20" t="s">
        <v>218</v>
      </c>
      <c r="AR127" s="20" t="s">
        <v>466</v>
      </c>
      <c r="AS127" s="20" t="s">
        <v>83</v>
      </c>
      <c r="AW127" s="20" t="s">
        <v>211</v>
      </c>
      <c r="BC127" s="160">
        <f t="shared" si="12"/>
        <v>0</v>
      </c>
      <c r="BD127" s="160">
        <f t="shared" si="13"/>
        <v>0</v>
      </c>
      <c r="BE127" s="160">
        <f t="shared" si="14"/>
        <v>0</v>
      </c>
      <c r="BF127" s="160">
        <f t="shared" si="15"/>
        <v>0</v>
      </c>
      <c r="BG127" s="160">
        <f t="shared" si="16"/>
        <v>0</v>
      </c>
      <c r="BH127" s="20" t="s">
        <v>81</v>
      </c>
      <c r="BI127" s="160">
        <f t="shared" si="17"/>
        <v>0</v>
      </c>
      <c r="BJ127" s="20" t="s">
        <v>218</v>
      </c>
      <c r="BK127" s="20" t="s">
        <v>1401</v>
      </c>
    </row>
    <row r="128" spans="2:63" s="1" customFormat="1" ht="16.5" customHeight="1" x14ac:dyDescent="0.3">
      <c r="B128" s="148"/>
      <c r="C128" s="164" t="s">
        <v>402</v>
      </c>
      <c r="D128" s="164" t="s">
        <v>466</v>
      </c>
      <c r="E128" s="165" t="s">
        <v>1339</v>
      </c>
      <c r="F128" s="166" t="s">
        <v>1340</v>
      </c>
      <c r="G128" s="167" t="s">
        <v>216</v>
      </c>
      <c r="H128" s="168">
        <v>3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1.5389999999999999</v>
      </c>
      <c r="P128" s="162">
        <f t="shared" si="9"/>
        <v>4.617</v>
      </c>
      <c r="Q128" s="162">
        <v>2.9739999999999999E-2</v>
      </c>
      <c r="R128" s="162">
        <f t="shared" si="10"/>
        <v>8.9219999999999994E-2</v>
      </c>
      <c r="S128" s="162">
        <v>0</v>
      </c>
      <c r="T128" s="163">
        <f t="shared" si="11"/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 t="shared" si="12"/>
        <v>0</v>
      </c>
      <c r="BD128" s="160">
        <f t="shared" si="13"/>
        <v>0</v>
      </c>
      <c r="BE128" s="160">
        <f t="shared" si="14"/>
        <v>0</v>
      </c>
      <c r="BF128" s="160">
        <f t="shared" si="15"/>
        <v>0</v>
      </c>
      <c r="BG128" s="160">
        <f t="shared" si="16"/>
        <v>0</v>
      </c>
      <c r="BH128" s="20" t="s">
        <v>81</v>
      </c>
      <c r="BI128" s="160">
        <f t="shared" si="17"/>
        <v>0</v>
      </c>
      <c r="BJ128" s="20" t="s">
        <v>218</v>
      </c>
      <c r="BK128" s="20" t="s">
        <v>1402</v>
      </c>
    </row>
    <row r="129" spans="2:63" s="1" customFormat="1" ht="16.5" customHeight="1" x14ac:dyDescent="0.3">
      <c r="B129" s="148"/>
      <c r="C129" s="164" t="s">
        <v>406</v>
      </c>
      <c r="D129" s="164" t="s">
        <v>466</v>
      </c>
      <c r="E129" s="165" t="s">
        <v>873</v>
      </c>
      <c r="F129" s="166" t="s">
        <v>874</v>
      </c>
      <c r="G129" s="167" t="s">
        <v>216</v>
      </c>
      <c r="H129" s="168">
        <v>2</v>
      </c>
      <c r="I129" s="169"/>
      <c r="J129" s="169"/>
      <c r="K129" s="166"/>
      <c r="L129" s="34"/>
      <c r="M129" s="170" t="s">
        <v>5</v>
      </c>
      <c r="N129" s="171" t="s">
        <v>44</v>
      </c>
      <c r="O129" s="162">
        <v>2.4649999999999999</v>
      </c>
      <c r="P129" s="162">
        <f t="shared" si="9"/>
        <v>4.93</v>
      </c>
      <c r="Q129" s="162">
        <v>3.9870000000000003E-2</v>
      </c>
      <c r="R129" s="162">
        <f t="shared" si="10"/>
        <v>7.9740000000000005E-2</v>
      </c>
      <c r="S129" s="162">
        <v>0</v>
      </c>
      <c r="T129" s="163">
        <f t="shared" si="11"/>
        <v>0</v>
      </c>
      <c r="AP129" s="20" t="s">
        <v>218</v>
      </c>
      <c r="AR129" s="20" t="s">
        <v>466</v>
      </c>
      <c r="AS129" s="20" t="s">
        <v>83</v>
      </c>
      <c r="AW129" s="20" t="s">
        <v>211</v>
      </c>
      <c r="BC129" s="160">
        <f t="shared" si="12"/>
        <v>0</v>
      </c>
      <c r="BD129" s="160">
        <f t="shared" si="13"/>
        <v>0</v>
      </c>
      <c r="BE129" s="160">
        <f t="shared" si="14"/>
        <v>0</v>
      </c>
      <c r="BF129" s="160">
        <f t="shared" si="15"/>
        <v>0</v>
      </c>
      <c r="BG129" s="160">
        <f t="shared" si="16"/>
        <v>0</v>
      </c>
      <c r="BH129" s="20" t="s">
        <v>81</v>
      </c>
      <c r="BI129" s="160">
        <f t="shared" si="17"/>
        <v>0</v>
      </c>
      <c r="BJ129" s="20" t="s">
        <v>218</v>
      </c>
      <c r="BK129" s="20" t="s">
        <v>1403</v>
      </c>
    </row>
    <row r="130" spans="2:63" s="1" customFormat="1" ht="39.950000000000003" customHeight="1" x14ac:dyDescent="0.3">
      <c r="B130" s="148"/>
      <c r="C130" s="149" t="s">
        <v>10</v>
      </c>
      <c r="D130" s="149" t="s">
        <v>214</v>
      </c>
      <c r="E130" s="150" t="s">
        <v>1281</v>
      </c>
      <c r="F130" s="151" t="s">
        <v>1404</v>
      </c>
      <c r="G130" s="152" t="s">
        <v>216</v>
      </c>
      <c r="H130" s="153">
        <v>2</v>
      </c>
      <c r="I130" s="154"/>
      <c r="J130" s="154"/>
      <c r="K130" s="151"/>
      <c r="L130" s="155"/>
      <c r="M130" s="156" t="s">
        <v>5</v>
      </c>
      <c r="N130" s="161" t="s">
        <v>44</v>
      </c>
      <c r="O130" s="162">
        <v>0</v>
      </c>
      <c r="P130" s="162">
        <f t="shared" si="9"/>
        <v>0</v>
      </c>
      <c r="Q130" s="162">
        <v>0</v>
      </c>
      <c r="R130" s="162">
        <f t="shared" si="10"/>
        <v>0</v>
      </c>
      <c r="S130" s="162">
        <v>0</v>
      </c>
      <c r="T130" s="163">
        <f t="shared" si="11"/>
        <v>0</v>
      </c>
      <c r="AP130" s="20" t="s">
        <v>217</v>
      </c>
      <c r="AR130" s="20" t="s">
        <v>214</v>
      </c>
      <c r="AS130" s="20" t="s">
        <v>83</v>
      </c>
      <c r="AW130" s="20" t="s">
        <v>211</v>
      </c>
      <c r="BC130" s="160">
        <f t="shared" si="12"/>
        <v>0</v>
      </c>
      <c r="BD130" s="160">
        <f t="shared" si="13"/>
        <v>0</v>
      </c>
      <c r="BE130" s="160">
        <f t="shared" si="14"/>
        <v>0</v>
      </c>
      <c r="BF130" s="160">
        <f t="shared" si="15"/>
        <v>0</v>
      </c>
      <c r="BG130" s="160">
        <f t="shared" si="16"/>
        <v>0</v>
      </c>
      <c r="BH130" s="20" t="s">
        <v>81</v>
      </c>
      <c r="BI130" s="160">
        <f t="shared" si="17"/>
        <v>0</v>
      </c>
      <c r="BJ130" s="20" t="s">
        <v>218</v>
      </c>
      <c r="BK130" s="20" t="s">
        <v>1156</v>
      </c>
    </row>
    <row r="131" spans="2:63" s="1" customFormat="1" ht="39.950000000000003" customHeight="1" x14ac:dyDescent="0.3">
      <c r="B131" s="148"/>
      <c r="C131" s="149" t="s">
        <v>263</v>
      </c>
      <c r="D131" s="149" t="s">
        <v>214</v>
      </c>
      <c r="E131" s="150" t="s">
        <v>1283</v>
      </c>
      <c r="F131" s="151" t="s">
        <v>1155</v>
      </c>
      <c r="G131" s="152" t="s">
        <v>216</v>
      </c>
      <c r="H131" s="153">
        <v>1</v>
      </c>
      <c r="I131" s="154"/>
      <c r="J131" s="154"/>
      <c r="K131" s="151"/>
      <c r="L131" s="155"/>
      <c r="M131" s="156" t="s">
        <v>5</v>
      </c>
      <c r="N131" s="161" t="s">
        <v>44</v>
      </c>
      <c r="O131" s="162">
        <v>0</v>
      </c>
      <c r="P131" s="162">
        <f t="shared" si="9"/>
        <v>0</v>
      </c>
      <c r="Q131" s="162">
        <v>0</v>
      </c>
      <c r="R131" s="162">
        <f t="shared" si="10"/>
        <v>0</v>
      </c>
      <c r="S131" s="162">
        <v>0</v>
      </c>
      <c r="T131" s="163">
        <f t="shared" si="11"/>
        <v>0</v>
      </c>
      <c r="AP131" s="20" t="s">
        <v>217</v>
      </c>
      <c r="AR131" s="20" t="s">
        <v>214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1285</v>
      </c>
    </row>
    <row r="132" spans="2:63" s="1" customFormat="1" ht="39.950000000000003" customHeight="1" x14ac:dyDescent="0.3">
      <c r="B132" s="148"/>
      <c r="C132" s="149" t="s">
        <v>847</v>
      </c>
      <c r="D132" s="149" t="s">
        <v>214</v>
      </c>
      <c r="E132" s="150" t="s">
        <v>1157</v>
      </c>
      <c r="F132" s="151" t="s">
        <v>1405</v>
      </c>
      <c r="G132" s="152" t="s">
        <v>216</v>
      </c>
      <c r="H132" s="153">
        <v>4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1159</v>
      </c>
    </row>
    <row r="133" spans="2:63" s="1" customFormat="1" ht="25.5" customHeight="1" x14ac:dyDescent="0.3">
      <c r="B133" s="148"/>
      <c r="C133" s="164" t="s">
        <v>410</v>
      </c>
      <c r="D133" s="164" t="s">
        <v>466</v>
      </c>
      <c r="E133" s="165" t="s">
        <v>650</v>
      </c>
      <c r="F133" s="166" t="s">
        <v>651</v>
      </c>
      <c r="G133" s="167" t="s">
        <v>881</v>
      </c>
      <c r="H133" s="168">
        <v>1</v>
      </c>
      <c r="I133" s="169"/>
      <c r="J133" s="169"/>
      <c r="K133" s="166"/>
      <c r="L133" s="34"/>
      <c r="M133" s="170" t="s">
        <v>5</v>
      </c>
      <c r="N133" s="171" t="s">
        <v>44</v>
      </c>
      <c r="O133" s="162">
        <v>1.29</v>
      </c>
      <c r="P133" s="162">
        <f t="shared" si="9"/>
        <v>1.29</v>
      </c>
      <c r="Q133" s="162">
        <v>1.191E-2</v>
      </c>
      <c r="R133" s="162">
        <f t="shared" si="10"/>
        <v>1.191E-2</v>
      </c>
      <c r="S133" s="162">
        <v>0</v>
      </c>
      <c r="T133" s="163">
        <f t="shared" si="11"/>
        <v>0</v>
      </c>
      <c r="AP133" s="20" t="s">
        <v>218</v>
      </c>
      <c r="AR133" s="20" t="s">
        <v>466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1406</v>
      </c>
    </row>
    <row r="134" spans="2:63" s="1" customFormat="1" ht="25.5" customHeight="1" x14ac:dyDescent="0.3">
      <c r="B134" s="148"/>
      <c r="C134" s="164" t="s">
        <v>414</v>
      </c>
      <c r="D134" s="164" t="s">
        <v>466</v>
      </c>
      <c r="E134" s="165" t="s">
        <v>1352</v>
      </c>
      <c r="F134" s="166" t="s">
        <v>1353</v>
      </c>
      <c r="G134" s="167" t="s">
        <v>881</v>
      </c>
      <c r="H134" s="168">
        <v>9</v>
      </c>
      <c r="I134" s="169"/>
      <c r="J134" s="169"/>
      <c r="K134" s="166"/>
      <c r="L134" s="34"/>
      <c r="M134" s="170" t="s">
        <v>5</v>
      </c>
      <c r="N134" s="171" t="s">
        <v>44</v>
      </c>
      <c r="O134" s="162">
        <v>1.5389999999999999</v>
      </c>
      <c r="P134" s="162">
        <f t="shared" si="9"/>
        <v>13.850999999999999</v>
      </c>
      <c r="Q134" s="162">
        <v>1.4670000000000001E-2</v>
      </c>
      <c r="R134" s="162">
        <f t="shared" si="10"/>
        <v>0.13203000000000001</v>
      </c>
      <c r="S134" s="162">
        <v>0</v>
      </c>
      <c r="T134" s="163">
        <f t="shared" si="11"/>
        <v>0</v>
      </c>
      <c r="AP134" s="20" t="s">
        <v>218</v>
      </c>
      <c r="AR134" s="20" t="s">
        <v>466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1407</v>
      </c>
    </row>
    <row r="135" spans="2:63" s="1" customFormat="1" ht="25.5" customHeight="1" x14ac:dyDescent="0.3">
      <c r="B135" s="148"/>
      <c r="C135" s="164" t="s">
        <v>518</v>
      </c>
      <c r="D135" s="164" t="s">
        <v>466</v>
      </c>
      <c r="E135" s="165" t="s">
        <v>654</v>
      </c>
      <c r="F135" s="166" t="s">
        <v>655</v>
      </c>
      <c r="G135" s="167" t="s">
        <v>216</v>
      </c>
      <c r="H135" s="168">
        <v>4</v>
      </c>
      <c r="I135" s="169"/>
      <c r="J135" s="169"/>
      <c r="K135" s="166"/>
      <c r="L135" s="34"/>
      <c r="M135" s="170" t="s">
        <v>5</v>
      </c>
      <c r="N135" s="171" t="s">
        <v>44</v>
      </c>
      <c r="O135" s="162">
        <v>2.4649999999999999</v>
      </c>
      <c r="P135" s="162">
        <f t="shared" si="9"/>
        <v>9.86</v>
      </c>
      <c r="Q135" s="162">
        <v>1.7489999999999999E-2</v>
      </c>
      <c r="R135" s="162">
        <f t="shared" si="10"/>
        <v>6.9959999999999994E-2</v>
      </c>
      <c r="S135" s="162">
        <v>0</v>
      </c>
      <c r="T135" s="163">
        <f t="shared" si="11"/>
        <v>0</v>
      </c>
      <c r="AP135" s="20" t="s">
        <v>218</v>
      </c>
      <c r="AR135" s="20" t="s">
        <v>466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1232</v>
      </c>
    </row>
    <row r="136" spans="2:63" s="1" customFormat="1" ht="16.5" customHeight="1" x14ac:dyDescent="0.3">
      <c r="B136" s="148"/>
      <c r="C136" s="164" t="s">
        <v>558</v>
      </c>
      <c r="D136" s="164" t="s">
        <v>466</v>
      </c>
      <c r="E136" s="165" t="s">
        <v>678</v>
      </c>
      <c r="F136" s="166" t="s">
        <v>679</v>
      </c>
      <c r="G136" s="167" t="s">
        <v>680</v>
      </c>
      <c r="H136" s="168">
        <v>8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0.10299999999999999</v>
      </c>
      <c r="P136" s="162">
        <f t="shared" si="9"/>
        <v>0.82399999999999995</v>
      </c>
      <c r="Q136" s="162">
        <v>2.4000000000000001E-4</v>
      </c>
      <c r="R136" s="162">
        <f t="shared" si="10"/>
        <v>1.92E-3</v>
      </c>
      <c r="S136" s="162">
        <v>0</v>
      </c>
      <c r="T136" s="163">
        <f t="shared" si="11"/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 t="shared" si="12"/>
        <v>0</v>
      </c>
      <c r="BD136" s="160">
        <f t="shared" si="13"/>
        <v>0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20" t="s">
        <v>81</v>
      </c>
      <c r="BI136" s="160">
        <f t="shared" si="17"/>
        <v>0</v>
      </c>
      <c r="BJ136" s="20" t="s">
        <v>218</v>
      </c>
      <c r="BK136" s="20" t="s">
        <v>1166</v>
      </c>
    </row>
    <row r="137" spans="2:63" s="1" customFormat="1" ht="16.5" customHeight="1" x14ac:dyDescent="0.3">
      <c r="B137" s="148"/>
      <c r="C137" s="164" t="s">
        <v>554</v>
      </c>
      <c r="D137" s="164" t="s">
        <v>466</v>
      </c>
      <c r="E137" s="165" t="s">
        <v>712</v>
      </c>
      <c r="F137" s="166" t="s">
        <v>1170</v>
      </c>
      <c r="G137" s="167" t="s">
        <v>680</v>
      </c>
      <c r="H137" s="168">
        <v>8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8.2000000000000003E-2</v>
      </c>
      <c r="P137" s="162">
        <f t="shared" si="9"/>
        <v>0.65600000000000003</v>
      </c>
      <c r="Q137" s="162">
        <v>2.2000000000000001E-4</v>
      </c>
      <c r="R137" s="162">
        <f t="shared" si="10"/>
        <v>1.7600000000000001E-3</v>
      </c>
      <c r="S137" s="162">
        <v>0</v>
      </c>
      <c r="T137" s="163">
        <f t="shared" si="11"/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 t="shared" si="12"/>
        <v>0</v>
      </c>
      <c r="BD137" s="160">
        <f t="shared" si="13"/>
        <v>0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20" t="s">
        <v>81</v>
      </c>
      <c r="BI137" s="160">
        <f t="shared" si="17"/>
        <v>0</v>
      </c>
      <c r="BJ137" s="20" t="s">
        <v>218</v>
      </c>
      <c r="BK137" s="20" t="s">
        <v>1171</v>
      </c>
    </row>
    <row r="138" spans="2:63" s="1" customFormat="1" ht="42.75" customHeight="1" x14ac:dyDescent="0.3">
      <c r="B138" s="148"/>
      <c r="C138" s="149" t="s">
        <v>251</v>
      </c>
      <c r="D138" s="149" t="s">
        <v>214</v>
      </c>
      <c r="E138" s="150" t="s">
        <v>1408</v>
      </c>
      <c r="F138" s="151" t="s">
        <v>1409</v>
      </c>
      <c r="G138" s="152" t="s">
        <v>216</v>
      </c>
      <c r="H138" s="153">
        <v>2</v>
      </c>
      <c r="I138" s="154"/>
      <c r="J138" s="154"/>
      <c r="K138" s="151"/>
      <c r="L138" s="155"/>
      <c r="M138" s="156" t="s">
        <v>5</v>
      </c>
      <c r="N138" s="161" t="s">
        <v>44</v>
      </c>
      <c r="O138" s="162">
        <v>0</v>
      </c>
      <c r="P138" s="162">
        <f t="shared" si="9"/>
        <v>0</v>
      </c>
      <c r="Q138" s="162">
        <v>0</v>
      </c>
      <c r="R138" s="162">
        <f t="shared" si="10"/>
        <v>0</v>
      </c>
      <c r="S138" s="162">
        <v>0</v>
      </c>
      <c r="T138" s="163">
        <f t="shared" si="11"/>
        <v>0</v>
      </c>
      <c r="AP138" s="20" t="s">
        <v>217</v>
      </c>
      <c r="AR138" s="20" t="s">
        <v>214</v>
      </c>
      <c r="AS138" s="20" t="s">
        <v>83</v>
      </c>
      <c r="AW138" s="20" t="s">
        <v>211</v>
      </c>
      <c r="BC138" s="160">
        <f t="shared" si="12"/>
        <v>0</v>
      </c>
      <c r="BD138" s="160">
        <f t="shared" si="13"/>
        <v>0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20" t="s">
        <v>81</v>
      </c>
      <c r="BI138" s="160">
        <f t="shared" si="17"/>
        <v>0</v>
      </c>
      <c r="BJ138" s="20" t="s">
        <v>218</v>
      </c>
      <c r="BK138" s="20" t="s">
        <v>1291</v>
      </c>
    </row>
    <row r="139" spans="2:63" s="1" customFormat="1" ht="25.5" customHeight="1" x14ac:dyDescent="0.3">
      <c r="B139" s="148"/>
      <c r="C139" s="164" t="s">
        <v>575</v>
      </c>
      <c r="D139" s="164" t="s">
        <v>466</v>
      </c>
      <c r="E139" s="165" t="s">
        <v>1178</v>
      </c>
      <c r="F139" s="166" t="s">
        <v>1179</v>
      </c>
      <c r="G139" s="167" t="s">
        <v>680</v>
      </c>
      <c r="H139" s="168">
        <v>8</v>
      </c>
      <c r="I139" s="169"/>
      <c r="J139" s="169"/>
      <c r="K139" s="166"/>
      <c r="L139" s="34"/>
      <c r="M139" s="170" t="s">
        <v>5</v>
      </c>
      <c r="N139" s="171" t="s">
        <v>44</v>
      </c>
      <c r="O139" s="162">
        <v>0.38100000000000001</v>
      </c>
      <c r="P139" s="162">
        <f t="shared" si="9"/>
        <v>3.048</v>
      </c>
      <c r="Q139" s="162">
        <v>5.5000000000000003E-4</v>
      </c>
      <c r="R139" s="162">
        <f t="shared" si="10"/>
        <v>4.4000000000000003E-3</v>
      </c>
      <c r="S139" s="162">
        <v>0</v>
      </c>
      <c r="T139" s="163">
        <f t="shared" si="11"/>
        <v>0</v>
      </c>
      <c r="AP139" s="20" t="s">
        <v>218</v>
      </c>
      <c r="AR139" s="20" t="s">
        <v>466</v>
      </c>
      <c r="AS139" s="20" t="s">
        <v>83</v>
      </c>
      <c r="AW139" s="20" t="s">
        <v>211</v>
      </c>
      <c r="BC139" s="160">
        <f t="shared" si="12"/>
        <v>0</v>
      </c>
      <c r="BD139" s="160">
        <f t="shared" si="13"/>
        <v>0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20" t="s">
        <v>81</v>
      </c>
      <c r="BI139" s="160">
        <f t="shared" si="17"/>
        <v>0</v>
      </c>
      <c r="BJ139" s="20" t="s">
        <v>218</v>
      </c>
      <c r="BK139" s="20" t="s">
        <v>1180</v>
      </c>
    </row>
    <row r="140" spans="2:63" s="1" customFormat="1" ht="25.5" customHeight="1" x14ac:dyDescent="0.3">
      <c r="B140" s="148"/>
      <c r="C140" s="164" t="s">
        <v>217</v>
      </c>
      <c r="D140" s="164" t="s">
        <v>466</v>
      </c>
      <c r="E140" s="165" t="s">
        <v>918</v>
      </c>
      <c r="F140" s="166" t="s">
        <v>919</v>
      </c>
      <c r="G140" s="167" t="s">
        <v>680</v>
      </c>
      <c r="H140" s="168">
        <v>2</v>
      </c>
      <c r="I140" s="169"/>
      <c r="J140" s="169"/>
      <c r="K140" s="166"/>
      <c r="L140" s="34"/>
      <c r="M140" s="170" t="s">
        <v>5</v>
      </c>
      <c r="N140" s="171" t="s">
        <v>44</v>
      </c>
      <c r="O140" s="162">
        <v>0.433</v>
      </c>
      <c r="P140" s="162">
        <f t="shared" si="9"/>
        <v>0.86599999999999999</v>
      </c>
      <c r="Q140" s="162">
        <v>2.2100000000000002E-3</v>
      </c>
      <c r="R140" s="162">
        <f t="shared" si="10"/>
        <v>4.4200000000000003E-3</v>
      </c>
      <c r="S140" s="162">
        <v>0</v>
      </c>
      <c r="T140" s="163">
        <f t="shared" si="11"/>
        <v>0</v>
      </c>
      <c r="AP140" s="20" t="s">
        <v>218</v>
      </c>
      <c r="AR140" s="20" t="s">
        <v>466</v>
      </c>
      <c r="AS140" s="20" t="s">
        <v>83</v>
      </c>
      <c r="AW140" s="20" t="s">
        <v>211</v>
      </c>
      <c r="BC140" s="160">
        <f t="shared" si="12"/>
        <v>0</v>
      </c>
      <c r="BD140" s="160">
        <f t="shared" si="13"/>
        <v>0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20" t="s">
        <v>81</v>
      </c>
      <c r="BI140" s="160">
        <f t="shared" si="17"/>
        <v>0</v>
      </c>
      <c r="BJ140" s="20" t="s">
        <v>218</v>
      </c>
      <c r="BK140" s="20" t="s">
        <v>1181</v>
      </c>
    </row>
    <row r="141" spans="2:63" s="1" customFormat="1" ht="16.5" customHeight="1" x14ac:dyDescent="0.3">
      <c r="B141" s="148"/>
      <c r="C141" s="164" t="s">
        <v>579</v>
      </c>
      <c r="D141" s="164" t="s">
        <v>466</v>
      </c>
      <c r="E141" s="165" t="s">
        <v>760</v>
      </c>
      <c r="F141" s="166" t="s">
        <v>761</v>
      </c>
      <c r="G141" s="167" t="s">
        <v>680</v>
      </c>
      <c r="H141" s="168">
        <v>11</v>
      </c>
      <c r="I141" s="169"/>
      <c r="J141" s="169"/>
      <c r="K141" s="166"/>
      <c r="L141" s="34"/>
      <c r="M141" s="170" t="s">
        <v>5</v>
      </c>
      <c r="N141" s="171" t="s">
        <v>44</v>
      </c>
      <c r="O141" s="162">
        <v>0.27800000000000002</v>
      </c>
      <c r="P141" s="162">
        <f t="shared" si="9"/>
        <v>3.0580000000000003</v>
      </c>
      <c r="Q141" s="162">
        <v>2.4000000000000001E-4</v>
      </c>
      <c r="R141" s="162">
        <f t="shared" si="10"/>
        <v>2.64E-3</v>
      </c>
      <c r="S141" s="162">
        <v>0</v>
      </c>
      <c r="T141" s="163">
        <f t="shared" si="11"/>
        <v>0</v>
      </c>
      <c r="AP141" s="20" t="s">
        <v>218</v>
      </c>
      <c r="AR141" s="20" t="s">
        <v>466</v>
      </c>
      <c r="AS141" s="20" t="s">
        <v>83</v>
      </c>
      <c r="AW141" s="20" t="s">
        <v>211</v>
      </c>
      <c r="BC141" s="160">
        <f t="shared" si="12"/>
        <v>0</v>
      </c>
      <c r="BD141" s="160">
        <f t="shared" si="13"/>
        <v>0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20" t="s">
        <v>81</v>
      </c>
      <c r="BI141" s="160">
        <f t="shared" si="17"/>
        <v>0</v>
      </c>
      <c r="BJ141" s="20" t="s">
        <v>218</v>
      </c>
      <c r="BK141" s="20" t="s">
        <v>1182</v>
      </c>
    </row>
    <row r="142" spans="2:63" s="1" customFormat="1" ht="40.5" hidden="1" x14ac:dyDescent="0.3">
      <c r="B142" s="34"/>
      <c r="D142" s="172" t="s">
        <v>471</v>
      </c>
      <c r="F142" s="173" t="s">
        <v>763</v>
      </c>
      <c r="L142" s="34"/>
      <c r="M142" s="182"/>
      <c r="N142" s="183"/>
      <c r="O142" s="183"/>
      <c r="P142" s="183"/>
      <c r="Q142" s="183"/>
      <c r="R142" s="183"/>
      <c r="S142" s="183"/>
      <c r="T142" s="184"/>
      <c r="AR142" s="20" t="s">
        <v>471</v>
      </c>
      <c r="AS142" s="20" t="s">
        <v>83</v>
      </c>
    </row>
    <row r="143" spans="2:63" s="1" customFormat="1" ht="6.95" customHeight="1" x14ac:dyDescent="0.3">
      <c r="B143" s="49"/>
      <c r="C143" s="50"/>
      <c r="D143" s="50"/>
      <c r="E143" s="50"/>
      <c r="F143" s="50"/>
      <c r="G143" s="50"/>
      <c r="H143" s="50"/>
      <c r="I143" s="50"/>
      <c r="J143" s="50"/>
      <c r="K143" s="50"/>
      <c r="L143" s="34"/>
    </row>
  </sheetData>
  <autoFilter ref="C81:K142"/>
  <mergeCells count="10">
    <mergeCell ref="J51:J52"/>
    <mergeCell ref="E72:H72"/>
    <mergeCell ref="E74:H74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85"/>
  <sheetViews>
    <sheetView showGridLines="0" workbookViewId="0">
      <pane ySplit="1" topLeftCell="A163" activePane="bottomLeft" state="frozen"/>
      <selection pane="bottomLeft" activeCell="I81" sqref="I81:L18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126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1410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ROUND(SUM(BC81:BC184), 2)</f>
        <v>0</v>
      </c>
      <c r="G30" s="35"/>
      <c r="H30" s="35"/>
      <c r="I30" s="103">
        <v>0.21</v>
      </c>
      <c r="J30" s="102">
        <f>ROUND(ROUND((SUM(BC81:BC184)),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ROUND(SUM(BD81:BD184), 2)</f>
        <v>0</v>
      </c>
      <c r="G31" s="35"/>
      <c r="H31" s="35"/>
      <c r="I31" s="103">
        <v>0.15</v>
      </c>
      <c r="J31" s="102">
        <f>ROUND(ROUND((SUM(BD81:BD184)),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ROUND(SUM(BE81:BE184),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ROUND(SUM(BF81:BF184),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ROUND(SUM(BG81:BG184),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- 11 - Zařízení pro vytápění staveb - Předávací stanice 29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J115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J156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- 11 - Zařízení pro vytápění staveb - Předávací stanice 29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123.37720000000002</v>
      </c>
      <c r="Q81" s="61"/>
      <c r="R81" s="133">
        <f>R82</f>
        <v>1.1088579999999999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P83+P100+P115+P156</f>
        <v>123.37720000000002</v>
      </c>
      <c r="Q82" s="141"/>
      <c r="R82" s="142">
        <f>R83+R100+R115+R156</f>
        <v>1.1088579999999999</v>
      </c>
      <c r="S82" s="141"/>
      <c r="T82" s="143">
        <f>T83+T100+T115+T156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BI83+BI100+BI115+BI156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212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1411</v>
      </c>
    </row>
    <row r="85" spans="2:63" s="1" customFormat="1" ht="39.950000000000003" customHeight="1" x14ac:dyDescent="0.3">
      <c r="B85" s="148"/>
      <c r="C85" s="149" t="s">
        <v>502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1412</v>
      </c>
    </row>
    <row r="86" spans="2:63" s="1" customFormat="1" ht="39.950000000000003" customHeight="1" x14ac:dyDescent="0.3">
      <c r="B86" s="148"/>
      <c r="C86" s="149" t="s">
        <v>506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1413</v>
      </c>
    </row>
    <row r="87" spans="2:63" s="1" customFormat="1" ht="39.950000000000003" customHeight="1" x14ac:dyDescent="0.3">
      <c r="B87" s="148"/>
      <c r="C87" s="149" t="s">
        <v>510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1414</v>
      </c>
    </row>
    <row r="88" spans="2:63" s="1" customFormat="1" ht="39.950000000000003" customHeight="1" x14ac:dyDescent="0.3">
      <c r="B88" s="148"/>
      <c r="C88" s="149" t="s">
        <v>514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1415</v>
      </c>
    </row>
    <row r="89" spans="2:63" s="1" customFormat="1" ht="39.950000000000003" customHeight="1" x14ac:dyDescent="0.3">
      <c r="B89" s="148"/>
      <c r="C89" s="149" t="s">
        <v>530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1416</v>
      </c>
    </row>
    <row r="90" spans="2:63" s="1" customFormat="1" ht="39.950000000000003" customHeight="1" x14ac:dyDescent="0.3">
      <c r="B90" s="148"/>
      <c r="C90" s="149" t="s">
        <v>534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1417</v>
      </c>
    </row>
    <row r="91" spans="2:63" s="1" customFormat="1" ht="39.950000000000003" customHeight="1" x14ac:dyDescent="0.3">
      <c r="B91" s="148"/>
      <c r="C91" s="149" t="s">
        <v>567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1418</v>
      </c>
    </row>
    <row r="92" spans="2:63" s="1" customFormat="1" ht="39.950000000000003" customHeight="1" x14ac:dyDescent="0.3">
      <c r="B92" s="148"/>
      <c r="C92" s="149" t="s">
        <v>583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150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1419</v>
      </c>
    </row>
    <row r="93" spans="2:63" s="1" customFormat="1" ht="39.950000000000003" customHeight="1" x14ac:dyDescent="0.3">
      <c r="B93" s="148"/>
      <c r="C93" s="149" t="s">
        <v>587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1420</v>
      </c>
    </row>
    <row r="94" spans="2:63" s="1" customFormat="1" ht="39.950000000000003" customHeight="1" x14ac:dyDescent="0.3">
      <c r="B94" s="148"/>
      <c r="C94" s="149" t="s">
        <v>595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1421</v>
      </c>
    </row>
    <row r="95" spans="2:63" s="1" customFormat="1" ht="39.950000000000003" customHeight="1" x14ac:dyDescent="0.3">
      <c r="B95" s="148"/>
      <c r="C95" s="149" t="s">
        <v>649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1422</v>
      </c>
    </row>
    <row r="96" spans="2:63" s="1" customFormat="1" ht="39.950000000000003" customHeight="1" x14ac:dyDescent="0.3">
      <c r="B96" s="148"/>
      <c r="C96" s="149" t="s">
        <v>653</v>
      </c>
      <c r="D96" s="149" t="s">
        <v>214</v>
      </c>
      <c r="E96" s="150" t="s">
        <v>1423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1424</v>
      </c>
    </row>
    <row r="97" spans="2:63" s="1" customFormat="1" ht="39.950000000000003" customHeight="1" x14ac:dyDescent="0.3">
      <c r="B97" s="148"/>
      <c r="C97" s="149" t="s">
        <v>657</v>
      </c>
      <c r="D97" s="149" t="s">
        <v>214</v>
      </c>
      <c r="E97" s="150" t="s">
        <v>268</v>
      </c>
      <c r="F97" s="151" t="s">
        <v>269</v>
      </c>
      <c r="G97" s="545" t="s">
        <v>216</v>
      </c>
      <c r="H97" s="541">
        <v>1</v>
      </c>
      <c r="I97" s="542"/>
      <c r="J97" s="542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1425</v>
      </c>
    </row>
    <row r="98" spans="2:63" s="1" customFormat="1" ht="39.950000000000003" customHeight="1" x14ac:dyDescent="0.3">
      <c r="B98" s="148"/>
      <c r="C98" s="149" t="s">
        <v>661</v>
      </c>
      <c r="D98" s="149" t="s">
        <v>214</v>
      </c>
      <c r="E98" s="150" t="s">
        <v>272</v>
      </c>
      <c r="F98" s="151" t="s">
        <v>1115</v>
      </c>
      <c r="G98" s="545" t="s">
        <v>216</v>
      </c>
      <c r="H98" s="541">
        <v>8</v>
      </c>
      <c r="I98" s="542"/>
      <c r="J98" s="542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1426</v>
      </c>
    </row>
    <row r="99" spans="2:63" s="1" customFormat="1" ht="39.950000000000003" customHeight="1" x14ac:dyDescent="0.3">
      <c r="B99" s="148"/>
      <c r="C99" s="149" t="s">
        <v>665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1427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SUM(P101:P114)</f>
        <v>14.919999999999998</v>
      </c>
      <c r="Q100" s="141"/>
      <c r="R100" s="142">
        <f>SUM(R101:R114)</f>
        <v>0.11234000000000001</v>
      </c>
      <c r="S100" s="141"/>
      <c r="T100" s="143">
        <f>SUM(T101:T114)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SUM(BI101:BI114)</f>
        <v>0</v>
      </c>
    </row>
    <row r="101" spans="2:63" s="1" customFormat="1" ht="38.25" customHeight="1" x14ac:dyDescent="0.3">
      <c r="B101" s="148"/>
      <c r="C101" s="164" t="s">
        <v>811</v>
      </c>
      <c r="D101" s="164" t="s">
        <v>466</v>
      </c>
      <c r="E101" s="165" t="s">
        <v>1119</v>
      </c>
      <c r="F101" s="166" t="s">
        <v>1120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3.1819999999999999</v>
      </c>
      <c r="P101" s="162">
        <f>O101*H101</f>
        <v>6.3639999999999999</v>
      </c>
      <c r="Q101" s="162">
        <v>4.0910000000000002E-2</v>
      </c>
      <c r="R101" s="162">
        <f>Q101*H101</f>
        <v>8.1820000000000004E-2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1121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303</v>
      </c>
      <c r="D103" s="164" t="s">
        <v>466</v>
      </c>
      <c r="E103" s="165" t="s">
        <v>1428</v>
      </c>
      <c r="F103" s="166" t="s">
        <v>1429</v>
      </c>
      <c r="G103" s="167" t="s">
        <v>680</v>
      </c>
      <c r="H103" s="168">
        <v>2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0.374</v>
      </c>
      <c r="P103" s="162">
        <f>O103*H103</f>
        <v>0.748</v>
      </c>
      <c r="Q103" s="162">
        <v>7.7999999999999999E-4</v>
      </c>
      <c r="R103" s="162">
        <f>Q103*H103</f>
        <v>1.56E-3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1430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25.5" customHeight="1" x14ac:dyDescent="0.3">
      <c r="B105" s="148"/>
      <c r="C105" s="164" t="s">
        <v>789</v>
      </c>
      <c r="D105" s="164" t="s">
        <v>466</v>
      </c>
      <c r="E105" s="165" t="s">
        <v>1123</v>
      </c>
      <c r="F105" s="166" t="s">
        <v>1124</v>
      </c>
      <c r="G105" s="167" t="s">
        <v>680</v>
      </c>
      <c r="H105" s="168">
        <v>4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0.439</v>
      </c>
      <c r="P105" s="162">
        <f>O105*H105</f>
        <v>1.756</v>
      </c>
      <c r="Q105" s="162">
        <v>1.3799999999999999E-3</v>
      </c>
      <c r="R105" s="162">
        <f>Q105*H105</f>
        <v>5.5199999999999997E-3</v>
      </c>
      <c r="S105" s="162">
        <v>0</v>
      </c>
      <c r="T105" s="163">
        <f>S105*H105</f>
        <v>0</v>
      </c>
      <c r="AP105" s="20" t="s">
        <v>218</v>
      </c>
      <c r="AR105" s="20" t="s">
        <v>466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1431</v>
      </c>
    </row>
    <row r="106" spans="2:63" s="1" customFormat="1" ht="81" hidden="1" x14ac:dyDescent="0.3">
      <c r="B106" s="34"/>
      <c r="D106" s="172" t="s">
        <v>471</v>
      </c>
      <c r="F106" s="173" t="s">
        <v>1122</v>
      </c>
      <c r="L106" s="34"/>
      <c r="M106" s="174"/>
      <c r="N106" s="35"/>
      <c r="O106" s="35"/>
      <c r="P106" s="35"/>
      <c r="Q106" s="35"/>
      <c r="R106" s="35"/>
      <c r="S106" s="35"/>
      <c r="T106" s="63"/>
      <c r="AR106" s="20" t="s">
        <v>471</v>
      </c>
      <c r="AS106" s="20" t="s">
        <v>83</v>
      </c>
    </row>
    <row r="107" spans="2:63" s="1" customFormat="1" ht="25.5" customHeight="1" x14ac:dyDescent="0.3">
      <c r="B107" s="148"/>
      <c r="C107" s="164" t="s">
        <v>921</v>
      </c>
      <c r="D107" s="164" t="s">
        <v>466</v>
      </c>
      <c r="E107" s="165" t="s">
        <v>1200</v>
      </c>
      <c r="F107" s="166" t="s">
        <v>1201</v>
      </c>
      <c r="G107" s="167" t="s">
        <v>680</v>
      </c>
      <c r="H107" s="168">
        <v>4</v>
      </c>
      <c r="I107" s="169"/>
      <c r="J107" s="169"/>
      <c r="K107" s="166"/>
      <c r="L107" s="34"/>
      <c r="M107" s="170" t="s">
        <v>5</v>
      </c>
      <c r="N107" s="171" t="s">
        <v>44</v>
      </c>
      <c r="O107" s="162">
        <v>0.53</v>
      </c>
      <c r="P107" s="162">
        <f>O107*H107</f>
        <v>2.12</v>
      </c>
      <c r="Q107" s="162">
        <v>1.6999999999999999E-3</v>
      </c>
      <c r="R107" s="162">
        <f>Q107*H107</f>
        <v>6.7999999999999996E-3</v>
      </c>
      <c r="S107" s="162">
        <v>0</v>
      </c>
      <c r="T107" s="163">
        <f>S107*H107</f>
        <v>0</v>
      </c>
      <c r="AP107" s="20" t="s">
        <v>218</v>
      </c>
      <c r="AR107" s="20" t="s">
        <v>466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1312</v>
      </c>
    </row>
    <row r="108" spans="2:63" s="1" customFormat="1" ht="81" hidden="1" x14ac:dyDescent="0.3">
      <c r="B108" s="34"/>
      <c r="D108" s="172" t="s">
        <v>471</v>
      </c>
      <c r="F108" s="173" t="s">
        <v>1122</v>
      </c>
      <c r="L108" s="34"/>
      <c r="M108" s="174"/>
      <c r="N108" s="35"/>
      <c r="O108" s="35"/>
      <c r="P108" s="35"/>
      <c r="Q108" s="35"/>
      <c r="R108" s="35"/>
      <c r="S108" s="35"/>
      <c r="T108" s="63"/>
      <c r="AR108" s="20" t="s">
        <v>471</v>
      </c>
      <c r="AS108" s="20" t="s">
        <v>83</v>
      </c>
    </row>
    <row r="109" spans="2:63" s="1" customFormat="1" ht="63.75" customHeight="1" x14ac:dyDescent="0.3">
      <c r="B109" s="148"/>
      <c r="C109" s="149" t="s">
        <v>1090</v>
      </c>
      <c r="D109" s="149" t="s">
        <v>214</v>
      </c>
      <c r="E109" s="150" t="s">
        <v>1432</v>
      </c>
      <c r="F109" s="151" t="s">
        <v>1433</v>
      </c>
      <c r="G109" s="152" t="s">
        <v>216</v>
      </c>
      <c r="H109" s="153">
        <v>2</v>
      </c>
      <c r="I109" s="154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>O109*H109</f>
        <v>0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P109" s="20" t="s">
        <v>217</v>
      </c>
      <c r="AR109" s="20" t="s">
        <v>214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1315</v>
      </c>
    </row>
    <row r="110" spans="2:63" s="1" customFormat="1" ht="63.75" customHeight="1" x14ac:dyDescent="0.3">
      <c r="B110" s="148"/>
      <c r="C110" s="149" t="s">
        <v>251</v>
      </c>
      <c r="D110" s="149" t="s">
        <v>214</v>
      </c>
      <c r="E110" s="150" t="s">
        <v>1434</v>
      </c>
      <c r="F110" s="151" t="s">
        <v>1435</v>
      </c>
      <c r="G110" s="152" t="s">
        <v>216</v>
      </c>
      <c r="H110" s="153">
        <v>1</v>
      </c>
      <c r="I110" s="154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P110" s="20" t="s">
        <v>217</v>
      </c>
      <c r="AR110" s="20" t="s">
        <v>214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1436</v>
      </c>
    </row>
    <row r="111" spans="2:63" s="1" customFormat="1" ht="25.5" customHeight="1" x14ac:dyDescent="0.3">
      <c r="B111" s="148"/>
      <c r="C111" s="164" t="s">
        <v>917</v>
      </c>
      <c r="D111" s="164" t="s">
        <v>466</v>
      </c>
      <c r="E111" s="165" t="s">
        <v>1269</v>
      </c>
      <c r="F111" s="166" t="s">
        <v>1270</v>
      </c>
      <c r="G111" s="167" t="s">
        <v>680</v>
      </c>
      <c r="H111" s="168">
        <v>2</v>
      </c>
      <c r="I111" s="169"/>
      <c r="J111" s="169"/>
      <c r="K111" s="166"/>
      <c r="L111" s="34"/>
      <c r="M111" s="170" t="s">
        <v>5</v>
      </c>
      <c r="N111" s="171" t="s">
        <v>44</v>
      </c>
      <c r="O111" s="162">
        <v>0.749</v>
      </c>
      <c r="P111" s="162">
        <f>O111*H111</f>
        <v>1.498</v>
      </c>
      <c r="Q111" s="162">
        <v>3.5000000000000001E-3</v>
      </c>
      <c r="R111" s="162">
        <f>Q111*H111</f>
        <v>7.0000000000000001E-3</v>
      </c>
      <c r="S111" s="162">
        <v>0</v>
      </c>
      <c r="T111" s="163">
        <f>S111*H111</f>
        <v>0</v>
      </c>
      <c r="AP111" s="20" t="s">
        <v>218</v>
      </c>
      <c r="AR111" s="20" t="s">
        <v>466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1319</v>
      </c>
    </row>
    <row r="112" spans="2:63" s="1" customFormat="1" ht="81" hidden="1" x14ac:dyDescent="0.3">
      <c r="B112" s="34"/>
      <c r="D112" s="172" t="s">
        <v>471</v>
      </c>
      <c r="F112" s="173" t="s">
        <v>1122</v>
      </c>
      <c r="L112" s="34"/>
      <c r="M112" s="174"/>
      <c r="N112" s="35"/>
      <c r="O112" s="35"/>
      <c r="P112" s="35"/>
      <c r="Q112" s="35"/>
      <c r="R112" s="35"/>
      <c r="S112" s="35"/>
      <c r="T112" s="63"/>
      <c r="AR112" s="20" t="s">
        <v>471</v>
      </c>
      <c r="AS112" s="20" t="s">
        <v>83</v>
      </c>
    </row>
    <row r="113" spans="2:63" s="1" customFormat="1" ht="25.5" customHeight="1" x14ac:dyDescent="0.3">
      <c r="B113" s="148"/>
      <c r="C113" s="164" t="s">
        <v>279</v>
      </c>
      <c r="D113" s="164" t="s">
        <v>466</v>
      </c>
      <c r="E113" s="165" t="s">
        <v>1437</v>
      </c>
      <c r="F113" s="166" t="s">
        <v>1438</v>
      </c>
      <c r="G113" s="167" t="s">
        <v>680</v>
      </c>
      <c r="H113" s="168">
        <v>2</v>
      </c>
      <c r="I113" s="169"/>
      <c r="J113" s="169"/>
      <c r="K113" s="166"/>
      <c r="L113" s="34"/>
      <c r="M113" s="170" t="s">
        <v>5</v>
      </c>
      <c r="N113" s="171" t="s">
        <v>44</v>
      </c>
      <c r="O113" s="162">
        <v>1.2170000000000001</v>
      </c>
      <c r="P113" s="162">
        <f>O113*H113</f>
        <v>2.4340000000000002</v>
      </c>
      <c r="Q113" s="162">
        <v>4.8199999999999996E-3</v>
      </c>
      <c r="R113" s="162">
        <f>Q113*H113</f>
        <v>9.6399999999999993E-3</v>
      </c>
      <c r="S113" s="162">
        <v>0</v>
      </c>
      <c r="T113" s="163">
        <f>S113*H113</f>
        <v>0</v>
      </c>
      <c r="AP113" s="20" t="s">
        <v>218</v>
      </c>
      <c r="AR113" s="20" t="s">
        <v>466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1439</v>
      </c>
    </row>
    <row r="114" spans="2:63" s="1" customFormat="1" ht="81" hidden="1" x14ac:dyDescent="0.3">
      <c r="B114" s="34"/>
      <c r="D114" s="172" t="s">
        <v>471</v>
      </c>
      <c r="F114" s="173" t="s">
        <v>1122</v>
      </c>
      <c r="L114" s="34"/>
      <c r="M114" s="174"/>
      <c r="N114" s="35"/>
      <c r="O114" s="35"/>
      <c r="P114" s="35"/>
      <c r="Q114" s="35"/>
      <c r="R114" s="35"/>
      <c r="S114" s="35"/>
      <c r="T114" s="63"/>
      <c r="AR114" s="20" t="s">
        <v>471</v>
      </c>
      <c r="AS114" s="20" t="s">
        <v>83</v>
      </c>
    </row>
    <row r="115" spans="2:63" s="10" customFormat="1" ht="29.85" customHeight="1" x14ac:dyDescent="0.3">
      <c r="B115" s="136"/>
      <c r="D115" s="137" t="s">
        <v>72</v>
      </c>
      <c r="E115" s="146" t="s">
        <v>464</v>
      </c>
      <c r="F115" s="146" t="s">
        <v>465</v>
      </c>
      <c r="J115" s="147"/>
      <c r="L115" s="136"/>
      <c r="M115" s="140"/>
      <c r="N115" s="141"/>
      <c r="O115" s="141"/>
      <c r="P115" s="142">
        <f>SUM(P116:P155)</f>
        <v>65.412200000000013</v>
      </c>
      <c r="Q115" s="141"/>
      <c r="R115" s="142">
        <f>SUM(R116:R155)</f>
        <v>0.67823800000000001</v>
      </c>
      <c r="S115" s="141"/>
      <c r="T115" s="143">
        <f>SUM(T116:T155)</f>
        <v>0</v>
      </c>
      <c r="AP115" s="137" t="s">
        <v>83</v>
      </c>
      <c r="AR115" s="144" t="s">
        <v>72</v>
      </c>
      <c r="AS115" s="144" t="s">
        <v>81</v>
      </c>
      <c r="AW115" s="137" t="s">
        <v>211</v>
      </c>
      <c r="BI115" s="145">
        <f>SUM(BI116:BI155)</f>
        <v>0</v>
      </c>
    </row>
    <row r="116" spans="2:63" s="1" customFormat="1" ht="38.25" customHeight="1" x14ac:dyDescent="0.3">
      <c r="B116" s="148"/>
      <c r="C116" s="164" t="s">
        <v>440</v>
      </c>
      <c r="D116" s="164" t="s">
        <v>466</v>
      </c>
      <c r="E116" s="165" t="s">
        <v>477</v>
      </c>
      <c r="F116" s="166" t="s">
        <v>1440</v>
      </c>
      <c r="G116" s="167" t="s">
        <v>469</v>
      </c>
      <c r="H116" s="168">
        <v>28</v>
      </c>
      <c r="I116" s="169"/>
      <c r="J116" s="169"/>
      <c r="K116" s="166"/>
      <c r="L116" s="34"/>
      <c r="M116" s="170" t="s">
        <v>5</v>
      </c>
      <c r="N116" s="171" t="s">
        <v>44</v>
      </c>
      <c r="O116" s="162">
        <v>0.33100000000000002</v>
      </c>
      <c r="P116" s="162">
        <f>O116*H116</f>
        <v>9.2680000000000007</v>
      </c>
      <c r="Q116" s="162">
        <v>2.15E-3</v>
      </c>
      <c r="R116" s="162">
        <f>Q116*H116</f>
        <v>6.0200000000000004E-2</v>
      </c>
      <c r="S116" s="162">
        <v>0</v>
      </c>
      <c r="T116" s="163">
        <f>S116*H116</f>
        <v>0</v>
      </c>
      <c r="AP116" s="20" t="s">
        <v>218</v>
      </c>
      <c r="AR116" s="20" t="s">
        <v>466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1441</v>
      </c>
    </row>
    <row r="117" spans="2:63" s="1" customFormat="1" ht="94.5" hidden="1" x14ac:dyDescent="0.3">
      <c r="B117" s="34"/>
      <c r="D117" s="172" t="s">
        <v>471</v>
      </c>
      <c r="F117" s="173" t="s">
        <v>472</v>
      </c>
      <c r="L117" s="34"/>
      <c r="M117" s="174"/>
      <c r="N117" s="35"/>
      <c r="O117" s="35"/>
      <c r="P117" s="35"/>
      <c r="Q117" s="35"/>
      <c r="R117" s="35"/>
      <c r="S117" s="35"/>
      <c r="T117" s="63"/>
      <c r="AR117" s="20" t="s">
        <v>471</v>
      </c>
      <c r="AS117" s="20" t="s">
        <v>83</v>
      </c>
    </row>
    <row r="118" spans="2:63" s="1" customFormat="1" ht="38.25" customHeight="1" x14ac:dyDescent="0.3">
      <c r="B118" s="148"/>
      <c r="C118" s="164" t="s">
        <v>384</v>
      </c>
      <c r="D118" s="164" t="s">
        <v>466</v>
      </c>
      <c r="E118" s="165" t="s">
        <v>481</v>
      </c>
      <c r="F118" s="166" t="s">
        <v>482</v>
      </c>
      <c r="G118" s="167" t="s">
        <v>469</v>
      </c>
      <c r="H118" s="168">
        <v>56.4</v>
      </c>
      <c r="I118" s="169"/>
      <c r="J118" s="169"/>
      <c r="K118" s="166"/>
      <c r="L118" s="34"/>
      <c r="M118" s="170" t="s">
        <v>5</v>
      </c>
      <c r="N118" s="171" t="s">
        <v>44</v>
      </c>
      <c r="O118" s="162">
        <v>0.42399999999999999</v>
      </c>
      <c r="P118" s="162">
        <f>O118*H118</f>
        <v>23.913599999999999</v>
      </c>
      <c r="Q118" s="162">
        <v>3.9300000000000003E-3</v>
      </c>
      <c r="R118" s="162">
        <f>Q118*H118</f>
        <v>0.22165200000000002</v>
      </c>
      <c r="S118" s="162">
        <v>0</v>
      </c>
      <c r="T118" s="163">
        <f>S118*H118</f>
        <v>0</v>
      </c>
      <c r="AP118" s="20" t="s">
        <v>218</v>
      </c>
      <c r="AR118" s="20" t="s">
        <v>466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1442</v>
      </c>
    </row>
    <row r="119" spans="2:63" s="1" customFormat="1" ht="94.5" hidden="1" x14ac:dyDescent="0.3">
      <c r="B119" s="34"/>
      <c r="D119" s="172" t="s">
        <v>471</v>
      </c>
      <c r="F119" s="173" t="s">
        <v>472</v>
      </c>
      <c r="L119" s="34"/>
      <c r="M119" s="174"/>
      <c r="N119" s="35"/>
      <c r="O119" s="35"/>
      <c r="P119" s="35"/>
      <c r="Q119" s="35"/>
      <c r="R119" s="35"/>
      <c r="S119" s="35"/>
      <c r="T119" s="63"/>
      <c r="AR119" s="20" t="s">
        <v>471</v>
      </c>
      <c r="AS119" s="20" t="s">
        <v>83</v>
      </c>
    </row>
    <row r="120" spans="2:63" s="11" customFormat="1" hidden="1" x14ac:dyDescent="0.3">
      <c r="B120" s="175"/>
      <c r="D120" s="172" t="s">
        <v>566</v>
      </c>
      <c r="F120" s="176" t="s">
        <v>1443</v>
      </c>
      <c r="H120" s="177">
        <v>56.4</v>
      </c>
      <c r="L120" s="175"/>
      <c r="M120" s="178"/>
      <c r="N120" s="179"/>
      <c r="O120" s="179"/>
      <c r="P120" s="179"/>
      <c r="Q120" s="179"/>
      <c r="R120" s="179"/>
      <c r="S120" s="179"/>
      <c r="T120" s="180"/>
      <c r="AR120" s="181" t="s">
        <v>566</v>
      </c>
      <c r="AS120" s="181" t="s">
        <v>83</v>
      </c>
      <c r="AT120" s="11" t="s">
        <v>83</v>
      </c>
      <c r="AU120" s="11" t="s">
        <v>6</v>
      </c>
      <c r="AV120" s="11" t="s">
        <v>81</v>
      </c>
      <c r="AW120" s="181" t="s">
        <v>211</v>
      </c>
    </row>
    <row r="121" spans="2:63" s="1" customFormat="1" ht="25.5" customHeight="1" x14ac:dyDescent="0.3">
      <c r="B121" s="148"/>
      <c r="C121" s="164" t="s">
        <v>283</v>
      </c>
      <c r="D121" s="164" t="s">
        <v>466</v>
      </c>
      <c r="E121" s="165" t="s">
        <v>485</v>
      </c>
      <c r="F121" s="166" t="s">
        <v>1444</v>
      </c>
      <c r="G121" s="167" t="s">
        <v>469</v>
      </c>
      <c r="H121" s="168">
        <v>14.4</v>
      </c>
      <c r="I121" s="169"/>
      <c r="J121" s="169"/>
      <c r="K121" s="166"/>
      <c r="L121" s="34"/>
      <c r="M121" s="170" t="s">
        <v>5</v>
      </c>
      <c r="N121" s="171" t="s">
        <v>44</v>
      </c>
      <c r="O121" s="162">
        <v>0.44500000000000001</v>
      </c>
      <c r="P121" s="162">
        <f>O121*H121</f>
        <v>6.4080000000000004</v>
      </c>
      <c r="Q121" s="162">
        <v>5.0099999999999997E-3</v>
      </c>
      <c r="R121" s="162">
        <f>Q121*H121</f>
        <v>7.2144E-2</v>
      </c>
      <c r="S121" s="162">
        <v>0</v>
      </c>
      <c r="T121" s="163">
        <f>S121*H121</f>
        <v>0</v>
      </c>
      <c r="AP121" s="20" t="s">
        <v>218</v>
      </c>
      <c r="AR121" s="20" t="s">
        <v>466</v>
      </c>
      <c r="AS121" s="20" t="s">
        <v>83</v>
      </c>
      <c r="AW121" s="20" t="s">
        <v>211</v>
      </c>
      <c r="BC121" s="160">
        <f>IF(N121="základní",J121,0)</f>
        <v>0</v>
      </c>
      <c r="BD121" s="160">
        <f>IF(N121="snížená",J121,0)</f>
        <v>0</v>
      </c>
      <c r="BE121" s="160">
        <f>IF(N121="zákl. přenesená",J121,0)</f>
        <v>0</v>
      </c>
      <c r="BF121" s="160">
        <f>IF(N121="sníž. přenesená",J121,0)</f>
        <v>0</v>
      </c>
      <c r="BG121" s="160">
        <f>IF(N121="nulová",J121,0)</f>
        <v>0</v>
      </c>
      <c r="BH121" s="20" t="s">
        <v>81</v>
      </c>
      <c r="BI121" s="160">
        <f>ROUND(I121*H121,2)</f>
        <v>0</v>
      </c>
      <c r="BJ121" s="20" t="s">
        <v>218</v>
      </c>
      <c r="BK121" s="20" t="s">
        <v>1445</v>
      </c>
    </row>
    <row r="122" spans="2:63" s="1" customFormat="1" ht="94.5" hidden="1" x14ac:dyDescent="0.3">
      <c r="B122" s="34"/>
      <c r="D122" s="172" t="s">
        <v>471</v>
      </c>
      <c r="F122" s="173" t="s">
        <v>472</v>
      </c>
      <c r="L122" s="34"/>
      <c r="M122" s="174"/>
      <c r="N122" s="35"/>
      <c r="O122" s="35"/>
      <c r="P122" s="35"/>
      <c r="Q122" s="35"/>
      <c r="R122" s="35"/>
      <c r="S122" s="35"/>
      <c r="T122" s="63"/>
      <c r="AR122" s="20" t="s">
        <v>471</v>
      </c>
      <c r="AS122" s="20" t="s">
        <v>83</v>
      </c>
    </row>
    <row r="123" spans="2:63" s="11" customFormat="1" hidden="1" x14ac:dyDescent="0.3">
      <c r="B123" s="175"/>
      <c r="D123" s="172" t="s">
        <v>566</v>
      </c>
      <c r="F123" s="176" t="s">
        <v>1321</v>
      </c>
      <c r="H123" s="177">
        <v>14.4</v>
      </c>
      <c r="L123" s="175"/>
      <c r="M123" s="178"/>
      <c r="N123" s="179"/>
      <c r="O123" s="179"/>
      <c r="P123" s="179"/>
      <c r="Q123" s="179"/>
      <c r="R123" s="179"/>
      <c r="S123" s="179"/>
      <c r="T123" s="180"/>
      <c r="AR123" s="181" t="s">
        <v>566</v>
      </c>
      <c r="AS123" s="181" t="s">
        <v>83</v>
      </c>
      <c r="AT123" s="11" t="s">
        <v>83</v>
      </c>
      <c r="AU123" s="11" t="s">
        <v>6</v>
      </c>
      <c r="AV123" s="11" t="s">
        <v>81</v>
      </c>
      <c r="AW123" s="181" t="s">
        <v>211</v>
      </c>
    </row>
    <row r="124" spans="2:63" s="1" customFormat="1" ht="38.25" customHeight="1" x14ac:dyDescent="0.3">
      <c r="B124" s="148"/>
      <c r="C124" s="164" t="s">
        <v>381</v>
      </c>
      <c r="D124" s="164" t="s">
        <v>466</v>
      </c>
      <c r="E124" s="165" t="s">
        <v>488</v>
      </c>
      <c r="F124" s="166" t="s">
        <v>489</v>
      </c>
      <c r="G124" s="167" t="s">
        <v>469</v>
      </c>
      <c r="H124" s="168">
        <v>8.4</v>
      </c>
      <c r="I124" s="169"/>
      <c r="J124" s="169"/>
      <c r="K124" s="166"/>
      <c r="L124" s="34"/>
      <c r="M124" s="170" t="s">
        <v>5</v>
      </c>
      <c r="N124" s="171" t="s">
        <v>44</v>
      </c>
      <c r="O124" s="162">
        <v>0.49099999999999999</v>
      </c>
      <c r="P124" s="162">
        <f>O124*H124</f>
        <v>4.1244000000000005</v>
      </c>
      <c r="Q124" s="162">
        <v>5.6699999999999997E-3</v>
      </c>
      <c r="R124" s="162">
        <f>Q124*H124</f>
        <v>4.7627999999999997E-2</v>
      </c>
      <c r="S124" s="162">
        <v>0</v>
      </c>
      <c r="T124" s="163">
        <f>S124*H124</f>
        <v>0</v>
      </c>
      <c r="AP124" s="20" t="s">
        <v>218</v>
      </c>
      <c r="AR124" s="20" t="s">
        <v>466</v>
      </c>
      <c r="AS124" s="20" t="s">
        <v>83</v>
      </c>
      <c r="AW124" s="20" t="s">
        <v>211</v>
      </c>
      <c r="BC124" s="160">
        <f>IF(N124="základní",J124,0)</f>
        <v>0</v>
      </c>
      <c r="BD124" s="160">
        <f>IF(N124="snížená",J124,0)</f>
        <v>0</v>
      </c>
      <c r="BE124" s="160">
        <f>IF(N124="zákl. přenesená",J124,0)</f>
        <v>0</v>
      </c>
      <c r="BF124" s="160">
        <f>IF(N124="sníž. přenesená",J124,0)</f>
        <v>0</v>
      </c>
      <c r="BG124" s="160">
        <f>IF(N124="nulová",J124,0)</f>
        <v>0</v>
      </c>
      <c r="BH124" s="20" t="s">
        <v>81</v>
      </c>
      <c r="BI124" s="160">
        <f>ROUND(I124*H124,2)</f>
        <v>0</v>
      </c>
      <c r="BJ124" s="20" t="s">
        <v>218</v>
      </c>
      <c r="BK124" s="20" t="s">
        <v>1446</v>
      </c>
    </row>
    <row r="125" spans="2:63" s="1" customFormat="1" ht="94.5" hidden="1" x14ac:dyDescent="0.3">
      <c r="B125" s="34"/>
      <c r="D125" s="172" t="s">
        <v>471</v>
      </c>
      <c r="F125" s="173" t="s">
        <v>472</v>
      </c>
      <c r="L125" s="34"/>
      <c r="M125" s="174"/>
      <c r="N125" s="35"/>
      <c r="O125" s="35"/>
      <c r="P125" s="35"/>
      <c r="Q125" s="35"/>
      <c r="R125" s="35"/>
      <c r="S125" s="35"/>
      <c r="T125" s="63"/>
      <c r="AR125" s="20" t="s">
        <v>471</v>
      </c>
      <c r="AS125" s="20" t="s">
        <v>83</v>
      </c>
    </row>
    <row r="126" spans="2:63" s="11" customFormat="1" hidden="1" x14ac:dyDescent="0.3">
      <c r="B126" s="175"/>
      <c r="D126" s="172" t="s">
        <v>566</v>
      </c>
      <c r="F126" s="176" t="s">
        <v>1447</v>
      </c>
      <c r="H126" s="177">
        <v>8.4</v>
      </c>
      <c r="L126" s="175"/>
      <c r="M126" s="178"/>
      <c r="N126" s="179"/>
      <c r="O126" s="179"/>
      <c r="P126" s="179"/>
      <c r="Q126" s="179"/>
      <c r="R126" s="179"/>
      <c r="S126" s="179"/>
      <c r="T126" s="180"/>
      <c r="AR126" s="181" t="s">
        <v>566</v>
      </c>
      <c r="AS126" s="181" t="s">
        <v>83</v>
      </c>
      <c r="AT126" s="11" t="s">
        <v>83</v>
      </c>
      <c r="AU126" s="11" t="s">
        <v>6</v>
      </c>
      <c r="AV126" s="11" t="s">
        <v>81</v>
      </c>
      <c r="AW126" s="181" t="s">
        <v>211</v>
      </c>
    </row>
    <row r="127" spans="2:63" s="1" customFormat="1" ht="38.25" customHeight="1" x14ac:dyDescent="0.3">
      <c r="B127" s="148"/>
      <c r="C127" s="164" t="s">
        <v>827</v>
      </c>
      <c r="D127" s="164" t="s">
        <v>466</v>
      </c>
      <c r="E127" s="165" t="s">
        <v>492</v>
      </c>
      <c r="F127" s="166" t="s">
        <v>493</v>
      </c>
      <c r="G127" s="167" t="s">
        <v>469</v>
      </c>
      <c r="H127" s="168">
        <v>2.4</v>
      </c>
      <c r="I127" s="169"/>
      <c r="J127" s="169"/>
      <c r="K127" s="166"/>
      <c r="L127" s="34"/>
      <c r="M127" s="170" t="s">
        <v>5</v>
      </c>
      <c r="N127" s="171" t="s">
        <v>44</v>
      </c>
      <c r="O127" s="162">
        <v>0.55000000000000004</v>
      </c>
      <c r="P127" s="162">
        <f>O127*H127</f>
        <v>1.32</v>
      </c>
      <c r="Q127" s="162">
        <v>5.7499999999999999E-3</v>
      </c>
      <c r="R127" s="162">
        <f>Q127*H127</f>
        <v>1.38E-2</v>
      </c>
      <c r="S127" s="162">
        <v>0</v>
      </c>
      <c r="T127" s="163">
        <f>S127*H127</f>
        <v>0</v>
      </c>
      <c r="AP127" s="20" t="s">
        <v>218</v>
      </c>
      <c r="AR127" s="20" t="s">
        <v>466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1138</v>
      </c>
    </row>
    <row r="128" spans="2:63" s="1" customFormat="1" ht="94.5" hidden="1" x14ac:dyDescent="0.3">
      <c r="B128" s="34"/>
      <c r="D128" s="172" t="s">
        <v>471</v>
      </c>
      <c r="F128" s="173" t="s">
        <v>472</v>
      </c>
      <c r="L128" s="34"/>
      <c r="M128" s="174"/>
      <c r="N128" s="35"/>
      <c r="O128" s="35"/>
      <c r="P128" s="35"/>
      <c r="Q128" s="35"/>
      <c r="R128" s="35"/>
      <c r="S128" s="35"/>
      <c r="T128" s="63"/>
      <c r="AR128" s="20" t="s">
        <v>471</v>
      </c>
      <c r="AS128" s="20" t="s">
        <v>83</v>
      </c>
    </row>
    <row r="129" spans="2:63" s="11" customFormat="1" hidden="1" x14ac:dyDescent="0.3">
      <c r="B129" s="175"/>
      <c r="D129" s="172" t="s">
        <v>566</v>
      </c>
      <c r="F129" s="176" t="s">
        <v>1448</v>
      </c>
      <c r="H129" s="177">
        <v>2.4</v>
      </c>
      <c r="L129" s="175"/>
      <c r="M129" s="178"/>
      <c r="N129" s="179"/>
      <c r="O129" s="179"/>
      <c r="P129" s="179"/>
      <c r="Q129" s="179"/>
      <c r="R129" s="179"/>
      <c r="S129" s="179"/>
      <c r="T129" s="180"/>
      <c r="AR129" s="181" t="s">
        <v>566</v>
      </c>
      <c r="AS129" s="181" t="s">
        <v>83</v>
      </c>
      <c r="AT129" s="11" t="s">
        <v>83</v>
      </c>
      <c r="AU129" s="11" t="s">
        <v>6</v>
      </c>
      <c r="AV129" s="11" t="s">
        <v>81</v>
      </c>
      <c r="AW129" s="181" t="s">
        <v>211</v>
      </c>
    </row>
    <row r="130" spans="2:63" s="1" customFormat="1" ht="39.950000000000003" customHeight="1" x14ac:dyDescent="0.3">
      <c r="B130" s="148"/>
      <c r="C130" s="149" t="s">
        <v>831</v>
      </c>
      <c r="D130" s="149" t="s">
        <v>214</v>
      </c>
      <c r="E130" s="150" t="s">
        <v>861</v>
      </c>
      <c r="F130" s="151" t="s">
        <v>862</v>
      </c>
      <c r="G130" s="152" t="s">
        <v>216</v>
      </c>
      <c r="H130" s="153">
        <v>6</v>
      </c>
      <c r="I130" s="154"/>
      <c r="J130" s="154"/>
      <c r="K130" s="151"/>
      <c r="L130" s="155"/>
      <c r="M130" s="156" t="s">
        <v>5</v>
      </c>
      <c r="N130" s="161" t="s">
        <v>44</v>
      </c>
      <c r="O130" s="162">
        <v>0</v>
      </c>
      <c r="P130" s="162">
        <f t="shared" ref="P130:P135" si="9">O130*H130</f>
        <v>0</v>
      </c>
      <c r="Q130" s="162">
        <v>0</v>
      </c>
      <c r="R130" s="162">
        <f t="shared" ref="R130:R135" si="10">Q130*H130</f>
        <v>0</v>
      </c>
      <c r="S130" s="162">
        <v>0</v>
      </c>
      <c r="T130" s="163">
        <f t="shared" ref="T130:T135" si="11">S130*H130</f>
        <v>0</v>
      </c>
      <c r="AP130" s="20" t="s">
        <v>217</v>
      </c>
      <c r="AR130" s="20" t="s">
        <v>214</v>
      </c>
      <c r="AS130" s="20" t="s">
        <v>83</v>
      </c>
      <c r="AW130" s="20" t="s">
        <v>211</v>
      </c>
      <c r="BC130" s="160">
        <f t="shared" ref="BC130:BC135" si="12">IF(N130="základní",J130,0)</f>
        <v>0</v>
      </c>
      <c r="BD130" s="160">
        <f t="shared" ref="BD130:BD135" si="13">IF(N130="snížená",J130,0)</f>
        <v>0</v>
      </c>
      <c r="BE130" s="160">
        <f t="shared" ref="BE130:BE135" si="14">IF(N130="zákl. přenesená",J130,0)</f>
        <v>0</v>
      </c>
      <c r="BF130" s="160">
        <f t="shared" ref="BF130:BF135" si="15">IF(N130="sníž. přenesená",J130,0)</f>
        <v>0</v>
      </c>
      <c r="BG130" s="160">
        <f t="shared" ref="BG130:BG135" si="16">IF(N130="nulová",J130,0)</f>
        <v>0</v>
      </c>
      <c r="BH130" s="20" t="s">
        <v>81</v>
      </c>
      <c r="BI130" s="160">
        <f t="shared" ref="BI130:BI135" si="17">ROUND(I130*H130,2)</f>
        <v>0</v>
      </c>
      <c r="BJ130" s="20" t="s">
        <v>218</v>
      </c>
      <c r="BK130" s="20" t="s">
        <v>1140</v>
      </c>
    </row>
    <row r="131" spans="2:63" s="1" customFormat="1" ht="39.950000000000003" customHeight="1" x14ac:dyDescent="0.3">
      <c r="B131" s="148"/>
      <c r="C131" s="149" t="s">
        <v>835</v>
      </c>
      <c r="D131" s="149" t="s">
        <v>214</v>
      </c>
      <c r="E131" s="150" t="s">
        <v>1323</v>
      </c>
      <c r="F131" s="151" t="s">
        <v>1324</v>
      </c>
      <c r="G131" s="152" t="s">
        <v>216</v>
      </c>
      <c r="H131" s="153">
        <v>1</v>
      </c>
      <c r="I131" s="154"/>
      <c r="J131" s="154"/>
      <c r="K131" s="151"/>
      <c r="L131" s="155"/>
      <c r="M131" s="156" t="s">
        <v>5</v>
      </c>
      <c r="N131" s="161" t="s">
        <v>44</v>
      </c>
      <c r="O131" s="162">
        <v>0</v>
      </c>
      <c r="P131" s="162">
        <f t="shared" si="9"/>
        <v>0</v>
      </c>
      <c r="Q131" s="162">
        <v>0</v>
      </c>
      <c r="R131" s="162">
        <f t="shared" si="10"/>
        <v>0</v>
      </c>
      <c r="S131" s="162">
        <v>0</v>
      </c>
      <c r="T131" s="163">
        <f t="shared" si="11"/>
        <v>0</v>
      </c>
      <c r="AP131" s="20" t="s">
        <v>217</v>
      </c>
      <c r="AR131" s="20" t="s">
        <v>214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1141</v>
      </c>
    </row>
    <row r="132" spans="2:63" s="1" customFormat="1" ht="39.950000000000003" customHeight="1" x14ac:dyDescent="0.3">
      <c r="B132" s="148"/>
      <c r="C132" s="149" t="s">
        <v>839</v>
      </c>
      <c r="D132" s="149" t="s">
        <v>214</v>
      </c>
      <c r="E132" s="150" t="s">
        <v>1214</v>
      </c>
      <c r="F132" s="151" t="s">
        <v>1215</v>
      </c>
      <c r="G132" s="152" t="s">
        <v>216</v>
      </c>
      <c r="H132" s="153">
        <v>2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1142</v>
      </c>
    </row>
    <row r="133" spans="2:63" s="1" customFormat="1" ht="39.950000000000003" customHeight="1" x14ac:dyDescent="0.3">
      <c r="B133" s="148"/>
      <c r="C133" s="149" t="s">
        <v>843</v>
      </c>
      <c r="D133" s="149" t="s">
        <v>214</v>
      </c>
      <c r="E133" s="150" t="s">
        <v>1216</v>
      </c>
      <c r="F133" s="151" t="s">
        <v>1217</v>
      </c>
      <c r="G133" s="152" t="s">
        <v>216</v>
      </c>
      <c r="H133" s="153">
        <v>2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 t="shared" si="9"/>
        <v>0</v>
      </c>
      <c r="Q133" s="162">
        <v>0</v>
      </c>
      <c r="R133" s="162">
        <f t="shared" si="10"/>
        <v>0</v>
      </c>
      <c r="S133" s="162">
        <v>0</v>
      </c>
      <c r="T133" s="163">
        <f t="shared" si="11"/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1143</v>
      </c>
    </row>
    <row r="134" spans="2:63" s="1" customFormat="1" ht="39.950000000000003" customHeight="1" x14ac:dyDescent="0.3">
      <c r="B134" s="148"/>
      <c r="C134" s="149" t="s">
        <v>259</v>
      </c>
      <c r="D134" s="149" t="s">
        <v>214</v>
      </c>
      <c r="E134" s="150" t="s">
        <v>1449</v>
      </c>
      <c r="F134" s="151" t="s">
        <v>1450</v>
      </c>
      <c r="G134" s="152" t="s">
        <v>216</v>
      </c>
      <c r="H134" s="153">
        <v>4</v>
      </c>
      <c r="I134" s="154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 t="shared" si="9"/>
        <v>0</v>
      </c>
      <c r="Q134" s="162">
        <v>0</v>
      </c>
      <c r="R134" s="162">
        <f t="shared" si="10"/>
        <v>0</v>
      </c>
      <c r="S134" s="162">
        <v>0</v>
      </c>
      <c r="T134" s="163">
        <f t="shared" si="11"/>
        <v>0</v>
      </c>
      <c r="AP134" s="20" t="s">
        <v>217</v>
      </c>
      <c r="AR134" s="20" t="s">
        <v>214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1329</v>
      </c>
    </row>
    <row r="135" spans="2:63" s="1" customFormat="1" ht="39.950000000000003" customHeight="1" x14ac:dyDescent="0.3">
      <c r="B135" s="148"/>
      <c r="C135" s="149" t="s">
        <v>11</v>
      </c>
      <c r="D135" s="149" t="s">
        <v>214</v>
      </c>
      <c r="E135" s="150" t="s">
        <v>568</v>
      </c>
      <c r="F135" s="151" t="s">
        <v>569</v>
      </c>
      <c r="G135" s="152" t="s">
        <v>241</v>
      </c>
      <c r="H135" s="153">
        <v>8.4</v>
      </c>
      <c r="I135" s="154"/>
      <c r="J135" s="154"/>
      <c r="K135" s="151"/>
      <c r="L135" s="155"/>
      <c r="M135" s="156" t="s">
        <v>5</v>
      </c>
      <c r="N135" s="161" t="s">
        <v>44</v>
      </c>
      <c r="O135" s="162">
        <v>0</v>
      </c>
      <c r="P135" s="162">
        <f t="shared" si="9"/>
        <v>0</v>
      </c>
      <c r="Q135" s="162">
        <v>0</v>
      </c>
      <c r="R135" s="162">
        <f t="shared" si="10"/>
        <v>0</v>
      </c>
      <c r="S135" s="162">
        <v>0</v>
      </c>
      <c r="T135" s="163">
        <f t="shared" si="11"/>
        <v>0</v>
      </c>
      <c r="AP135" s="20" t="s">
        <v>217</v>
      </c>
      <c r="AR135" s="20" t="s">
        <v>214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1144</v>
      </c>
    </row>
    <row r="136" spans="2:63" s="11" customFormat="1" hidden="1" x14ac:dyDescent="0.3">
      <c r="B136" s="175"/>
      <c r="D136" s="172" t="s">
        <v>566</v>
      </c>
      <c r="F136" s="176" t="s">
        <v>1451</v>
      </c>
      <c r="H136" s="177">
        <v>8.4</v>
      </c>
      <c r="L136" s="175"/>
      <c r="M136" s="178"/>
      <c r="N136" s="179"/>
      <c r="O136" s="179"/>
      <c r="P136" s="179"/>
      <c r="Q136" s="179"/>
      <c r="R136" s="179"/>
      <c r="S136" s="179"/>
      <c r="T136" s="180"/>
      <c r="AR136" s="181" t="s">
        <v>566</v>
      </c>
      <c r="AS136" s="181" t="s">
        <v>83</v>
      </c>
      <c r="AT136" s="11" t="s">
        <v>83</v>
      </c>
      <c r="AU136" s="11" t="s">
        <v>6</v>
      </c>
      <c r="AV136" s="11" t="s">
        <v>81</v>
      </c>
      <c r="AW136" s="181" t="s">
        <v>211</v>
      </c>
    </row>
    <row r="137" spans="2:63" s="1" customFormat="1" ht="44.25" customHeight="1" x14ac:dyDescent="0.3">
      <c r="B137" s="148"/>
      <c r="C137" s="149" t="s">
        <v>387</v>
      </c>
      <c r="D137" s="149" t="s">
        <v>214</v>
      </c>
      <c r="E137" s="150" t="s">
        <v>563</v>
      </c>
      <c r="F137" s="151" t="s">
        <v>564</v>
      </c>
      <c r="G137" s="152" t="s">
        <v>241</v>
      </c>
      <c r="H137" s="153">
        <v>14.4</v>
      </c>
      <c r="I137" s="154"/>
      <c r="J137" s="154"/>
      <c r="K137" s="151"/>
      <c r="L137" s="155"/>
      <c r="M137" s="156" t="s">
        <v>5</v>
      </c>
      <c r="N137" s="161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P137" s="20" t="s">
        <v>217</v>
      </c>
      <c r="AR137" s="20" t="s">
        <v>214</v>
      </c>
      <c r="AS137" s="20" t="s">
        <v>83</v>
      </c>
      <c r="AW137" s="20" t="s">
        <v>211</v>
      </c>
      <c r="BC137" s="160">
        <f>IF(N137="základní",J137,0)</f>
        <v>0</v>
      </c>
      <c r="BD137" s="160">
        <f>IF(N137="snížená",J137,0)</f>
        <v>0</v>
      </c>
      <c r="BE137" s="160">
        <f>IF(N137="zákl. přenesená",J137,0)</f>
        <v>0</v>
      </c>
      <c r="BF137" s="160">
        <f>IF(N137="sníž. přenesená",J137,0)</f>
        <v>0</v>
      </c>
      <c r="BG137" s="160">
        <f>IF(N137="nulová",J137,0)</f>
        <v>0</v>
      </c>
      <c r="BH137" s="20" t="s">
        <v>81</v>
      </c>
      <c r="BI137" s="160">
        <f>ROUND(I137*H137,2)</f>
        <v>0</v>
      </c>
      <c r="BJ137" s="20" t="s">
        <v>218</v>
      </c>
      <c r="BK137" s="20" t="s">
        <v>1452</v>
      </c>
    </row>
    <row r="138" spans="2:63" s="11" customFormat="1" hidden="1" x14ac:dyDescent="0.3">
      <c r="B138" s="175"/>
      <c r="D138" s="172" t="s">
        <v>566</v>
      </c>
      <c r="F138" s="176" t="s">
        <v>1321</v>
      </c>
      <c r="H138" s="177">
        <v>14.4</v>
      </c>
      <c r="L138" s="175"/>
      <c r="M138" s="178"/>
      <c r="N138" s="179"/>
      <c r="O138" s="179"/>
      <c r="P138" s="179"/>
      <c r="Q138" s="179"/>
      <c r="R138" s="179"/>
      <c r="S138" s="179"/>
      <c r="T138" s="180"/>
      <c r="AR138" s="181" t="s">
        <v>566</v>
      </c>
      <c r="AS138" s="181" t="s">
        <v>83</v>
      </c>
      <c r="AT138" s="11" t="s">
        <v>83</v>
      </c>
      <c r="AU138" s="11" t="s">
        <v>6</v>
      </c>
      <c r="AV138" s="11" t="s">
        <v>81</v>
      </c>
      <c r="AW138" s="181" t="s">
        <v>211</v>
      </c>
    </row>
    <row r="139" spans="2:63" s="1" customFormat="1" ht="37.5" customHeight="1" x14ac:dyDescent="0.3">
      <c r="B139" s="148"/>
      <c r="C139" s="149" t="s">
        <v>390</v>
      </c>
      <c r="D139" s="149" t="s">
        <v>214</v>
      </c>
      <c r="E139" s="150" t="s">
        <v>559</v>
      </c>
      <c r="F139" s="151" t="s">
        <v>560</v>
      </c>
      <c r="G139" s="152" t="s">
        <v>241</v>
      </c>
      <c r="H139" s="153">
        <v>56.4</v>
      </c>
      <c r="I139" s="154"/>
      <c r="J139" s="154"/>
      <c r="K139" s="151"/>
      <c r="L139" s="155"/>
      <c r="M139" s="156" t="s">
        <v>5</v>
      </c>
      <c r="N139" s="161" t="s">
        <v>44</v>
      </c>
      <c r="O139" s="162">
        <v>0</v>
      </c>
      <c r="P139" s="162">
        <f>O139*H139</f>
        <v>0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P139" s="20" t="s">
        <v>217</v>
      </c>
      <c r="AR139" s="20" t="s">
        <v>214</v>
      </c>
      <c r="AS139" s="20" t="s">
        <v>83</v>
      </c>
      <c r="AW139" s="20" t="s">
        <v>211</v>
      </c>
      <c r="BC139" s="160">
        <f>IF(N139="základní",J139,0)</f>
        <v>0</v>
      </c>
      <c r="BD139" s="160">
        <f>IF(N139="snížená",J139,0)</f>
        <v>0</v>
      </c>
      <c r="BE139" s="160">
        <f>IF(N139="zákl. přenesená",J139,0)</f>
        <v>0</v>
      </c>
      <c r="BF139" s="160">
        <f>IF(N139="sníž. přenesená",J139,0)</f>
        <v>0</v>
      </c>
      <c r="BG139" s="160">
        <f>IF(N139="nulová",J139,0)</f>
        <v>0</v>
      </c>
      <c r="BH139" s="20" t="s">
        <v>81</v>
      </c>
      <c r="BI139" s="160">
        <f>ROUND(I139*H139,2)</f>
        <v>0</v>
      </c>
      <c r="BJ139" s="20" t="s">
        <v>218</v>
      </c>
      <c r="BK139" s="20" t="s">
        <v>1453</v>
      </c>
    </row>
    <row r="140" spans="2:63" s="11" customFormat="1" hidden="1" x14ac:dyDescent="0.3">
      <c r="B140" s="175"/>
      <c r="D140" s="172" t="s">
        <v>566</v>
      </c>
      <c r="F140" s="176" t="s">
        <v>1443</v>
      </c>
      <c r="H140" s="177">
        <v>56.4</v>
      </c>
      <c r="L140" s="175"/>
      <c r="M140" s="178"/>
      <c r="N140" s="179"/>
      <c r="O140" s="179"/>
      <c r="P140" s="179"/>
      <c r="Q140" s="179"/>
      <c r="R140" s="179"/>
      <c r="S140" s="179"/>
      <c r="T140" s="180"/>
      <c r="AR140" s="181" t="s">
        <v>566</v>
      </c>
      <c r="AS140" s="181" t="s">
        <v>83</v>
      </c>
      <c r="AT140" s="11" t="s">
        <v>83</v>
      </c>
      <c r="AU140" s="11" t="s">
        <v>6</v>
      </c>
      <c r="AV140" s="11" t="s">
        <v>81</v>
      </c>
      <c r="AW140" s="181" t="s">
        <v>211</v>
      </c>
    </row>
    <row r="141" spans="2:63" s="1" customFormat="1" ht="40.5" customHeight="1" x14ac:dyDescent="0.3">
      <c r="B141" s="148"/>
      <c r="C141" s="149" t="s">
        <v>444</v>
      </c>
      <c r="D141" s="149" t="s">
        <v>214</v>
      </c>
      <c r="E141" s="150" t="s">
        <v>555</v>
      </c>
      <c r="F141" s="151" t="s">
        <v>556</v>
      </c>
      <c r="G141" s="152" t="s">
        <v>241</v>
      </c>
      <c r="H141" s="153">
        <v>28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>O141*H141</f>
        <v>0</v>
      </c>
      <c r="Q141" s="162">
        <v>0</v>
      </c>
      <c r="R141" s="162">
        <f>Q141*H141</f>
        <v>0</v>
      </c>
      <c r="S141" s="162">
        <v>0</v>
      </c>
      <c r="T141" s="163">
        <f>S141*H141</f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>IF(N141="základní",J141,0)</f>
        <v>0</v>
      </c>
      <c r="BD141" s="160">
        <f>IF(N141="snížená",J141,0)</f>
        <v>0</v>
      </c>
      <c r="BE141" s="160">
        <f>IF(N141="zákl. přenesená",J141,0)</f>
        <v>0</v>
      </c>
      <c r="BF141" s="160">
        <f>IF(N141="sníž. přenesená",J141,0)</f>
        <v>0</v>
      </c>
      <c r="BG141" s="160">
        <f>IF(N141="nulová",J141,0)</f>
        <v>0</v>
      </c>
      <c r="BH141" s="20" t="s">
        <v>81</v>
      </c>
      <c r="BI141" s="160">
        <f>ROUND(I141*H141,2)</f>
        <v>0</v>
      </c>
      <c r="BJ141" s="20" t="s">
        <v>218</v>
      </c>
      <c r="BK141" s="20" t="s">
        <v>1454</v>
      </c>
    </row>
    <row r="142" spans="2:63" s="11" customFormat="1" hidden="1" x14ac:dyDescent="0.3">
      <c r="B142" s="175"/>
      <c r="D142" s="172" t="s">
        <v>566</v>
      </c>
      <c r="F142" s="176" t="s">
        <v>1455</v>
      </c>
      <c r="H142" s="177">
        <v>28</v>
      </c>
      <c r="L142" s="175"/>
      <c r="M142" s="178"/>
      <c r="N142" s="179"/>
      <c r="O142" s="179"/>
      <c r="P142" s="179"/>
      <c r="Q142" s="179"/>
      <c r="R142" s="179"/>
      <c r="S142" s="179"/>
      <c r="T142" s="180"/>
      <c r="AR142" s="181" t="s">
        <v>566</v>
      </c>
      <c r="AS142" s="181" t="s">
        <v>83</v>
      </c>
      <c r="AT142" s="11" t="s">
        <v>83</v>
      </c>
      <c r="AU142" s="11" t="s">
        <v>6</v>
      </c>
      <c r="AV142" s="11" t="s">
        <v>81</v>
      </c>
      <c r="AW142" s="181" t="s">
        <v>211</v>
      </c>
    </row>
    <row r="143" spans="2:63" s="1" customFormat="1" ht="40.5" customHeight="1" x14ac:dyDescent="0.3">
      <c r="B143" s="148"/>
      <c r="C143" s="149" t="s">
        <v>218</v>
      </c>
      <c r="D143" s="149" t="s">
        <v>214</v>
      </c>
      <c r="E143" s="150" t="s">
        <v>572</v>
      </c>
      <c r="F143" s="151" t="s">
        <v>573</v>
      </c>
      <c r="G143" s="152" t="s">
        <v>241</v>
      </c>
      <c r="H143" s="153">
        <v>2.4</v>
      </c>
      <c r="I143" s="154"/>
      <c r="J143" s="154"/>
      <c r="K143" s="151"/>
      <c r="L143" s="155"/>
      <c r="M143" s="156" t="s">
        <v>5</v>
      </c>
      <c r="N143" s="161" t="s">
        <v>44</v>
      </c>
      <c r="O143" s="162">
        <v>0</v>
      </c>
      <c r="P143" s="162">
        <f>O143*H143</f>
        <v>0</v>
      </c>
      <c r="Q143" s="162">
        <v>0</v>
      </c>
      <c r="R143" s="162">
        <f>Q143*H143</f>
        <v>0</v>
      </c>
      <c r="S143" s="162">
        <v>0</v>
      </c>
      <c r="T143" s="163">
        <f>S143*H143</f>
        <v>0</v>
      </c>
      <c r="AP143" s="20" t="s">
        <v>217</v>
      </c>
      <c r="AR143" s="20" t="s">
        <v>214</v>
      </c>
      <c r="AS143" s="20" t="s">
        <v>83</v>
      </c>
      <c r="AW143" s="20" t="s">
        <v>211</v>
      </c>
      <c r="BC143" s="160">
        <f>IF(N143="základní",J143,0)</f>
        <v>0</v>
      </c>
      <c r="BD143" s="160">
        <f>IF(N143="snížená",J143,0)</f>
        <v>0</v>
      </c>
      <c r="BE143" s="160">
        <f>IF(N143="zákl. přenesená",J143,0)</f>
        <v>0</v>
      </c>
      <c r="BF143" s="160">
        <f>IF(N143="sníž. přenesená",J143,0)</f>
        <v>0</v>
      </c>
      <c r="BG143" s="160">
        <f>IF(N143="nulová",J143,0)</f>
        <v>0</v>
      </c>
      <c r="BH143" s="20" t="s">
        <v>81</v>
      </c>
      <c r="BI143" s="160">
        <f>ROUND(I143*H143,2)</f>
        <v>0</v>
      </c>
      <c r="BJ143" s="20" t="s">
        <v>218</v>
      </c>
      <c r="BK143" s="20" t="s">
        <v>1145</v>
      </c>
    </row>
    <row r="144" spans="2:63" s="11" customFormat="1" hidden="1" x14ac:dyDescent="0.3">
      <c r="B144" s="175"/>
      <c r="D144" s="172" t="s">
        <v>566</v>
      </c>
      <c r="F144" s="176" t="s">
        <v>1456</v>
      </c>
      <c r="H144" s="177">
        <v>2.4</v>
      </c>
      <c r="L144" s="175"/>
      <c r="M144" s="178"/>
      <c r="N144" s="179"/>
      <c r="O144" s="179"/>
      <c r="P144" s="179"/>
      <c r="Q144" s="179"/>
      <c r="R144" s="179"/>
      <c r="S144" s="179"/>
      <c r="T144" s="180"/>
      <c r="AR144" s="181" t="s">
        <v>566</v>
      </c>
      <c r="AS144" s="181" t="s">
        <v>83</v>
      </c>
      <c r="AT144" s="11" t="s">
        <v>83</v>
      </c>
      <c r="AU144" s="11" t="s">
        <v>6</v>
      </c>
      <c r="AV144" s="11" t="s">
        <v>81</v>
      </c>
      <c r="AW144" s="181" t="s">
        <v>211</v>
      </c>
    </row>
    <row r="145" spans="2:63" s="1" customFormat="1" ht="40.5" customHeight="1" x14ac:dyDescent="0.3">
      <c r="B145" s="148"/>
      <c r="C145" s="149" t="s">
        <v>267</v>
      </c>
      <c r="D145" s="149" t="s">
        <v>214</v>
      </c>
      <c r="E145" s="150" t="s">
        <v>1330</v>
      </c>
      <c r="F145" s="151" t="s">
        <v>954</v>
      </c>
      <c r="G145" s="152" t="s">
        <v>241</v>
      </c>
      <c r="H145" s="153">
        <v>5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>O145*H145</f>
        <v>0</v>
      </c>
      <c r="Q145" s="162">
        <v>0</v>
      </c>
      <c r="R145" s="162">
        <f>Q145*H145</f>
        <v>0</v>
      </c>
      <c r="S145" s="162">
        <v>0</v>
      </c>
      <c r="T145" s="163">
        <f>S145*H145</f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>IF(N145="základní",J145,0)</f>
        <v>0</v>
      </c>
      <c r="BD145" s="160">
        <f>IF(N145="snížená",J145,0)</f>
        <v>0</v>
      </c>
      <c r="BE145" s="160">
        <f>IF(N145="zákl. přenesená",J145,0)</f>
        <v>0</v>
      </c>
      <c r="BF145" s="160">
        <f>IF(N145="sníž. přenesená",J145,0)</f>
        <v>0</v>
      </c>
      <c r="BG145" s="160">
        <f>IF(N145="nulová",J145,0)</f>
        <v>0</v>
      </c>
      <c r="BH145" s="20" t="s">
        <v>81</v>
      </c>
      <c r="BI145" s="160">
        <f>ROUND(I145*H145,2)</f>
        <v>0</v>
      </c>
      <c r="BJ145" s="20" t="s">
        <v>218</v>
      </c>
      <c r="BK145" s="20" t="s">
        <v>1331</v>
      </c>
    </row>
    <row r="146" spans="2:63" s="11" customFormat="1" hidden="1" x14ac:dyDescent="0.3">
      <c r="B146" s="175"/>
      <c r="D146" s="172" t="s">
        <v>566</v>
      </c>
      <c r="F146" s="176" t="s">
        <v>1457</v>
      </c>
      <c r="H146" s="177">
        <v>5</v>
      </c>
      <c r="L146" s="175"/>
      <c r="M146" s="178"/>
      <c r="N146" s="179"/>
      <c r="O146" s="179"/>
      <c r="P146" s="179"/>
      <c r="Q146" s="179"/>
      <c r="R146" s="179"/>
      <c r="S146" s="179"/>
      <c r="T146" s="180"/>
      <c r="AR146" s="181" t="s">
        <v>566</v>
      </c>
      <c r="AS146" s="181" t="s">
        <v>83</v>
      </c>
      <c r="AT146" s="11" t="s">
        <v>83</v>
      </c>
      <c r="AU146" s="11" t="s">
        <v>6</v>
      </c>
      <c r="AV146" s="11" t="s">
        <v>81</v>
      </c>
      <c r="AW146" s="181" t="s">
        <v>211</v>
      </c>
    </row>
    <row r="147" spans="2:63" s="1" customFormat="1" ht="42.75" customHeight="1" x14ac:dyDescent="0.3">
      <c r="B147" s="148"/>
      <c r="C147" s="149" t="s">
        <v>518</v>
      </c>
      <c r="D147" s="149" t="s">
        <v>214</v>
      </c>
      <c r="E147" s="150" t="s">
        <v>576</v>
      </c>
      <c r="F147" s="151" t="s">
        <v>577</v>
      </c>
      <c r="G147" s="152" t="s">
        <v>241</v>
      </c>
      <c r="H147" s="153">
        <v>22.8</v>
      </c>
      <c r="I147" s="154"/>
      <c r="J147" s="154"/>
      <c r="K147" s="151"/>
      <c r="L147" s="155"/>
      <c r="M147" s="156" t="s">
        <v>5</v>
      </c>
      <c r="N147" s="161" t="s">
        <v>44</v>
      </c>
      <c r="O147" s="162">
        <v>0</v>
      </c>
      <c r="P147" s="162">
        <f>O147*H147</f>
        <v>0</v>
      </c>
      <c r="Q147" s="162">
        <v>0</v>
      </c>
      <c r="R147" s="162">
        <f>Q147*H147</f>
        <v>0</v>
      </c>
      <c r="S147" s="162">
        <v>0</v>
      </c>
      <c r="T147" s="163">
        <f>S147*H147</f>
        <v>0</v>
      </c>
      <c r="AP147" s="20" t="s">
        <v>217</v>
      </c>
      <c r="AR147" s="20" t="s">
        <v>214</v>
      </c>
      <c r="AS147" s="20" t="s">
        <v>83</v>
      </c>
      <c r="AW147" s="20" t="s">
        <v>211</v>
      </c>
      <c r="BC147" s="160">
        <f>IF(N147="základní",J147,0)</f>
        <v>0</v>
      </c>
      <c r="BD147" s="160">
        <f>IF(N147="snížená",J147,0)</f>
        <v>0</v>
      </c>
      <c r="BE147" s="160">
        <f>IF(N147="zákl. přenesená",J147,0)</f>
        <v>0</v>
      </c>
      <c r="BF147" s="160">
        <f>IF(N147="sníž. přenesená",J147,0)</f>
        <v>0</v>
      </c>
      <c r="BG147" s="160">
        <f>IF(N147="nulová",J147,0)</f>
        <v>0</v>
      </c>
      <c r="BH147" s="20" t="s">
        <v>81</v>
      </c>
      <c r="BI147" s="160">
        <f>ROUND(I147*H147,2)</f>
        <v>0</v>
      </c>
      <c r="BJ147" s="20" t="s">
        <v>218</v>
      </c>
      <c r="BK147" s="20" t="s">
        <v>1333</v>
      </c>
    </row>
    <row r="148" spans="2:63" s="11" customFormat="1" hidden="1" x14ac:dyDescent="0.3">
      <c r="B148" s="175"/>
      <c r="D148" s="172" t="s">
        <v>566</v>
      </c>
      <c r="F148" s="176" t="s">
        <v>1458</v>
      </c>
      <c r="H148" s="177">
        <v>22.8</v>
      </c>
      <c r="L148" s="175"/>
      <c r="M148" s="178"/>
      <c r="N148" s="179"/>
      <c r="O148" s="179"/>
      <c r="P148" s="179"/>
      <c r="Q148" s="179"/>
      <c r="R148" s="179"/>
      <c r="S148" s="179"/>
      <c r="T148" s="180"/>
      <c r="AR148" s="181" t="s">
        <v>566</v>
      </c>
      <c r="AS148" s="181" t="s">
        <v>83</v>
      </c>
      <c r="AT148" s="11" t="s">
        <v>83</v>
      </c>
      <c r="AU148" s="11" t="s">
        <v>6</v>
      </c>
      <c r="AV148" s="11" t="s">
        <v>81</v>
      </c>
      <c r="AW148" s="181" t="s">
        <v>211</v>
      </c>
    </row>
    <row r="149" spans="2:63" s="1" customFormat="1" ht="41.25" customHeight="1" x14ac:dyDescent="0.3">
      <c r="B149" s="148"/>
      <c r="C149" s="149" t="s">
        <v>476</v>
      </c>
      <c r="D149" s="149" t="s">
        <v>214</v>
      </c>
      <c r="E149" s="150" t="s">
        <v>600</v>
      </c>
      <c r="F149" s="151" t="s">
        <v>1146</v>
      </c>
      <c r="G149" s="152" t="s">
        <v>216</v>
      </c>
      <c r="H149" s="153">
        <v>10.5</v>
      </c>
      <c r="I149" s="154"/>
      <c r="J149" s="154"/>
      <c r="K149" s="151"/>
      <c r="L149" s="155"/>
      <c r="M149" s="156" t="s">
        <v>5</v>
      </c>
      <c r="N149" s="161" t="s">
        <v>44</v>
      </c>
      <c r="O149" s="162">
        <v>0</v>
      </c>
      <c r="P149" s="162">
        <f>O149*H149</f>
        <v>0</v>
      </c>
      <c r="Q149" s="162">
        <v>0</v>
      </c>
      <c r="R149" s="162">
        <f>Q149*H149</f>
        <v>0</v>
      </c>
      <c r="S149" s="162">
        <v>0</v>
      </c>
      <c r="T149" s="163">
        <f>S149*H149</f>
        <v>0</v>
      </c>
      <c r="AP149" s="20" t="s">
        <v>217</v>
      </c>
      <c r="AR149" s="20" t="s">
        <v>214</v>
      </c>
      <c r="AS149" s="20" t="s">
        <v>83</v>
      </c>
      <c r="AW149" s="20" t="s">
        <v>211</v>
      </c>
      <c r="BC149" s="160">
        <f>IF(N149="základní",J149,0)</f>
        <v>0</v>
      </c>
      <c r="BD149" s="160">
        <f>IF(N149="snížená",J149,0)</f>
        <v>0</v>
      </c>
      <c r="BE149" s="160">
        <f>IF(N149="zákl. přenesená",J149,0)</f>
        <v>0</v>
      </c>
      <c r="BF149" s="160">
        <f>IF(N149="sníž. přenesená",J149,0)</f>
        <v>0</v>
      </c>
      <c r="BG149" s="160">
        <f>IF(N149="nulová",J149,0)</f>
        <v>0</v>
      </c>
      <c r="BH149" s="20" t="s">
        <v>81</v>
      </c>
      <c r="BI149" s="160">
        <f>ROUND(I149*H149,2)</f>
        <v>0</v>
      </c>
      <c r="BJ149" s="20" t="s">
        <v>218</v>
      </c>
      <c r="BK149" s="20" t="s">
        <v>1147</v>
      </c>
    </row>
    <row r="150" spans="2:63" s="1" customFormat="1" ht="38.25" customHeight="1" x14ac:dyDescent="0.3">
      <c r="B150" s="148"/>
      <c r="C150" s="164" t="s">
        <v>224</v>
      </c>
      <c r="D150" s="164" t="s">
        <v>466</v>
      </c>
      <c r="E150" s="165" t="s">
        <v>965</v>
      </c>
      <c r="F150" s="166" t="s">
        <v>966</v>
      </c>
      <c r="G150" s="167" t="s">
        <v>469</v>
      </c>
      <c r="H150" s="168">
        <v>5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0.68300000000000005</v>
      </c>
      <c r="P150" s="162">
        <f>O150*H150</f>
        <v>3.415</v>
      </c>
      <c r="Q150" s="162">
        <v>7.5100000000000002E-3</v>
      </c>
      <c r="R150" s="162">
        <f>Q150*H150</f>
        <v>3.755E-2</v>
      </c>
      <c r="S150" s="162">
        <v>0</v>
      </c>
      <c r="T150" s="163">
        <f>S150*H150</f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>IF(N150="základní",J150,0)</f>
        <v>0</v>
      </c>
      <c r="BD150" s="160">
        <f>IF(N150="snížená",J150,0)</f>
        <v>0</v>
      </c>
      <c r="BE150" s="160">
        <f>IF(N150="zákl. přenesená",J150,0)</f>
        <v>0</v>
      </c>
      <c r="BF150" s="160">
        <f>IF(N150="sníž. přenesená",J150,0)</f>
        <v>0</v>
      </c>
      <c r="BG150" s="160">
        <f>IF(N150="nulová",J150,0)</f>
        <v>0</v>
      </c>
      <c r="BH150" s="20" t="s">
        <v>81</v>
      </c>
      <c r="BI150" s="160">
        <f>ROUND(I150*H150,2)</f>
        <v>0</v>
      </c>
      <c r="BJ150" s="20" t="s">
        <v>218</v>
      </c>
      <c r="BK150" s="20" t="s">
        <v>1335</v>
      </c>
    </row>
    <row r="151" spans="2:63" s="1" customFormat="1" ht="94.5" hidden="1" x14ac:dyDescent="0.3">
      <c r="B151" s="34"/>
      <c r="D151" s="172" t="s">
        <v>471</v>
      </c>
      <c r="F151" s="173" t="s">
        <v>472</v>
      </c>
      <c r="L151" s="34"/>
      <c r="M151" s="174"/>
      <c r="N151" s="35"/>
      <c r="O151" s="35"/>
      <c r="P151" s="35"/>
      <c r="Q151" s="35"/>
      <c r="R151" s="35"/>
      <c r="S151" s="35"/>
      <c r="T151" s="63"/>
      <c r="AR151" s="20" t="s">
        <v>471</v>
      </c>
      <c r="AS151" s="20" t="s">
        <v>83</v>
      </c>
    </row>
    <row r="152" spans="2:63" s="11" customFormat="1" hidden="1" x14ac:dyDescent="0.3">
      <c r="B152" s="175"/>
      <c r="D152" s="172" t="s">
        <v>566</v>
      </c>
      <c r="F152" s="176" t="s">
        <v>1459</v>
      </c>
      <c r="H152" s="177">
        <v>5</v>
      </c>
      <c r="L152" s="175"/>
      <c r="M152" s="178"/>
      <c r="N152" s="179"/>
      <c r="O152" s="179"/>
      <c r="P152" s="179"/>
      <c r="Q152" s="179"/>
      <c r="R152" s="179"/>
      <c r="S152" s="179"/>
      <c r="T152" s="180"/>
      <c r="AR152" s="181" t="s">
        <v>566</v>
      </c>
      <c r="AS152" s="181" t="s">
        <v>83</v>
      </c>
      <c r="AT152" s="11" t="s">
        <v>83</v>
      </c>
      <c r="AU152" s="11" t="s">
        <v>6</v>
      </c>
      <c r="AV152" s="11" t="s">
        <v>81</v>
      </c>
      <c r="AW152" s="181" t="s">
        <v>211</v>
      </c>
    </row>
    <row r="153" spans="2:63" s="1" customFormat="1" ht="38.25" customHeight="1" x14ac:dyDescent="0.3">
      <c r="B153" s="148"/>
      <c r="C153" s="164" t="s">
        <v>238</v>
      </c>
      <c r="D153" s="164" t="s">
        <v>466</v>
      </c>
      <c r="E153" s="165" t="s">
        <v>496</v>
      </c>
      <c r="F153" s="166" t="s">
        <v>497</v>
      </c>
      <c r="G153" s="167" t="s">
        <v>469</v>
      </c>
      <c r="H153" s="168">
        <v>22.8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0.74399999999999999</v>
      </c>
      <c r="P153" s="162">
        <f>O153*H153</f>
        <v>16.963200000000001</v>
      </c>
      <c r="Q153" s="162">
        <v>9.8799999999999999E-3</v>
      </c>
      <c r="R153" s="162">
        <f>Q153*H153</f>
        <v>0.22526399999999999</v>
      </c>
      <c r="S153" s="162">
        <v>0</v>
      </c>
      <c r="T153" s="163">
        <f>S153*H153</f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>IF(N153="základní",J153,0)</f>
        <v>0</v>
      </c>
      <c r="BD153" s="160">
        <f>IF(N153="snížená",J153,0)</f>
        <v>0</v>
      </c>
      <c r="BE153" s="160">
        <f>IF(N153="zákl. přenesená",J153,0)</f>
        <v>0</v>
      </c>
      <c r="BF153" s="160">
        <f>IF(N153="sníž. přenesená",J153,0)</f>
        <v>0</v>
      </c>
      <c r="BG153" s="160">
        <f>IF(N153="nulová",J153,0)</f>
        <v>0</v>
      </c>
      <c r="BH153" s="20" t="s">
        <v>81</v>
      </c>
      <c r="BI153" s="160">
        <f>ROUND(I153*H153,2)</f>
        <v>0</v>
      </c>
      <c r="BJ153" s="20" t="s">
        <v>218</v>
      </c>
      <c r="BK153" s="20" t="s">
        <v>1336</v>
      </c>
    </row>
    <row r="154" spans="2:63" s="1" customFormat="1" ht="94.5" hidden="1" x14ac:dyDescent="0.3">
      <c r="B154" s="34"/>
      <c r="D154" s="172" t="s">
        <v>471</v>
      </c>
      <c r="F154" s="173" t="s">
        <v>472</v>
      </c>
      <c r="L154" s="34"/>
      <c r="M154" s="174"/>
      <c r="N154" s="35"/>
      <c r="O154" s="35"/>
      <c r="P154" s="35"/>
      <c r="Q154" s="35"/>
      <c r="R154" s="35"/>
      <c r="S154" s="35"/>
      <c r="T154" s="63"/>
      <c r="AR154" s="20" t="s">
        <v>471</v>
      </c>
      <c r="AS154" s="20" t="s">
        <v>83</v>
      </c>
    </row>
    <row r="155" spans="2:63" s="11" customFormat="1" hidden="1" x14ac:dyDescent="0.3">
      <c r="B155" s="175"/>
      <c r="D155" s="172" t="s">
        <v>566</v>
      </c>
      <c r="F155" s="176" t="s">
        <v>1460</v>
      </c>
      <c r="H155" s="177">
        <v>22.8</v>
      </c>
      <c r="L155" s="175"/>
      <c r="M155" s="178"/>
      <c r="N155" s="179"/>
      <c r="O155" s="179"/>
      <c r="P155" s="179"/>
      <c r="Q155" s="179"/>
      <c r="R155" s="179"/>
      <c r="S155" s="179"/>
      <c r="T155" s="180"/>
      <c r="AR155" s="181" t="s">
        <v>566</v>
      </c>
      <c r="AS155" s="181" t="s">
        <v>83</v>
      </c>
      <c r="AT155" s="11" t="s">
        <v>83</v>
      </c>
      <c r="AU155" s="11" t="s">
        <v>6</v>
      </c>
      <c r="AV155" s="11" t="s">
        <v>81</v>
      </c>
      <c r="AW155" s="181" t="s">
        <v>211</v>
      </c>
    </row>
    <row r="156" spans="2:63" s="10" customFormat="1" ht="29.85" customHeight="1" x14ac:dyDescent="0.3">
      <c r="B156" s="136"/>
      <c r="D156" s="137" t="s">
        <v>72</v>
      </c>
      <c r="E156" s="146" t="s">
        <v>603</v>
      </c>
      <c r="F156" s="146" t="s">
        <v>604</v>
      </c>
      <c r="J156" s="147"/>
      <c r="L156" s="136"/>
      <c r="M156" s="140"/>
      <c r="N156" s="141"/>
      <c r="O156" s="141"/>
      <c r="P156" s="142">
        <f>SUM(P157:P184)</f>
        <v>43.045000000000002</v>
      </c>
      <c r="Q156" s="141"/>
      <c r="R156" s="142">
        <f>SUM(R157:R184)</f>
        <v>0.31827999999999995</v>
      </c>
      <c r="S156" s="141"/>
      <c r="T156" s="143">
        <f>SUM(T157:T184)</f>
        <v>0</v>
      </c>
      <c r="AP156" s="137" t="s">
        <v>83</v>
      </c>
      <c r="AR156" s="144" t="s">
        <v>72</v>
      </c>
      <c r="AS156" s="144" t="s">
        <v>81</v>
      </c>
      <c r="AW156" s="137" t="s">
        <v>211</v>
      </c>
      <c r="BI156" s="145">
        <f>SUM(BI157:BI184)</f>
        <v>0</v>
      </c>
    </row>
    <row r="157" spans="2:63" s="1" customFormat="1" ht="25.5" customHeight="1" x14ac:dyDescent="0.3">
      <c r="B157" s="148"/>
      <c r="C157" s="164" t="s">
        <v>491</v>
      </c>
      <c r="D157" s="164" t="s">
        <v>466</v>
      </c>
      <c r="E157" s="165" t="s">
        <v>606</v>
      </c>
      <c r="F157" s="166" t="s">
        <v>607</v>
      </c>
      <c r="G157" s="167" t="s">
        <v>216</v>
      </c>
      <c r="H157" s="168">
        <v>1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1.29</v>
      </c>
      <c r="P157" s="162">
        <f t="shared" ref="P157:P183" si="18">O157*H157</f>
        <v>1.29</v>
      </c>
      <c r="Q157" s="162">
        <v>2.546E-2</v>
      </c>
      <c r="R157" s="162">
        <f t="shared" ref="R157:R183" si="19">Q157*H157</f>
        <v>2.546E-2</v>
      </c>
      <c r="S157" s="162">
        <v>0</v>
      </c>
      <c r="T157" s="163">
        <f t="shared" ref="T157:T183" si="20">S157*H157</f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ref="BC157:BC183" si="21">IF(N157="základní",J157,0)</f>
        <v>0</v>
      </c>
      <c r="BD157" s="160">
        <f t="shared" ref="BD157:BD183" si="22">IF(N157="snížená",J157,0)</f>
        <v>0</v>
      </c>
      <c r="BE157" s="160">
        <f t="shared" ref="BE157:BE183" si="23">IF(N157="zákl. přenesená",J157,0)</f>
        <v>0</v>
      </c>
      <c r="BF157" s="160">
        <f t="shared" ref="BF157:BF183" si="24">IF(N157="sníž. přenesená",J157,0)</f>
        <v>0</v>
      </c>
      <c r="BG157" s="160">
        <f t="shared" ref="BG157:BG183" si="25">IF(N157="nulová",J157,0)</f>
        <v>0</v>
      </c>
      <c r="BH157" s="20" t="s">
        <v>81</v>
      </c>
      <c r="BI157" s="160">
        <f t="shared" ref="BI157:BI183" si="26">ROUND(I157*H157,2)</f>
        <v>0</v>
      </c>
      <c r="BJ157" s="20" t="s">
        <v>218</v>
      </c>
      <c r="BK157" s="20" t="s">
        <v>1148</v>
      </c>
    </row>
    <row r="158" spans="2:63" s="1" customFormat="1" ht="43.5" customHeight="1" x14ac:dyDescent="0.3">
      <c r="B158" s="148"/>
      <c r="C158" s="149" t="s">
        <v>398</v>
      </c>
      <c r="D158" s="149" t="s">
        <v>214</v>
      </c>
      <c r="E158" s="150" t="s">
        <v>752</v>
      </c>
      <c r="F158" s="151" t="s">
        <v>1461</v>
      </c>
      <c r="G158" s="152" t="s">
        <v>216</v>
      </c>
      <c r="H158" s="153">
        <v>4</v>
      </c>
      <c r="I158" s="154"/>
      <c r="J158" s="154"/>
      <c r="K158" s="151"/>
      <c r="L158" s="155"/>
      <c r="M158" s="156" t="s">
        <v>5</v>
      </c>
      <c r="N158" s="161" t="s">
        <v>44</v>
      </c>
      <c r="O158" s="162">
        <v>0</v>
      </c>
      <c r="P158" s="162">
        <f t="shared" si="18"/>
        <v>0</v>
      </c>
      <c r="Q158" s="162">
        <v>0</v>
      </c>
      <c r="R158" s="162">
        <f t="shared" si="19"/>
        <v>0</v>
      </c>
      <c r="S158" s="162">
        <v>0</v>
      </c>
      <c r="T158" s="163">
        <f t="shared" si="20"/>
        <v>0</v>
      </c>
      <c r="AP158" s="20" t="s">
        <v>217</v>
      </c>
      <c r="AR158" s="20" t="s">
        <v>214</v>
      </c>
      <c r="AS158" s="20" t="s">
        <v>83</v>
      </c>
      <c r="AW158" s="20" t="s">
        <v>211</v>
      </c>
      <c r="BC158" s="160">
        <f t="shared" si="21"/>
        <v>0</v>
      </c>
      <c r="BD158" s="160">
        <f t="shared" si="22"/>
        <v>0</v>
      </c>
      <c r="BE158" s="160">
        <f t="shared" si="23"/>
        <v>0</v>
      </c>
      <c r="BF158" s="160">
        <f t="shared" si="24"/>
        <v>0</v>
      </c>
      <c r="BG158" s="160">
        <f t="shared" si="25"/>
        <v>0</v>
      </c>
      <c r="BH158" s="20" t="s">
        <v>81</v>
      </c>
      <c r="BI158" s="160">
        <f t="shared" si="26"/>
        <v>0</v>
      </c>
      <c r="BJ158" s="20" t="s">
        <v>218</v>
      </c>
      <c r="BK158" s="20" t="s">
        <v>1462</v>
      </c>
    </row>
    <row r="159" spans="2:63" s="1" customFormat="1" ht="39.75" customHeight="1" x14ac:dyDescent="0.3">
      <c r="B159" s="148"/>
      <c r="C159" s="149" t="s">
        <v>550</v>
      </c>
      <c r="D159" s="149" t="s">
        <v>214</v>
      </c>
      <c r="E159" s="150" t="s">
        <v>1222</v>
      </c>
      <c r="F159" s="151" t="s">
        <v>1338</v>
      </c>
      <c r="G159" s="152" t="s">
        <v>216</v>
      </c>
      <c r="H159" s="153">
        <v>2</v>
      </c>
      <c r="I159" s="154"/>
      <c r="J159" s="154"/>
      <c r="K159" s="151"/>
      <c r="L159" s="155"/>
      <c r="M159" s="156" t="s">
        <v>5</v>
      </c>
      <c r="N159" s="161" t="s">
        <v>44</v>
      </c>
      <c r="O159" s="162">
        <v>0</v>
      </c>
      <c r="P159" s="162">
        <f t="shared" si="18"/>
        <v>0</v>
      </c>
      <c r="Q159" s="162">
        <v>0</v>
      </c>
      <c r="R159" s="162">
        <f t="shared" si="19"/>
        <v>0</v>
      </c>
      <c r="S159" s="162">
        <v>0</v>
      </c>
      <c r="T159" s="163">
        <f t="shared" si="20"/>
        <v>0</v>
      </c>
      <c r="AP159" s="20" t="s">
        <v>217</v>
      </c>
      <c r="AR159" s="20" t="s">
        <v>214</v>
      </c>
      <c r="AS159" s="20" t="s">
        <v>83</v>
      </c>
      <c r="AW159" s="20" t="s">
        <v>211</v>
      </c>
      <c r="BC159" s="160">
        <f t="shared" si="21"/>
        <v>0</v>
      </c>
      <c r="BD159" s="160">
        <f t="shared" si="22"/>
        <v>0</v>
      </c>
      <c r="BE159" s="160">
        <f t="shared" si="23"/>
        <v>0</v>
      </c>
      <c r="BF159" s="160">
        <f t="shared" si="24"/>
        <v>0</v>
      </c>
      <c r="BG159" s="160">
        <f t="shared" si="25"/>
        <v>0</v>
      </c>
      <c r="BH159" s="20" t="s">
        <v>81</v>
      </c>
      <c r="BI159" s="160">
        <f t="shared" si="26"/>
        <v>0</v>
      </c>
      <c r="BJ159" s="20" t="s">
        <v>218</v>
      </c>
      <c r="BK159" s="20" t="s">
        <v>1151</v>
      </c>
    </row>
    <row r="160" spans="2:63" s="1" customFormat="1" ht="16.5" customHeight="1" x14ac:dyDescent="0.3">
      <c r="B160" s="148"/>
      <c r="C160" s="164" t="s">
        <v>402</v>
      </c>
      <c r="D160" s="164" t="s">
        <v>466</v>
      </c>
      <c r="E160" s="165" t="s">
        <v>1339</v>
      </c>
      <c r="F160" s="166" t="s">
        <v>1340</v>
      </c>
      <c r="G160" s="167" t="s">
        <v>216</v>
      </c>
      <c r="H160" s="168">
        <v>1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1.5389999999999999</v>
      </c>
      <c r="P160" s="162">
        <f t="shared" si="18"/>
        <v>1.5389999999999999</v>
      </c>
      <c r="Q160" s="162">
        <v>2.9739999999999999E-2</v>
      </c>
      <c r="R160" s="162">
        <f t="shared" si="19"/>
        <v>2.9739999999999999E-2</v>
      </c>
      <c r="S160" s="162">
        <v>0</v>
      </c>
      <c r="T160" s="163">
        <f t="shared" si="20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21"/>
        <v>0</v>
      </c>
      <c r="BD160" s="160">
        <f t="shared" si="22"/>
        <v>0</v>
      </c>
      <c r="BE160" s="160">
        <f t="shared" si="23"/>
        <v>0</v>
      </c>
      <c r="BF160" s="160">
        <f t="shared" si="24"/>
        <v>0</v>
      </c>
      <c r="BG160" s="160">
        <f t="shared" si="25"/>
        <v>0</v>
      </c>
      <c r="BH160" s="20" t="s">
        <v>81</v>
      </c>
      <c r="BI160" s="160">
        <f t="shared" si="26"/>
        <v>0</v>
      </c>
      <c r="BJ160" s="20" t="s">
        <v>218</v>
      </c>
      <c r="BK160" s="20" t="s">
        <v>1463</v>
      </c>
    </row>
    <row r="161" spans="2:63" s="1" customFormat="1" ht="16.5" customHeight="1" x14ac:dyDescent="0.3">
      <c r="B161" s="148"/>
      <c r="C161" s="164" t="s">
        <v>522</v>
      </c>
      <c r="D161" s="164" t="s">
        <v>466</v>
      </c>
      <c r="E161" s="165" t="s">
        <v>873</v>
      </c>
      <c r="F161" s="166" t="s">
        <v>874</v>
      </c>
      <c r="G161" s="167" t="s">
        <v>216</v>
      </c>
      <c r="H161" s="168">
        <v>2</v>
      </c>
      <c r="I161" s="169"/>
      <c r="J161" s="169"/>
      <c r="K161" s="166"/>
      <c r="L161" s="34"/>
      <c r="M161" s="170" t="s">
        <v>5</v>
      </c>
      <c r="N161" s="171" t="s">
        <v>44</v>
      </c>
      <c r="O161" s="162">
        <v>2.4649999999999999</v>
      </c>
      <c r="P161" s="162">
        <f t="shared" si="18"/>
        <v>4.93</v>
      </c>
      <c r="Q161" s="162">
        <v>3.9870000000000003E-2</v>
      </c>
      <c r="R161" s="162">
        <f t="shared" si="19"/>
        <v>7.9740000000000005E-2</v>
      </c>
      <c r="S161" s="162">
        <v>0</v>
      </c>
      <c r="T161" s="163">
        <f t="shared" si="20"/>
        <v>0</v>
      </c>
      <c r="AP161" s="20" t="s">
        <v>218</v>
      </c>
      <c r="AR161" s="20" t="s">
        <v>466</v>
      </c>
      <c r="AS161" s="20" t="s">
        <v>83</v>
      </c>
      <c r="AW161" s="20" t="s">
        <v>211</v>
      </c>
      <c r="BC161" s="160">
        <f t="shared" si="21"/>
        <v>0</v>
      </c>
      <c r="BD161" s="160">
        <f t="shared" si="22"/>
        <v>0</v>
      </c>
      <c r="BE161" s="160">
        <f t="shared" si="23"/>
        <v>0</v>
      </c>
      <c r="BF161" s="160">
        <f t="shared" si="24"/>
        <v>0</v>
      </c>
      <c r="BG161" s="160">
        <f t="shared" si="25"/>
        <v>0</v>
      </c>
      <c r="BH161" s="20" t="s">
        <v>81</v>
      </c>
      <c r="BI161" s="160">
        <f t="shared" si="26"/>
        <v>0</v>
      </c>
      <c r="BJ161" s="20" t="s">
        <v>218</v>
      </c>
      <c r="BK161" s="20" t="s">
        <v>1342</v>
      </c>
    </row>
    <row r="162" spans="2:63" s="1" customFormat="1" ht="25.5" customHeight="1" x14ac:dyDescent="0.3">
      <c r="B162" s="148"/>
      <c r="C162" s="164" t="s">
        <v>480</v>
      </c>
      <c r="D162" s="164" t="s">
        <v>466</v>
      </c>
      <c r="E162" s="165" t="s">
        <v>650</v>
      </c>
      <c r="F162" s="166" t="s">
        <v>651</v>
      </c>
      <c r="G162" s="167" t="s">
        <v>216</v>
      </c>
      <c r="H162" s="168">
        <v>1</v>
      </c>
      <c r="I162" s="169"/>
      <c r="J162" s="169"/>
      <c r="K162" s="166"/>
      <c r="L162" s="34"/>
      <c r="M162" s="170" t="s">
        <v>5</v>
      </c>
      <c r="N162" s="171" t="s">
        <v>44</v>
      </c>
      <c r="O162" s="162">
        <v>1.29</v>
      </c>
      <c r="P162" s="162">
        <f t="shared" si="18"/>
        <v>1.29</v>
      </c>
      <c r="Q162" s="162">
        <v>1.191E-2</v>
      </c>
      <c r="R162" s="162">
        <f t="shared" si="19"/>
        <v>1.191E-2</v>
      </c>
      <c r="S162" s="162">
        <v>0</v>
      </c>
      <c r="T162" s="163">
        <f t="shared" si="20"/>
        <v>0</v>
      </c>
      <c r="AP162" s="20" t="s">
        <v>218</v>
      </c>
      <c r="AR162" s="20" t="s">
        <v>466</v>
      </c>
      <c r="AS162" s="20" t="s">
        <v>83</v>
      </c>
      <c r="AW162" s="20" t="s">
        <v>211</v>
      </c>
      <c r="BC162" s="160">
        <f t="shared" si="21"/>
        <v>0</v>
      </c>
      <c r="BD162" s="160">
        <f t="shared" si="22"/>
        <v>0</v>
      </c>
      <c r="BE162" s="160">
        <f t="shared" si="23"/>
        <v>0</v>
      </c>
      <c r="BF162" s="160">
        <f t="shared" si="24"/>
        <v>0</v>
      </c>
      <c r="BG162" s="160">
        <f t="shared" si="25"/>
        <v>0</v>
      </c>
      <c r="BH162" s="20" t="s">
        <v>81</v>
      </c>
      <c r="BI162" s="160">
        <f t="shared" si="26"/>
        <v>0</v>
      </c>
      <c r="BJ162" s="20" t="s">
        <v>218</v>
      </c>
      <c r="BK162" s="20" t="s">
        <v>1153</v>
      </c>
    </row>
    <row r="163" spans="2:63" s="1" customFormat="1" ht="39.950000000000003" customHeight="1" x14ac:dyDescent="0.3">
      <c r="B163" s="148"/>
      <c r="C163" s="149" t="s">
        <v>10</v>
      </c>
      <c r="D163" s="149" t="s">
        <v>214</v>
      </c>
      <c r="E163" s="150" t="s">
        <v>1281</v>
      </c>
      <c r="F163" s="151" t="s">
        <v>1225</v>
      </c>
      <c r="G163" s="152" t="s">
        <v>216</v>
      </c>
      <c r="H163" s="153">
        <v>1</v>
      </c>
      <c r="I163" s="154"/>
      <c r="J163" s="154"/>
      <c r="K163" s="151"/>
      <c r="L163" s="155"/>
      <c r="M163" s="156" t="s">
        <v>5</v>
      </c>
      <c r="N163" s="161" t="s">
        <v>44</v>
      </c>
      <c r="O163" s="162">
        <v>0</v>
      </c>
      <c r="P163" s="162">
        <f t="shared" si="18"/>
        <v>0</v>
      </c>
      <c r="Q163" s="162">
        <v>0</v>
      </c>
      <c r="R163" s="162">
        <f t="shared" si="19"/>
        <v>0</v>
      </c>
      <c r="S163" s="162">
        <v>0</v>
      </c>
      <c r="T163" s="163">
        <f t="shared" si="20"/>
        <v>0</v>
      </c>
      <c r="AP163" s="20" t="s">
        <v>217</v>
      </c>
      <c r="AR163" s="20" t="s">
        <v>214</v>
      </c>
      <c r="AS163" s="20" t="s">
        <v>83</v>
      </c>
      <c r="AW163" s="20" t="s">
        <v>211</v>
      </c>
      <c r="BC163" s="160">
        <f t="shared" si="21"/>
        <v>0</v>
      </c>
      <c r="BD163" s="160">
        <f t="shared" si="22"/>
        <v>0</v>
      </c>
      <c r="BE163" s="160">
        <f t="shared" si="23"/>
        <v>0</v>
      </c>
      <c r="BF163" s="160">
        <f t="shared" si="24"/>
        <v>0</v>
      </c>
      <c r="BG163" s="160">
        <f t="shared" si="25"/>
        <v>0</v>
      </c>
      <c r="BH163" s="20" t="s">
        <v>81</v>
      </c>
      <c r="BI163" s="160">
        <f t="shared" si="26"/>
        <v>0</v>
      </c>
      <c r="BJ163" s="20" t="s">
        <v>218</v>
      </c>
      <c r="BK163" s="20" t="s">
        <v>1156</v>
      </c>
    </row>
    <row r="164" spans="2:63" s="1" customFormat="1" ht="39.950000000000003" customHeight="1" x14ac:dyDescent="0.3">
      <c r="B164" s="148"/>
      <c r="C164" s="149" t="s">
        <v>394</v>
      </c>
      <c r="D164" s="149" t="s">
        <v>214</v>
      </c>
      <c r="E164" s="150" t="s">
        <v>1283</v>
      </c>
      <c r="F164" s="151" t="s">
        <v>1464</v>
      </c>
      <c r="G164" s="152" t="s">
        <v>216</v>
      </c>
      <c r="H164" s="153">
        <v>1</v>
      </c>
      <c r="I164" s="154"/>
      <c r="J164" s="154"/>
      <c r="K164" s="151"/>
      <c r="L164" s="155"/>
      <c r="M164" s="156" t="s">
        <v>5</v>
      </c>
      <c r="N164" s="161" t="s">
        <v>44</v>
      </c>
      <c r="O164" s="162">
        <v>0</v>
      </c>
      <c r="P164" s="162">
        <f t="shared" si="18"/>
        <v>0</v>
      </c>
      <c r="Q164" s="162">
        <v>0</v>
      </c>
      <c r="R164" s="162">
        <f t="shared" si="19"/>
        <v>0</v>
      </c>
      <c r="S164" s="162">
        <v>0</v>
      </c>
      <c r="T164" s="163">
        <f t="shared" si="20"/>
        <v>0</v>
      </c>
      <c r="AP164" s="20" t="s">
        <v>217</v>
      </c>
      <c r="AR164" s="20" t="s">
        <v>214</v>
      </c>
      <c r="AS164" s="20" t="s">
        <v>83</v>
      </c>
      <c r="AW164" s="20" t="s">
        <v>211</v>
      </c>
      <c r="BC164" s="160">
        <f t="shared" si="21"/>
        <v>0</v>
      </c>
      <c r="BD164" s="160">
        <f t="shared" si="22"/>
        <v>0</v>
      </c>
      <c r="BE164" s="160">
        <f t="shared" si="23"/>
        <v>0</v>
      </c>
      <c r="BF164" s="160">
        <f t="shared" si="24"/>
        <v>0</v>
      </c>
      <c r="BG164" s="160">
        <f t="shared" si="25"/>
        <v>0</v>
      </c>
      <c r="BH164" s="20" t="s">
        <v>81</v>
      </c>
      <c r="BI164" s="160">
        <f t="shared" si="26"/>
        <v>0</v>
      </c>
      <c r="BJ164" s="20" t="s">
        <v>218</v>
      </c>
      <c r="BK164" s="20" t="s">
        <v>1465</v>
      </c>
    </row>
    <row r="165" spans="2:63" s="1" customFormat="1" ht="39.950000000000003" customHeight="1" x14ac:dyDescent="0.3">
      <c r="B165" s="148"/>
      <c r="C165" s="149" t="s">
        <v>852</v>
      </c>
      <c r="D165" s="149" t="s">
        <v>214</v>
      </c>
      <c r="E165" s="150" t="s">
        <v>1160</v>
      </c>
      <c r="F165" s="151" t="s">
        <v>1466</v>
      </c>
      <c r="G165" s="152" t="s">
        <v>216</v>
      </c>
      <c r="H165" s="153">
        <v>2</v>
      </c>
      <c r="I165" s="154"/>
      <c r="J165" s="154"/>
      <c r="K165" s="151"/>
      <c r="L165" s="155"/>
      <c r="M165" s="156" t="s">
        <v>5</v>
      </c>
      <c r="N165" s="161" t="s">
        <v>44</v>
      </c>
      <c r="O165" s="162">
        <v>0</v>
      </c>
      <c r="P165" s="162">
        <f t="shared" si="18"/>
        <v>0</v>
      </c>
      <c r="Q165" s="162">
        <v>0</v>
      </c>
      <c r="R165" s="162">
        <f t="shared" si="19"/>
        <v>0</v>
      </c>
      <c r="S165" s="162">
        <v>0</v>
      </c>
      <c r="T165" s="163">
        <f t="shared" si="20"/>
        <v>0</v>
      </c>
      <c r="AP165" s="20" t="s">
        <v>217</v>
      </c>
      <c r="AR165" s="20" t="s">
        <v>214</v>
      </c>
      <c r="AS165" s="20" t="s">
        <v>83</v>
      </c>
      <c r="AW165" s="20" t="s">
        <v>211</v>
      </c>
      <c r="BC165" s="160">
        <f t="shared" si="21"/>
        <v>0</v>
      </c>
      <c r="BD165" s="160">
        <f t="shared" si="22"/>
        <v>0</v>
      </c>
      <c r="BE165" s="160">
        <f t="shared" si="23"/>
        <v>0</v>
      </c>
      <c r="BF165" s="160">
        <f t="shared" si="24"/>
        <v>0</v>
      </c>
      <c r="BG165" s="160">
        <f t="shared" si="25"/>
        <v>0</v>
      </c>
      <c r="BH165" s="20" t="s">
        <v>81</v>
      </c>
      <c r="BI165" s="160">
        <f t="shared" si="26"/>
        <v>0</v>
      </c>
      <c r="BJ165" s="20" t="s">
        <v>218</v>
      </c>
      <c r="BK165" s="20" t="s">
        <v>1162</v>
      </c>
    </row>
    <row r="166" spans="2:63" s="1" customFormat="1" ht="39.950000000000003" customHeight="1" x14ac:dyDescent="0.3">
      <c r="B166" s="148"/>
      <c r="C166" s="149" t="s">
        <v>782</v>
      </c>
      <c r="D166" s="149" t="s">
        <v>214</v>
      </c>
      <c r="E166" s="150" t="s">
        <v>1349</v>
      </c>
      <c r="F166" s="151" t="s">
        <v>1467</v>
      </c>
      <c r="G166" s="152" t="s">
        <v>216</v>
      </c>
      <c r="H166" s="153">
        <v>1</v>
      </c>
      <c r="I166" s="154"/>
      <c r="J166" s="154"/>
      <c r="K166" s="151"/>
      <c r="L166" s="155"/>
      <c r="M166" s="156" t="s">
        <v>5</v>
      </c>
      <c r="N166" s="161" t="s">
        <v>44</v>
      </c>
      <c r="O166" s="162">
        <v>0</v>
      </c>
      <c r="P166" s="162">
        <f t="shared" si="18"/>
        <v>0</v>
      </c>
      <c r="Q166" s="162">
        <v>0</v>
      </c>
      <c r="R166" s="162">
        <f t="shared" si="19"/>
        <v>0</v>
      </c>
      <c r="S166" s="162">
        <v>0</v>
      </c>
      <c r="T166" s="163">
        <f t="shared" si="20"/>
        <v>0</v>
      </c>
      <c r="AP166" s="20" t="s">
        <v>217</v>
      </c>
      <c r="AR166" s="20" t="s">
        <v>214</v>
      </c>
      <c r="AS166" s="20" t="s">
        <v>83</v>
      </c>
      <c r="AW166" s="20" t="s">
        <v>211</v>
      </c>
      <c r="BC166" s="160">
        <f t="shared" si="21"/>
        <v>0</v>
      </c>
      <c r="BD166" s="160">
        <f t="shared" si="22"/>
        <v>0</v>
      </c>
      <c r="BE166" s="160">
        <f t="shared" si="23"/>
        <v>0</v>
      </c>
      <c r="BF166" s="160">
        <f t="shared" si="24"/>
        <v>0</v>
      </c>
      <c r="BG166" s="160">
        <f t="shared" si="25"/>
        <v>0</v>
      </c>
      <c r="BH166" s="20" t="s">
        <v>81</v>
      </c>
      <c r="BI166" s="160">
        <f t="shared" si="26"/>
        <v>0</v>
      </c>
      <c r="BJ166" s="20" t="s">
        <v>218</v>
      </c>
      <c r="BK166" s="20" t="s">
        <v>1351</v>
      </c>
    </row>
    <row r="167" spans="2:63" s="1" customFormat="1" ht="25.5" customHeight="1" x14ac:dyDescent="0.3">
      <c r="B167" s="148"/>
      <c r="C167" s="164" t="s">
        <v>233</v>
      </c>
      <c r="D167" s="164" t="s">
        <v>466</v>
      </c>
      <c r="E167" s="165" t="s">
        <v>1352</v>
      </c>
      <c r="F167" s="166" t="s">
        <v>1353</v>
      </c>
      <c r="G167" s="167" t="s">
        <v>216</v>
      </c>
      <c r="H167" s="168">
        <v>4</v>
      </c>
      <c r="I167" s="169"/>
      <c r="J167" s="169"/>
      <c r="K167" s="166"/>
      <c r="L167" s="34"/>
      <c r="M167" s="170" t="s">
        <v>5</v>
      </c>
      <c r="N167" s="171" t="s">
        <v>44</v>
      </c>
      <c r="O167" s="162">
        <v>1.5389999999999999</v>
      </c>
      <c r="P167" s="162">
        <f t="shared" si="18"/>
        <v>6.1559999999999997</v>
      </c>
      <c r="Q167" s="162">
        <v>1.4670000000000001E-2</v>
      </c>
      <c r="R167" s="162">
        <f t="shared" si="19"/>
        <v>5.8680000000000003E-2</v>
      </c>
      <c r="S167" s="162">
        <v>0</v>
      </c>
      <c r="T167" s="163">
        <f t="shared" si="20"/>
        <v>0</v>
      </c>
      <c r="AP167" s="20" t="s">
        <v>218</v>
      </c>
      <c r="AR167" s="20" t="s">
        <v>466</v>
      </c>
      <c r="AS167" s="20" t="s">
        <v>83</v>
      </c>
      <c r="AW167" s="20" t="s">
        <v>211</v>
      </c>
      <c r="BC167" s="160">
        <f t="shared" si="21"/>
        <v>0</v>
      </c>
      <c r="BD167" s="160">
        <f t="shared" si="22"/>
        <v>0</v>
      </c>
      <c r="BE167" s="160">
        <f t="shared" si="23"/>
        <v>0</v>
      </c>
      <c r="BF167" s="160">
        <f t="shared" si="24"/>
        <v>0</v>
      </c>
      <c r="BG167" s="160">
        <f t="shared" si="25"/>
        <v>0</v>
      </c>
      <c r="BH167" s="20" t="s">
        <v>81</v>
      </c>
      <c r="BI167" s="160">
        <f t="shared" si="26"/>
        <v>0</v>
      </c>
      <c r="BJ167" s="20" t="s">
        <v>218</v>
      </c>
      <c r="BK167" s="20" t="s">
        <v>1354</v>
      </c>
    </row>
    <row r="168" spans="2:63" s="1" customFormat="1" ht="25.5" customHeight="1" x14ac:dyDescent="0.3">
      <c r="B168" s="148"/>
      <c r="C168" s="164" t="s">
        <v>406</v>
      </c>
      <c r="D168" s="164" t="s">
        <v>466</v>
      </c>
      <c r="E168" s="165" t="s">
        <v>654</v>
      </c>
      <c r="F168" s="166" t="s">
        <v>655</v>
      </c>
      <c r="G168" s="167" t="s">
        <v>216</v>
      </c>
      <c r="H168" s="168">
        <v>4</v>
      </c>
      <c r="I168" s="169"/>
      <c r="J168" s="169"/>
      <c r="K168" s="166"/>
      <c r="L168" s="34"/>
      <c r="M168" s="170" t="s">
        <v>5</v>
      </c>
      <c r="N168" s="171" t="s">
        <v>44</v>
      </c>
      <c r="O168" s="162">
        <v>2.4649999999999999</v>
      </c>
      <c r="P168" s="162">
        <f t="shared" si="18"/>
        <v>9.86</v>
      </c>
      <c r="Q168" s="162">
        <v>1.7489999999999999E-2</v>
      </c>
      <c r="R168" s="162">
        <f t="shared" si="19"/>
        <v>6.9959999999999994E-2</v>
      </c>
      <c r="S168" s="162">
        <v>0</v>
      </c>
      <c r="T168" s="163">
        <f t="shared" si="20"/>
        <v>0</v>
      </c>
      <c r="AP168" s="20" t="s">
        <v>218</v>
      </c>
      <c r="AR168" s="20" t="s">
        <v>466</v>
      </c>
      <c r="AS168" s="20" t="s">
        <v>83</v>
      </c>
      <c r="AW168" s="20" t="s">
        <v>211</v>
      </c>
      <c r="BC168" s="160">
        <f t="shared" si="21"/>
        <v>0</v>
      </c>
      <c r="BD168" s="160">
        <f t="shared" si="22"/>
        <v>0</v>
      </c>
      <c r="BE168" s="160">
        <f t="shared" si="23"/>
        <v>0</v>
      </c>
      <c r="BF168" s="160">
        <f t="shared" si="24"/>
        <v>0</v>
      </c>
      <c r="BG168" s="160">
        <f t="shared" si="25"/>
        <v>0</v>
      </c>
      <c r="BH168" s="20" t="s">
        <v>81</v>
      </c>
      <c r="BI168" s="160">
        <f t="shared" si="26"/>
        <v>0</v>
      </c>
      <c r="BJ168" s="20" t="s">
        <v>218</v>
      </c>
      <c r="BK168" s="20" t="s">
        <v>1468</v>
      </c>
    </row>
    <row r="169" spans="2:63" s="1" customFormat="1" ht="16.5" customHeight="1" x14ac:dyDescent="0.3">
      <c r="B169" s="148"/>
      <c r="C169" s="164" t="s">
        <v>558</v>
      </c>
      <c r="D169" s="164" t="s">
        <v>466</v>
      </c>
      <c r="E169" s="165" t="s">
        <v>678</v>
      </c>
      <c r="F169" s="166" t="s">
        <v>679</v>
      </c>
      <c r="G169" s="167" t="s">
        <v>680</v>
      </c>
      <c r="H169" s="168">
        <v>14</v>
      </c>
      <c r="I169" s="169"/>
      <c r="J169" s="169"/>
      <c r="K169" s="166"/>
      <c r="L169" s="34"/>
      <c r="M169" s="170" t="s">
        <v>5</v>
      </c>
      <c r="N169" s="171" t="s">
        <v>44</v>
      </c>
      <c r="O169" s="162">
        <v>0.10299999999999999</v>
      </c>
      <c r="P169" s="162">
        <f t="shared" si="18"/>
        <v>1.4419999999999999</v>
      </c>
      <c r="Q169" s="162">
        <v>2.4000000000000001E-4</v>
      </c>
      <c r="R169" s="162">
        <f t="shared" si="19"/>
        <v>3.3600000000000001E-3</v>
      </c>
      <c r="S169" s="162">
        <v>0</v>
      </c>
      <c r="T169" s="163">
        <f t="shared" si="20"/>
        <v>0</v>
      </c>
      <c r="AP169" s="20" t="s">
        <v>218</v>
      </c>
      <c r="AR169" s="20" t="s">
        <v>466</v>
      </c>
      <c r="AS169" s="20" t="s">
        <v>83</v>
      </c>
      <c r="AW169" s="20" t="s">
        <v>211</v>
      </c>
      <c r="BC169" s="160">
        <f t="shared" si="21"/>
        <v>0</v>
      </c>
      <c r="BD169" s="160">
        <f t="shared" si="22"/>
        <v>0</v>
      </c>
      <c r="BE169" s="160">
        <f t="shared" si="23"/>
        <v>0</v>
      </c>
      <c r="BF169" s="160">
        <f t="shared" si="24"/>
        <v>0</v>
      </c>
      <c r="BG169" s="160">
        <f t="shared" si="25"/>
        <v>0</v>
      </c>
      <c r="BH169" s="20" t="s">
        <v>81</v>
      </c>
      <c r="BI169" s="160">
        <f t="shared" si="26"/>
        <v>0</v>
      </c>
      <c r="BJ169" s="20" t="s">
        <v>218</v>
      </c>
      <c r="BK169" s="20" t="s">
        <v>1166</v>
      </c>
    </row>
    <row r="170" spans="2:63" s="1" customFormat="1" ht="16.5" customHeight="1" x14ac:dyDescent="0.3">
      <c r="B170" s="148"/>
      <c r="C170" s="164" t="s">
        <v>414</v>
      </c>
      <c r="D170" s="164" t="s">
        <v>466</v>
      </c>
      <c r="E170" s="165" t="s">
        <v>1167</v>
      </c>
      <c r="F170" s="166" t="s">
        <v>1168</v>
      </c>
      <c r="G170" s="167" t="s">
        <v>680</v>
      </c>
      <c r="H170" s="168">
        <v>2</v>
      </c>
      <c r="I170" s="169"/>
      <c r="J170" s="169"/>
      <c r="K170" s="166"/>
      <c r="L170" s="34"/>
      <c r="M170" s="170" t="s">
        <v>5</v>
      </c>
      <c r="N170" s="171" t="s">
        <v>44</v>
      </c>
      <c r="O170" s="162">
        <v>0.35</v>
      </c>
      <c r="P170" s="162">
        <f t="shared" si="18"/>
        <v>0.7</v>
      </c>
      <c r="Q170" s="162">
        <v>5.1999999999999995E-4</v>
      </c>
      <c r="R170" s="162">
        <f t="shared" si="19"/>
        <v>1.0399999999999999E-3</v>
      </c>
      <c r="S170" s="162">
        <v>0</v>
      </c>
      <c r="T170" s="163">
        <f t="shared" si="20"/>
        <v>0</v>
      </c>
      <c r="AP170" s="20" t="s">
        <v>218</v>
      </c>
      <c r="AR170" s="20" t="s">
        <v>466</v>
      </c>
      <c r="AS170" s="20" t="s">
        <v>83</v>
      </c>
      <c r="AW170" s="20" t="s">
        <v>211</v>
      </c>
      <c r="BC170" s="160">
        <f t="shared" si="21"/>
        <v>0</v>
      </c>
      <c r="BD170" s="160">
        <f t="shared" si="22"/>
        <v>0</v>
      </c>
      <c r="BE170" s="160">
        <f t="shared" si="23"/>
        <v>0</v>
      </c>
      <c r="BF170" s="160">
        <f t="shared" si="24"/>
        <v>0</v>
      </c>
      <c r="BG170" s="160">
        <f t="shared" si="25"/>
        <v>0</v>
      </c>
      <c r="BH170" s="20" t="s">
        <v>81</v>
      </c>
      <c r="BI170" s="160">
        <f t="shared" si="26"/>
        <v>0</v>
      </c>
      <c r="BJ170" s="20" t="s">
        <v>218</v>
      </c>
      <c r="BK170" s="20" t="s">
        <v>1469</v>
      </c>
    </row>
    <row r="171" spans="2:63" s="1" customFormat="1" ht="16.5" customHeight="1" x14ac:dyDescent="0.3">
      <c r="B171" s="148"/>
      <c r="C171" s="164" t="s">
        <v>410</v>
      </c>
      <c r="D171" s="164" t="s">
        <v>466</v>
      </c>
      <c r="E171" s="165" t="s">
        <v>1233</v>
      </c>
      <c r="F171" s="166" t="s">
        <v>1234</v>
      </c>
      <c r="G171" s="167" t="s">
        <v>680</v>
      </c>
      <c r="H171" s="168">
        <v>1</v>
      </c>
      <c r="I171" s="169"/>
      <c r="J171" s="169"/>
      <c r="K171" s="166"/>
      <c r="L171" s="34"/>
      <c r="M171" s="170" t="s">
        <v>5</v>
      </c>
      <c r="N171" s="171" t="s">
        <v>44</v>
      </c>
      <c r="O171" s="162">
        <v>0.42199999999999999</v>
      </c>
      <c r="P171" s="162">
        <f t="shared" si="18"/>
        <v>0.42199999999999999</v>
      </c>
      <c r="Q171" s="162">
        <v>7.7999999999999999E-4</v>
      </c>
      <c r="R171" s="162">
        <f t="shared" si="19"/>
        <v>7.7999999999999999E-4</v>
      </c>
      <c r="S171" s="162">
        <v>0</v>
      </c>
      <c r="T171" s="163">
        <f t="shared" si="20"/>
        <v>0</v>
      </c>
      <c r="AP171" s="20" t="s">
        <v>218</v>
      </c>
      <c r="AR171" s="20" t="s">
        <v>466</v>
      </c>
      <c r="AS171" s="20" t="s">
        <v>83</v>
      </c>
      <c r="AW171" s="20" t="s">
        <v>211</v>
      </c>
      <c r="BC171" s="160">
        <f t="shared" si="21"/>
        <v>0</v>
      </c>
      <c r="BD171" s="160">
        <f t="shared" si="22"/>
        <v>0</v>
      </c>
      <c r="BE171" s="160">
        <f t="shared" si="23"/>
        <v>0</v>
      </c>
      <c r="BF171" s="160">
        <f t="shared" si="24"/>
        <v>0</v>
      </c>
      <c r="BG171" s="160">
        <f t="shared" si="25"/>
        <v>0</v>
      </c>
      <c r="BH171" s="20" t="s">
        <v>81</v>
      </c>
      <c r="BI171" s="160">
        <f t="shared" si="26"/>
        <v>0</v>
      </c>
      <c r="BJ171" s="20" t="s">
        <v>218</v>
      </c>
      <c r="BK171" s="20" t="s">
        <v>1470</v>
      </c>
    </row>
    <row r="172" spans="2:63" s="1" customFormat="1" ht="39" customHeight="1" x14ac:dyDescent="0.3">
      <c r="B172" s="148"/>
      <c r="C172" s="149" t="s">
        <v>484</v>
      </c>
      <c r="D172" s="149" t="s">
        <v>214</v>
      </c>
      <c r="E172" s="150" t="s">
        <v>744</v>
      </c>
      <c r="F172" s="151" t="s">
        <v>745</v>
      </c>
      <c r="G172" s="152" t="s">
        <v>216</v>
      </c>
      <c r="H172" s="153">
        <v>4</v>
      </c>
      <c r="I172" s="154"/>
      <c r="J172" s="154"/>
      <c r="K172" s="151"/>
      <c r="L172" s="155"/>
      <c r="M172" s="156" t="s">
        <v>5</v>
      </c>
      <c r="N172" s="161" t="s">
        <v>44</v>
      </c>
      <c r="O172" s="162">
        <v>0</v>
      </c>
      <c r="P172" s="162">
        <f t="shared" si="18"/>
        <v>0</v>
      </c>
      <c r="Q172" s="162">
        <v>0</v>
      </c>
      <c r="R172" s="162">
        <f t="shared" si="19"/>
        <v>0</v>
      </c>
      <c r="S172" s="162">
        <v>0</v>
      </c>
      <c r="T172" s="163">
        <f t="shared" si="20"/>
        <v>0</v>
      </c>
      <c r="AP172" s="20" t="s">
        <v>217</v>
      </c>
      <c r="AR172" s="20" t="s">
        <v>214</v>
      </c>
      <c r="AS172" s="20" t="s">
        <v>83</v>
      </c>
      <c r="AW172" s="20" t="s">
        <v>211</v>
      </c>
      <c r="BC172" s="160">
        <f t="shared" si="21"/>
        <v>0</v>
      </c>
      <c r="BD172" s="160">
        <f t="shared" si="22"/>
        <v>0</v>
      </c>
      <c r="BE172" s="160">
        <f t="shared" si="23"/>
        <v>0</v>
      </c>
      <c r="BF172" s="160">
        <f t="shared" si="24"/>
        <v>0</v>
      </c>
      <c r="BG172" s="160">
        <f t="shared" si="25"/>
        <v>0</v>
      </c>
      <c r="BH172" s="20" t="s">
        <v>81</v>
      </c>
      <c r="BI172" s="160">
        <f t="shared" si="26"/>
        <v>0</v>
      </c>
      <c r="BJ172" s="20" t="s">
        <v>218</v>
      </c>
      <c r="BK172" s="20" t="s">
        <v>1471</v>
      </c>
    </row>
    <row r="173" spans="2:63" s="1" customFormat="1" ht="16.5" customHeight="1" x14ac:dyDescent="0.3">
      <c r="B173" s="148"/>
      <c r="C173" s="164" t="s">
        <v>554</v>
      </c>
      <c r="D173" s="164" t="s">
        <v>466</v>
      </c>
      <c r="E173" s="165" t="s">
        <v>712</v>
      </c>
      <c r="F173" s="166" t="s">
        <v>1170</v>
      </c>
      <c r="G173" s="167" t="s">
        <v>680</v>
      </c>
      <c r="H173" s="168">
        <v>14</v>
      </c>
      <c r="I173" s="169"/>
      <c r="J173" s="169"/>
      <c r="K173" s="166"/>
      <c r="L173" s="34"/>
      <c r="M173" s="170" t="s">
        <v>5</v>
      </c>
      <c r="N173" s="171" t="s">
        <v>44</v>
      </c>
      <c r="O173" s="162">
        <v>8.2000000000000003E-2</v>
      </c>
      <c r="P173" s="162">
        <f t="shared" si="18"/>
        <v>1.1480000000000001</v>
      </c>
      <c r="Q173" s="162">
        <v>2.2000000000000001E-4</v>
      </c>
      <c r="R173" s="162">
        <f t="shared" si="19"/>
        <v>3.0800000000000003E-3</v>
      </c>
      <c r="S173" s="162">
        <v>0</v>
      </c>
      <c r="T173" s="163">
        <f t="shared" si="20"/>
        <v>0</v>
      </c>
      <c r="AP173" s="20" t="s">
        <v>218</v>
      </c>
      <c r="AR173" s="20" t="s">
        <v>466</v>
      </c>
      <c r="AS173" s="20" t="s">
        <v>83</v>
      </c>
      <c r="AW173" s="20" t="s">
        <v>211</v>
      </c>
      <c r="BC173" s="160">
        <f t="shared" si="21"/>
        <v>0</v>
      </c>
      <c r="BD173" s="160">
        <f t="shared" si="22"/>
        <v>0</v>
      </c>
      <c r="BE173" s="160">
        <f t="shared" si="23"/>
        <v>0</v>
      </c>
      <c r="BF173" s="160">
        <f t="shared" si="24"/>
        <v>0</v>
      </c>
      <c r="BG173" s="160">
        <f t="shared" si="25"/>
        <v>0</v>
      </c>
      <c r="BH173" s="20" t="s">
        <v>81</v>
      </c>
      <c r="BI173" s="160">
        <f t="shared" si="26"/>
        <v>0</v>
      </c>
      <c r="BJ173" s="20" t="s">
        <v>218</v>
      </c>
      <c r="BK173" s="20" t="s">
        <v>1171</v>
      </c>
    </row>
    <row r="174" spans="2:63" s="1" customFormat="1" ht="25.5" customHeight="1" x14ac:dyDescent="0.3">
      <c r="B174" s="148"/>
      <c r="C174" s="164" t="s">
        <v>418</v>
      </c>
      <c r="D174" s="164" t="s">
        <v>466</v>
      </c>
      <c r="E174" s="165" t="s">
        <v>1472</v>
      </c>
      <c r="F174" s="166" t="s">
        <v>1473</v>
      </c>
      <c r="G174" s="167" t="s">
        <v>680</v>
      </c>
      <c r="H174" s="168">
        <v>2</v>
      </c>
      <c r="I174" s="169"/>
      <c r="J174" s="169"/>
      <c r="K174" s="166"/>
      <c r="L174" s="34"/>
      <c r="M174" s="170" t="s">
        <v>5</v>
      </c>
      <c r="N174" s="171" t="s">
        <v>44</v>
      </c>
      <c r="O174" s="162">
        <v>0.26800000000000002</v>
      </c>
      <c r="P174" s="162">
        <f t="shared" si="18"/>
        <v>0.53600000000000003</v>
      </c>
      <c r="Q174" s="162">
        <v>1.24E-3</v>
      </c>
      <c r="R174" s="162">
        <f t="shared" si="19"/>
        <v>2.48E-3</v>
      </c>
      <c r="S174" s="162">
        <v>0</v>
      </c>
      <c r="T174" s="163">
        <f t="shared" si="20"/>
        <v>0</v>
      </c>
      <c r="AP174" s="20" t="s">
        <v>218</v>
      </c>
      <c r="AR174" s="20" t="s">
        <v>466</v>
      </c>
      <c r="AS174" s="20" t="s">
        <v>83</v>
      </c>
      <c r="AW174" s="20" t="s">
        <v>211</v>
      </c>
      <c r="BC174" s="160">
        <f t="shared" si="21"/>
        <v>0</v>
      </c>
      <c r="BD174" s="160">
        <f t="shared" si="22"/>
        <v>0</v>
      </c>
      <c r="BE174" s="160">
        <f t="shared" si="23"/>
        <v>0</v>
      </c>
      <c r="BF174" s="160">
        <f t="shared" si="24"/>
        <v>0</v>
      </c>
      <c r="BG174" s="160">
        <f t="shared" si="25"/>
        <v>0</v>
      </c>
      <c r="BH174" s="20" t="s">
        <v>81</v>
      </c>
      <c r="BI174" s="160">
        <f t="shared" si="26"/>
        <v>0</v>
      </c>
      <c r="BJ174" s="20" t="s">
        <v>218</v>
      </c>
      <c r="BK174" s="20" t="s">
        <v>1474</v>
      </c>
    </row>
    <row r="175" spans="2:63" s="1" customFormat="1" ht="25.5" customHeight="1" x14ac:dyDescent="0.3">
      <c r="B175" s="148"/>
      <c r="C175" s="164" t="s">
        <v>421</v>
      </c>
      <c r="D175" s="164" t="s">
        <v>466</v>
      </c>
      <c r="E175" s="165" t="s">
        <v>1172</v>
      </c>
      <c r="F175" s="166" t="s">
        <v>1173</v>
      </c>
      <c r="G175" s="167" t="s">
        <v>680</v>
      </c>
      <c r="H175" s="168">
        <v>2</v>
      </c>
      <c r="I175" s="169"/>
      <c r="J175" s="169"/>
      <c r="K175" s="166"/>
      <c r="L175" s="34"/>
      <c r="M175" s="170" t="s">
        <v>5</v>
      </c>
      <c r="N175" s="171" t="s">
        <v>44</v>
      </c>
      <c r="O175" s="162">
        <v>0.35</v>
      </c>
      <c r="P175" s="162">
        <f t="shared" si="18"/>
        <v>0.7</v>
      </c>
      <c r="Q175" s="162">
        <v>1.14E-3</v>
      </c>
      <c r="R175" s="162">
        <f t="shared" si="19"/>
        <v>2.2799999999999999E-3</v>
      </c>
      <c r="S175" s="162">
        <v>0</v>
      </c>
      <c r="T175" s="163">
        <f t="shared" si="20"/>
        <v>0</v>
      </c>
      <c r="AP175" s="20" t="s">
        <v>218</v>
      </c>
      <c r="AR175" s="20" t="s">
        <v>466</v>
      </c>
      <c r="AS175" s="20" t="s">
        <v>83</v>
      </c>
      <c r="AW175" s="20" t="s">
        <v>211</v>
      </c>
      <c r="BC175" s="160">
        <f t="shared" si="21"/>
        <v>0</v>
      </c>
      <c r="BD175" s="160">
        <f t="shared" si="22"/>
        <v>0</v>
      </c>
      <c r="BE175" s="160">
        <f t="shared" si="23"/>
        <v>0</v>
      </c>
      <c r="BF175" s="160">
        <f t="shared" si="24"/>
        <v>0</v>
      </c>
      <c r="BG175" s="160">
        <f t="shared" si="25"/>
        <v>0</v>
      </c>
      <c r="BH175" s="20" t="s">
        <v>81</v>
      </c>
      <c r="BI175" s="160">
        <f t="shared" si="26"/>
        <v>0</v>
      </c>
      <c r="BJ175" s="20" t="s">
        <v>218</v>
      </c>
      <c r="BK175" s="20" t="s">
        <v>1475</v>
      </c>
    </row>
    <row r="176" spans="2:63" s="1" customFormat="1" ht="25.5" customHeight="1" x14ac:dyDescent="0.3">
      <c r="B176" s="148"/>
      <c r="C176" s="164" t="s">
        <v>424</v>
      </c>
      <c r="D176" s="164" t="s">
        <v>466</v>
      </c>
      <c r="E176" s="165" t="s">
        <v>1236</v>
      </c>
      <c r="F176" s="166" t="s">
        <v>1237</v>
      </c>
      <c r="G176" s="167" t="s">
        <v>680</v>
      </c>
      <c r="H176" s="168">
        <v>1</v>
      </c>
      <c r="I176" s="169"/>
      <c r="J176" s="169"/>
      <c r="K176" s="166"/>
      <c r="L176" s="34"/>
      <c r="M176" s="170" t="s">
        <v>5</v>
      </c>
      <c r="N176" s="171" t="s">
        <v>44</v>
      </c>
      <c r="O176" s="162">
        <v>0.42199999999999999</v>
      </c>
      <c r="P176" s="162">
        <f t="shared" si="18"/>
        <v>0.42199999999999999</v>
      </c>
      <c r="Q176" s="162">
        <v>1.73E-3</v>
      </c>
      <c r="R176" s="162">
        <f t="shared" si="19"/>
        <v>1.73E-3</v>
      </c>
      <c r="S176" s="162">
        <v>0</v>
      </c>
      <c r="T176" s="163">
        <f t="shared" si="20"/>
        <v>0</v>
      </c>
      <c r="AP176" s="20" t="s">
        <v>218</v>
      </c>
      <c r="AR176" s="20" t="s">
        <v>466</v>
      </c>
      <c r="AS176" s="20" t="s">
        <v>83</v>
      </c>
      <c r="AW176" s="20" t="s">
        <v>211</v>
      </c>
      <c r="BC176" s="160">
        <f t="shared" si="21"/>
        <v>0</v>
      </c>
      <c r="BD176" s="160">
        <f t="shared" si="22"/>
        <v>0</v>
      </c>
      <c r="BE176" s="160">
        <f t="shared" si="23"/>
        <v>0</v>
      </c>
      <c r="BF176" s="160">
        <f t="shared" si="24"/>
        <v>0</v>
      </c>
      <c r="BG176" s="160">
        <f t="shared" si="25"/>
        <v>0</v>
      </c>
      <c r="BH176" s="20" t="s">
        <v>81</v>
      </c>
      <c r="BI176" s="160">
        <f t="shared" si="26"/>
        <v>0</v>
      </c>
      <c r="BJ176" s="20" t="s">
        <v>218</v>
      </c>
      <c r="BK176" s="20" t="s">
        <v>1476</v>
      </c>
    </row>
    <row r="177" spans="2:63" s="1" customFormat="1" ht="25.5" customHeight="1" x14ac:dyDescent="0.3">
      <c r="B177" s="148"/>
      <c r="C177" s="164" t="s">
        <v>448</v>
      </c>
      <c r="D177" s="164" t="s">
        <v>466</v>
      </c>
      <c r="E177" s="165" t="s">
        <v>720</v>
      </c>
      <c r="F177" s="166" t="s">
        <v>721</v>
      </c>
      <c r="G177" s="167" t="s">
        <v>680</v>
      </c>
      <c r="H177" s="168">
        <v>4</v>
      </c>
      <c r="I177" s="169"/>
      <c r="J177" s="169"/>
      <c r="K177" s="166"/>
      <c r="L177" s="34"/>
      <c r="M177" s="170" t="s">
        <v>5</v>
      </c>
      <c r="N177" s="171" t="s">
        <v>44</v>
      </c>
      <c r="O177" s="162">
        <v>0.22</v>
      </c>
      <c r="P177" s="162">
        <f t="shared" si="18"/>
        <v>0.88</v>
      </c>
      <c r="Q177" s="162">
        <v>5.0000000000000001E-4</v>
      </c>
      <c r="R177" s="162">
        <f t="shared" si="19"/>
        <v>2E-3</v>
      </c>
      <c r="S177" s="162">
        <v>0</v>
      </c>
      <c r="T177" s="163">
        <f t="shared" si="20"/>
        <v>0</v>
      </c>
      <c r="AP177" s="20" t="s">
        <v>218</v>
      </c>
      <c r="AR177" s="20" t="s">
        <v>466</v>
      </c>
      <c r="AS177" s="20" t="s">
        <v>83</v>
      </c>
      <c r="AW177" s="20" t="s">
        <v>211</v>
      </c>
      <c r="BC177" s="160">
        <f t="shared" si="21"/>
        <v>0</v>
      </c>
      <c r="BD177" s="160">
        <f t="shared" si="22"/>
        <v>0</v>
      </c>
      <c r="BE177" s="160">
        <f t="shared" si="23"/>
        <v>0</v>
      </c>
      <c r="BF177" s="160">
        <f t="shared" si="24"/>
        <v>0</v>
      </c>
      <c r="BG177" s="160">
        <f t="shared" si="25"/>
        <v>0</v>
      </c>
      <c r="BH177" s="20" t="s">
        <v>81</v>
      </c>
      <c r="BI177" s="160">
        <f t="shared" si="26"/>
        <v>0</v>
      </c>
      <c r="BJ177" s="20" t="s">
        <v>218</v>
      </c>
      <c r="BK177" s="20" t="s">
        <v>1477</v>
      </c>
    </row>
    <row r="178" spans="2:63" s="1" customFormat="1" ht="25.5" customHeight="1" x14ac:dyDescent="0.3">
      <c r="B178" s="148"/>
      <c r="C178" s="164" t="s">
        <v>436</v>
      </c>
      <c r="D178" s="164" t="s">
        <v>466</v>
      </c>
      <c r="E178" s="165" t="s">
        <v>724</v>
      </c>
      <c r="F178" s="166" t="s">
        <v>725</v>
      </c>
      <c r="G178" s="167" t="s">
        <v>680</v>
      </c>
      <c r="H178" s="168">
        <v>2</v>
      </c>
      <c r="I178" s="169"/>
      <c r="J178" s="169"/>
      <c r="K178" s="166"/>
      <c r="L178" s="34"/>
      <c r="M178" s="170" t="s">
        <v>5</v>
      </c>
      <c r="N178" s="171" t="s">
        <v>44</v>
      </c>
      <c r="O178" s="162">
        <v>0.26</v>
      </c>
      <c r="P178" s="162">
        <f t="shared" si="18"/>
        <v>0.52</v>
      </c>
      <c r="Q178" s="162">
        <v>6.9999999999999999E-4</v>
      </c>
      <c r="R178" s="162">
        <f t="shared" si="19"/>
        <v>1.4E-3</v>
      </c>
      <c r="S178" s="162">
        <v>0</v>
      </c>
      <c r="T178" s="163">
        <f t="shared" si="20"/>
        <v>0</v>
      </c>
      <c r="AP178" s="20" t="s">
        <v>218</v>
      </c>
      <c r="AR178" s="20" t="s">
        <v>466</v>
      </c>
      <c r="AS178" s="20" t="s">
        <v>83</v>
      </c>
      <c r="AW178" s="20" t="s">
        <v>211</v>
      </c>
      <c r="BC178" s="160">
        <f t="shared" si="21"/>
        <v>0</v>
      </c>
      <c r="BD178" s="160">
        <f t="shared" si="22"/>
        <v>0</v>
      </c>
      <c r="BE178" s="160">
        <f t="shared" si="23"/>
        <v>0</v>
      </c>
      <c r="BF178" s="160">
        <f t="shared" si="24"/>
        <v>0</v>
      </c>
      <c r="BG178" s="160">
        <f t="shared" si="25"/>
        <v>0</v>
      </c>
      <c r="BH178" s="20" t="s">
        <v>81</v>
      </c>
      <c r="BI178" s="160">
        <f t="shared" si="26"/>
        <v>0</v>
      </c>
      <c r="BJ178" s="20" t="s">
        <v>218</v>
      </c>
      <c r="BK178" s="20" t="s">
        <v>1478</v>
      </c>
    </row>
    <row r="179" spans="2:63" s="1" customFormat="1" ht="25.5" customHeight="1" x14ac:dyDescent="0.3">
      <c r="B179" s="148"/>
      <c r="C179" s="164" t="s">
        <v>432</v>
      </c>
      <c r="D179" s="164" t="s">
        <v>466</v>
      </c>
      <c r="E179" s="165" t="s">
        <v>1175</v>
      </c>
      <c r="F179" s="166" t="s">
        <v>1176</v>
      </c>
      <c r="G179" s="167" t="s">
        <v>680</v>
      </c>
      <c r="H179" s="168">
        <v>6</v>
      </c>
      <c r="I179" s="169"/>
      <c r="J179" s="169"/>
      <c r="K179" s="166"/>
      <c r="L179" s="34"/>
      <c r="M179" s="170" t="s">
        <v>5</v>
      </c>
      <c r="N179" s="171" t="s">
        <v>44</v>
      </c>
      <c r="O179" s="162">
        <v>0.34</v>
      </c>
      <c r="P179" s="162">
        <f t="shared" si="18"/>
        <v>2.04</v>
      </c>
      <c r="Q179" s="162">
        <v>1.07E-3</v>
      </c>
      <c r="R179" s="162">
        <f t="shared" si="19"/>
        <v>6.4200000000000004E-3</v>
      </c>
      <c r="S179" s="162">
        <v>0</v>
      </c>
      <c r="T179" s="163">
        <f t="shared" si="20"/>
        <v>0</v>
      </c>
      <c r="AP179" s="20" t="s">
        <v>218</v>
      </c>
      <c r="AR179" s="20" t="s">
        <v>466</v>
      </c>
      <c r="AS179" s="20" t="s">
        <v>83</v>
      </c>
      <c r="AW179" s="20" t="s">
        <v>211</v>
      </c>
      <c r="BC179" s="160">
        <f t="shared" si="21"/>
        <v>0</v>
      </c>
      <c r="BD179" s="160">
        <f t="shared" si="22"/>
        <v>0</v>
      </c>
      <c r="BE179" s="160">
        <f t="shared" si="23"/>
        <v>0</v>
      </c>
      <c r="BF179" s="160">
        <f t="shared" si="24"/>
        <v>0</v>
      </c>
      <c r="BG179" s="160">
        <f t="shared" si="25"/>
        <v>0</v>
      </c>
      <c r="BH179" s="20" t="s">
        <v>81</v>
      </c>
      <c r="BI179" s="160">
        <f t="shared" si="26"/>
        <v>0</v>
      </c>
      <c r="BJ179" s="20" t="s">
        <v>218</v>
      </c>
      <c r="BK179" s="20" t="s">
        <v>1479</v>
      </c>
    </row>
    <row r="180" spans="2:63" s="1" customFormat="1" ht="25.5" customHeight="1" x14ac:dyDescent="0.3">
      <c r="B180" s="148"/>
      <c r="C180" s="164" t="s">
        <v>428</v>
      </c>
      <c r="D180" s="164" t="s">
        <v>466</v>
      </c>
      <c r="E180" s="165" t="s">
        <v>728</v>
      </c>
      <c r="F180" s="166" t="s">
        <v>729</v>
      </c>
      <c r="G180" s="167" t="s">
        <v>680</v>
      </c>
      <c r="H180" s="168">
        <v>3</v>
      </c>
      <c r="I180" s="169"/>
      <c r="J180" s="169"/>
      <c r="K180" s="166"/>
      <c r="L180" s="34"/>
      <c r="M180" s="170" t="s">
        <v>5</v>
      </c>
      <c r="N180" s="171" t="s">
        <v>44</v>
      </c>
      <c r="O180" s="162">
        <v>0.41</v>
      </c>
      <c r="P180" s="162">
        <f t="shared" si="18"/>
        <v>1.23</v>
      </c>
      <c r="Q180" s="162">
        <v>1.6800000000000001E-3</v>
      </c>
      <c r="R180" s="162">
        <f t="shared" si="19"/>
        <v>5.0400000000000002E-3</v>
      </c>
      <c r="S180" s="162">
        <v>0</v>
      </c>
      <c r="T180" s="163">
        <f t="shared" si="20"/>
        <v>0</v>
      </c>
      <c r="AP180" s="20" t="s">
        <v>218</v>
      </c>
      <c r="AR180" s="20" t="s">
        <v>466</v>
      </c>
      <c r="AS180" s="20" t="s">
        <v>83</v>
      </c>
      <c r="AW180" s="20" t="s">
        <v>211</v>
      </c>
      <c r="BC180" s="160">
        <f t="shared" si="21"/>
        <v>0</v>
      </c>
      <c r="BD180" s="160">
        <f t="shared" si="22"/>
        <v>0</v>
      </c>
      <c r="BE180" s="160">
        <f t="shared" si="23"/>
        <v>0</v>
      </c>
      <c r="BF180" s="160">
        <f t="shared" si="24"/>
        <v>0</v>
      </c>
      <c r="BG180" s="160">
        <f t="shared" si="25"/>
        <v>0</v>
      </c>
      <c r="BH180" s="20" t="s">
        <v>81</v>
      </c>
      <c r="BI180" s="160">
        <f t="shared" si="26"/>
        <v>0</v>
      </c>
      <c r="BJ180" s="20" t="s">
        <v>218</v>
      </c>
      <c r="BK180" s="20" t="s">
        <v>1480</v>
      </c>
    </row>
    <row r="181" spans="2:63" s="1" customFormat="1" ht="25.5" customHeight="1" x14ac:dyDescent="0.3">
      <c r="B181" s="148"/>
      <c r="C181" s="164" t="s">
        <v>575</v>
      </c>
      <c r="D181" s="164" t="s">
        <v>466</v>
      </c>
      <c r="E181" s="165" t="s">
        <v>1178</v>
      </c>
      <c r="F181" s="166" t="s">
        <v>1179</v>
      </c>
      <c r="G181" s="167" t="s">
        <v>680</v>
      </c>
      <c r="H181" s="168">
        <v>12</v>
      </c>
      <c r="I181" s="169"/>
      <c r="J181" s="169"/>
      <c r="K181" s="166"/>
      <c r="L181" s="34"/>
      <c r="M181" s="170" t="s">
        <v>5</v>
      </c>
      <c r="N181" s="171" t="s">
        <v>44</v>
      </c>
      <c r="O181" s="162">
        <v>0.38100000000000001</v>
      </c>
      <c r="P181" s="162">
        <f t="shared" si="18"/>
        <v>4.5720000000000001</v>
      </c>
      <c r="Q181" s="162">
        <v>5.5000000000000003E-4</v>
      </c>
      <c r="R181" s="162">
        <f t="shared" si="19"/>
        <v>6.6E-3</v>
      </c>
      <c r="S181" s="162">
        <v>0</v>
      </c>
      <c r="T181" s="163">
        <f t="shared" si="20"/>
        <v>0</v>
      </c>
      <c r="AP181" s="20" t="s">
        <v>218</v>
      </c>
      <c r="AR181" s="20" t="s">
        <v>466</v>
      </c>
      <c r="AS181" s="20" t="s">
        <v>83</v>
      </c>
      <c r="AW181" s="20" t="s">
        <v>211</v>
      </c>
      <c r="BC181" s="160">
        <f t="shared" si="21"/>
        <v>0</v>
      </c>
      <c r="BD181" s="160">
        <f t="shared" si="22"/>
        <v>0</v>
      </c>
      <c r="BE181" s="160">
        <f t="shared" si="23"/>
        <v>0</v>
      </c>
      <c r="BF181" s="160">
        <f t="shared" si="24"/>
        <v>0</v>
      </c>
      <c r="BG181" s="160">
        <f t="shared" si="25"/>
        <v>0</v>
      </c>
      <c r="BH181" s="20" t="s">
        <v>81</v>
      </c>
      <c r="BI181" s="160">
        <f t="shared" si="26"/>
        <v>0</v>
      </c>
      <c r="BJ181" s="20" t="s">
        <v>218</v>
      </c>
      <c r="BK181" s="20" t="s">
        <v>1180</v>
      </c>
    </row>
    <row r="182" spans="2:63" s="1" customFormat="1" ht="25.5" customHeight="1" x14ac:dyDescent="0.3">
      <c r="B182" s="148"/>
      <c r="C182" s="164" t="s">
        <v>217</v>
      </c>
      <c r="D182" s="164" t="s">
        <v>466</v>
      </c>
      <c r="E182" s="165" t="s">
        <v>918</v>
      </c>
      <c r="F182" s="166" t="s">
        <v>919</v>
      </c>
      <c r="G182" s="167" t="s">
        <v>680</v>
      </c>
      <c r="H182" s="168">
        <v>2</v>
      </c>
      <c r="I182" s="169"/>
      <c r="J182" s="169"/>
      <c r="K182" s="166"/>
      <c r="L182" s="34"/>
      <c r="M182" s="170" t="s">
        <v>5</v>
      </c>
      <c r="N182" s="171" t="s">
        <v>44</v>
      </c>
      <c r="O182" s="162">
        <v>0.433</v>
      </c>
      <c r="P182" s="162">
        <f t="shared" si="18"/>
        <v>0.86599999999999999</v>
      </c>
      <c r="Q182" s="162">
        <v>2.2100000000000002E-3</v>
      </c>
      <c r="R182" s="162">
        <f t="shared" si="19"/>
        <v>4.4200000000000003E-3</v>
      </c>
      <c r="S182" s="162">
        <v>0</v>
      </c>
      <c r="T182" s="163">
        <f t="shared" si="20"/>
        <v>0</v>
      </c>
      <c r="AP182" s="20" t="s">
        <v>218</v>
      </c>
      <c r="AR182" s="20" t="s">
        <v>466</v>
      </c>
      <c r="AS182" s="20" t="s">
        <v>83</v>
      </c>
      <c r="AW182" s="20" t="s">
        <v>211</v>
      </c>
      <c r="BC182" s="160">
        <f t="shared" si="21"/>
        <v>0</v>
      </c>
      <c r="BD182" s="160">
        <f t="shared" si="22"/>
        <v>0</v>
      </c>
      <c r="BE182" s="160">
        <f t="shared" si="23"/>
        <v>0</v>
      </c>
      <c r="BF182" s="160">
        <f t="shared" si="24"/>
        <v>0</v>
      </c>
      <c r="BG182" s="160">
        <f t="shared" si="25"/>
        <v>0</v>
      </c>
      <c r="BH182" s="20" t="s">
        <v>81</v>
      </c>
      <c r="BI182" s="160">
        <f t="shared" si="26"/>
        <v>0</v>
      </c>
      <c r="BJ182" s="20" t="s">
        <v>218</v>
      </c>
      <c r="BK182" s="20" t="s">
        <v>1181</v>
      </c>
    </row>
    <row r="183" spans="2:63" s="1" customFormat="1" ht="16.5" customHeight="1" x14ac:dyDescent="0.3">
      <c r="B183" s="148"/>
      <c r="C183" s="164" t="s">
        <v>579</v>
      </c>
      <c r="D183" s="164" t="s">
        <v>466</v>
      </c>
      <c r="E183" s="165" t="s">
        <v>760</v>
      </c>
      <c r="F183" s="166" t="s">
        <v>761</v>
      </c>
      <c r="G183" s="167" t="s">
        <v>680</v>
      </c>
      <c r="H183" s="168">
        <v>9</v>
      </c>
      <c r="I183" s="169"/>
      <c r="J183" s="169"/>
      <c r="K183" s="166"/>
      <c r="L183" s="34"/>
      <c r="M183" s="170" t="s">
        <v>5</v>
      </c>
      <c r="N183" s="171" t="s">
        <v>44</v>
      </c>
      <c r="O183" s="162">
        <v>0.27800000000000002</v>
      </c>
      <c r="P183" s="162">
        <f t="shared" si="18"/>
        <v>2.5020000000000002</v>
      </c>
      <c r="Q183" s="162">
        <v>2.4000000000000001E-4</v>
      </c>
      <c r="R183" s="162">
        <f t="shared" si="19"/>
        <v>2.16E-3</v>
      </c>
      <c r="S183" s="162">
        <v>0</v>
      </c>
      <c r="T183" s="163">
        <f t="shared" si="20"/>
        <v>0</v>
      </c>
      <c r="AP183" s="20" t="s">
        <v>218</v>
      </c>
      <c r="AR183" s="20" t="s">
        <v>466</v>
      </c>
      <c r="AS183" s="20" t="s">
        <v>83</v>
      </c>
      <c r="AW183" s="20" t="s">
        <v>211</v>
      </c>
      <c r="BC183" s="160">
        <f t="shared" si="21"/>
        <v>0</v>
      </c>
      <c r="BD183" s="160">
        <f t="shared" si="22"/>
        <v>0</v>
      </c>
      <c r="BE183" s="160">
        <f t="shared" si="23"/>
        <v>0</v>
      </c>
      <c r="BF183" s="160">
        <f t="shared" si="24"/>
        <v>0</v>
      </c>
      <c r="BG183" s="160">
        <f t="shared" si="25"/>
        <v>0</v>
      </c>
      <c r="BH183" s="20" t="s">
        <v>81</v>
      </c>
      <c r="BI183" s="160">
        <f t="shared" si="26"/>
        <v>0</v>
      </c>
      <c r="BJ183" s="20" t="s">
        <v>218</v>
      </c>
      <c r="BK183" s="20" t="s">
        <v>1182</v>
      </c>
    </row>
    <row r="184" spans="2:63" s="1" customFormat="1" ht="40.5" hidden="1" x14ac:dyDescent="0.3">
      <c r="B184" s="34"/>
      <c r="D184" s="172" t="s">
        <v>471</v>
      </c>
      <c r="F184" s="173" t="s">
        <v>763</v>
      </c>
      <c r="L184" s="34"/>
      <c r="M184" s="182"/>
      <c r="N184" s="183"/>
      <c r="O184" s="183"/>
      <c r="P184" s="183"/>
      <c r="Q184" s="183"/>
      <c r="R184" s="183"/>
      <c r="S184" s="183"/>
      <c r="T184" s="184"/>
      <c r="AR184" s="20" t="s">
        <v>471</v>
      </c>
      <c r="AS184" s="20" t="s">
        <v>83</v>
      </c>
    </row>
    <row r="185" spans="2:63" s="1" customFormat="1" ht="6.95" customHeight="1" x14ac:dyDescent="0.3">
      <c r="B185" s="49"/>
      <c r="C185" s="50"/>
      <c r="D185" s="50"/>
      <c r="E185" s="50"/>
      <c r="F185" s="50"/>
      <c r="G185" s="50"/>
      <c r="H185" s="50"/>
      <c r="I185" s="50"/>
      <c r="J185" s="50"/>
      <c r="K185" s="50"/>
      <c r="L185" s="34"/>
    </row>
  </sheetData>
  <autoFilter ref="C80:K184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51"/>
  <sheetViews>
    <sheetView showGridLines="0" workbookViewId="0">
      <pane ySplit="1" topLeftCell="A129" activePane="bottomLeft" state="frozen"/>
      <selection pane="bottomLeft" activeCell="I81" sqref="I81:K15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129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1481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ROUND(SUM(BC81:BC150), 2)</f>
        <v>0</v>
      </c>
      <c r="G30" s="35"/>
      <c r="H30" s="35"/>
      <c r="I30" s="103">
        <v>0.21</v>
      </c>
      <c r="J30" s="102">
        <f>ROUND(ROUND((SUM(BC81:BC150)),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ROUND(SUM(BD81:BD150), 2)</f>
        <v>0</v>
      </c>
      <c r="G31" s="35"/>
      <c r="H31" s="35"/>
      <c r="I31" s="103">
        <v>0.15</v>
      </c>
      <c r="J31" s="102">
        <f>ROUND(ROUND((SUM(BD81:BD150)),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ROUND(SUM(BE81:BE150),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ROUND(SUM(BF81:BF150),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ROUND(SUM(BG81:BG150),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- 12 - Zařízení pro vytápění staveb - Předávací stanice 30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J110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J129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- 12 - Zařízení pro vytápění staveb - Předávací stanice 30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80.267200000000003</v>
      </c>
      <c r="Q81" s="61"/>
      <c r="R81" s="133">
        <f>R82</f>
        <v>0.76668400000000003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P83+P100+P110+P129</f>
        <v>80.267200000000003</v>
      </c>
      <c r="Q82" s="141"/>
      <c r="R82" s="142">
        <f>R83+R100+R110+R129</f>
        <v>0.76668400000000003</v>
      </c>
      <c r="S82" s="141"/>
      <c r="T82" s="143">
        <f>T83+T100+T110+T129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BI83+BI100+BI110+BI129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514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1482</v>
      </c>
    </row>
    <row r="85" spans="2:63" s="1" customFormat="1" ht="39.950000000000003" customHeight="1" x14ac:dyDescent="0.3">
      <c r="B85" s="148"/>
      <c r="C85" s="149" t="s">
        <v>530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1483</v>
      </c>
    </row>
    <row r="86" spans="2:63" s="1" customFormat="1" ht="39.950000000000003" customHeight="1" x14ac:dyDescent="0.3">
      <c r="B86" s="148"/>
      <c r="C86" s="149" t="s">
        <v>534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1484</v>
      </c>
    </row>
    <row r="87" spans="2:63" s="1" customFormat="1" ht="39.950000000000003" customHeight="1" x14ac:dyDescent="0.3">
      <c r="B87" s="148"/>
      <c r="C87" s="149" t="s">
        <v>567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1485</v>
      </c>
    </row>
    <row r="88" spans="2:63" s="1" customFormat="1" ht="39.950000000000003" customHeight="1" x14ac:dyDescent="0.3">
      <c r="B88" s="148"/>
      <c r="C88" s="149" t="s">
        <v>583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1486</v>
      </c>
    </row>
    <row r="89" spans="2:63" s="1" customFormat="1" ht="39.950000000000003" customHeight="1" x14ac:dyDescent="0.3">
      <c r="B89" s="148"/>
      <c r="C89" s="149" t="s">
        <v>587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1487</v>
      </c>
    </row>
    <row r="90" spans="2:63" s="1" customFormat="1" ht="39.950000000000003" customHeight="1" x14ac:dyDescent="0.3">
      <c r="B90" s="148"/>
      <c r="C90" s="149" t="s">
        <v>591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1488</v>
      </c>
    </row>
    <row r="91" spans="2:63" s="1" customFormat="1" ht="39.950000000000003" customHeight="1" x14ac:dyDescent="0.3">
      <c r="B91" s="148"/>
      <c r="C91" s="149" t="s">
        <v>595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1489</v>
      </c>
    </row>
    <row r="92" spans="2:63" s="1" customFormat="1" ht="39.950000000000003" customHeight="1" x14ac:dyDescent="0.3">
      <c r="B92" s="148"/>
      <c r="C92" s="149" t="s">
        <v>649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80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1490</v>
      </c>
    </row>
    <row r="93" spans="2:63" s="1" customFormat="1" ht="39.950000000000003" customHeight="1" x14ac:dyDescent="0.3">
      <c r="B93" s="148"/>
      <c r="C93" s="149" t="s">
        <v>653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1491</v>
      </c>
    </row>
    <row r="94" spans="2:63" s="1" customFormat="1" ht="39.950000000000003" customHeight="1" x14ac:dyDescent="0.3">
      <c r="B94" s="148"/>
      <c r="C94" s="149" t="s">
        <v>661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1492</v>
      </c>
    </row>
    <row r="95" spans="2:63" s="1" customFormat="1" ht="39.950000000000003" customHeight="1" x14ac:dyDescent="0.3">
      <c r="B95" s="148"/>
      <c r="C95" s="149" t="s">
        <v>665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1493</v>
      </c>
    </row>
    <row r="96" spans="2:63" s="1" customFormat="1" ht="39.950000000000003" customHeight="1" x14ac:dyDescent="0.3">
      <c r="B96" s="148"/>
      <c r="C96" s="149" t="s">
        <v>669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1494</v>
      </c>
    </row>
    <row r="97" spans="2:63" s="1" customFormat="1" ht="39.950000000000003" customHeight="1" x14ac:dyDescent="0.3">
      <c r="B97" s="148"/>
      <c r="C97" s="149" t="s">
        <v>673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3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1495</v>
      </c>
    </row>
    <row r="98" spans="2:63" s="1" customFormat="1" ht="39.950000000000003" customHeight="1" x14ac:dyDescent="0.3">
      <c r="B98" s="148"/>
      <c r="C98" s="149" t="s">
        <v>605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5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1496</v>
      </c>
    </row>
    <row r="99" spans="2:63" s="1" customFormat="1" ht="39.950000000000003" customHeight="1" x14ac:dyDescent="0.3">
      <c r="B99" s="148"/>
      <c r="C99" s="149" t="s">
        <v>609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1497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SUM(P101:P109)</f>
        <v>11.299999999999999</v>
      </c>
      <c r="Q100" s="141"/>
      <c r="R100" s="142">
        <f>SUM(R101:R109)</f>
        <v>9.7540000000000002E-2</v>
      </c>
      <c r="S100" s="141"/>
      <c r="T100" s="143">
        <f>SUM(T101:T109)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SUM(BI101:BI109)</f>
        <v>0</v>
      </c>
    </row>
    <row r="101" spans="2:63" s="1" customFormat="1" ht="38.25" customHeight="1" x14ac:dyDescent="0.3">
      <c r="B101" s="148"/>
      <c r="C101" s="164" t="s">
        <v>418</v>
      </c>
      <c r="D101" s="164" t="s">
        <v>466</v>
      </c>
      <c r="E101" s="165" t="s">
        <v>1119</v>
      </c>
      <c r="F101" s="166" t="s">
        <v>1120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3.1819999999999999</v>
      </c>
      <c r="P101" s="162">
        <f>O101*H101</f>
        <v>6.3639999999999999</v>
      </c>
      <c r="Q101" s="162">
        <v>4.0910000000000002E-2</v>
      </c>
      <c r="R101" s="162">
        <f>Q101*H101</f>
        <v>8.1820000000000004E-2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1498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1499</v>
      </c>
      <c r="F103" s="151" t="s">
        <v>1500</v>
      </c>
      <c r="G103" s="152" t="s">
        <v>216</v>
      </c>
      <c r="H103" s="153">
        <v>1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63.75" customHeight="1" x14ac:dyDescent="0.3">
      <c r="B104" s="148"/>
      <c r="C104" s="149" t="s">
        <v>283</v>
      </c>
      <c r="D104" s="149" t="s">
        <v>214</v>
      </c>
      <c r="E104" s="150" t="s">
        <v>1501</v>
      </c>
      <c r="F104" s="151" t="s">
        <v>1502</v>
      </c>
      <c r="G104" s="152" t="s">
        <v>216</v>
      </c>
      <c r="H104" s="153">
        <v>1</v>
      </c>
      <c r="I104" s="154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P104" s="20" t="s">
        <v>217</v>
      </c>
      <c r="AR104" s="20" t="s">
        <v>214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1384</v>
      </c>
    </row>
    <row r="105" spans="2:63" s="1" customFormat="1" ht="63.75" customHeight="1" x14ac:dyDescent="0.3">
      <c r="B105" s="148"/>
      <c r="C105" s="149" t="s">
        <v>381</v>
      </c>
      <c r="D105" s="149" t="s">
        <v>214</v>
      </c>
      <c r="E105" s="150" t="s">
        <v>1503</v>
      </c>
      <c r="F105" s="151" t="s">
        <v>1504</v>
      </c>
      <c r="G105" s="152" t="s">
        <v>216</v>
      </c>
      <c r="H105" s="153">
        <v>1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P105" s="20" t="s">
        <v>217</v>
      </c>
      <c r="AR105" s="20" t="s">
        <v>214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1387</v>
      </c>
    </row>
    <row r="106" spans="2:63" s="1" customFormat="1" ht="25.5" customHeight="1" x14ac:dyDescent="0.3">
      <c r="B106" s="148"/>
      <c r="C106" s="164" t="s">
        <v>421</v>
      </c>
      <c r="D106" s="164" t="s">
        <v>466</v>
      </c>
      <c r="E106" s="165" t="s">
        <v>1123</v>
      </c>
      <c r="F106" s="166" t="s">
        <v>1124</v>
      </c>
      <c r="G106" s="167" t="s">
        <v>680</v>
      </c>
      <c r="H106" s="168">
        <v>4</v>
      </c>
      <c r="I106" s="169"/>
      <c r="J106" s="169"/>
      <c r="K106" s="166"/>
      <c r="L106" s="34"/>
      <c r="M106" s="170" t="s">
        <v>5</v>
      </c>
      <c r="N106" s="171" t="s">
        <v>44</v>
      </c>
      <c r="O106" s="162">
        <v>0.439</v>
      </c>
      <c r="P106" s="162">
        <f>O106*H106</f>
        <v>1.756</v>
      </c>
      <c r="Q106" s="162">
        <v>1.3799999999999999E-3</v>
      </c>
      <c r="R106" s="162">
        <f>Q106*H106</f>
        <v>5.5199999999999997E-3</v>
      </c>
      <c r="S106" s="162">
        <v>0</v>
      </c>
      <c r="T106" s="163">
        <f>S106*H106</f>
        <v>0</v>
      </c>
      <c r="AP106" s="20" t="s">
        <v>218</v>
      </c>
      <c r="AR106" s="20" t="s">
        <v>466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1505</v>
      </c>
    </row>
    <row r="107" spans="2:63" s="1" customFormat="1" ht="81" hidden="1" x14ac:dyDescent="0.3">
      <c r="B107" s="34"/>
      <c r="D107" s="172" t="s">
        <v>471</v>
      </c>
      <c r="F107" s="173" t="s">
        <v>1122</v>
      </c>
      <c r="L107" s="34"/>
      <c r="M107" s="174"/>
      <c r="N107" s="35"/>
      <c r="O107" s="35"/>
      <c r="P107" s="35"/>
      <c r="Q107" s="35"/>
      <c r="R107" s="35"/>
      <c r="S107" s="35"/>
      <c r="T107" s="63"/>
      <c r="AR107" s="20" t="s">
        <v>471</v>
      </c>
      <c r="AS107" s="20" t="s">
        <v>83</v>
      </c>
    </row>
    <row r="108" spans="2:63" s="1" customFormat="1" ht="25.5" customHeight="1" x14ac:dyDescent="0.3">
      <c r="B108" s="148"/>
      <c r="C108" s="164" t="s">
        <v>424</v>
      </c>
      <c r="D108" s="164" t="s">
        <v>466</v>
      </c>
      <c r="E108" s="165" t="s">
        <v>1200</v>
      </c>
      <c r="F108" s="166" t="s">
        <v>1201</v>
      </c>
      <c r="G108" s="167" t="s">
        <v>680</v>
      </c>
      <c r="H108" s="168">
        <v>6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0.53</v>
      </c>
      <c r="P108" s="162">
        <f>O108*H108</f>
        <v>3.18</v>
      </c>
      <c r="Q108" s="162">
        <v>1.6999999999999999E-3</v>
      </c>
      <c r="R108" s="162">
        <f>Q108*H108</f>
        <v>1.0199999999999999E-2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1506</v>
      </c>
    </row>
    <row r="109" spans="2:63" s="1" customFormat="1" ht="81" hidden="1" x14ac:dyDescent="0.3">
      <c r="B109" s="34"/>
      <c r="D109" s="172" t="s">
        <v>471</v>
      </c>
      <c r="F109" s="173" t="s">
        <v>1122</v>
      </c>
      <c r="L109" s="34"/>
      <c r="M109" s="174"/>
      <c r="N109" s="35"/>
      <c r="O109" s="35"/>
      <c r="P109" s="35"/>
      <c r="Q109" s="35"/>
      <c r="R109" s="35"/>
      <c r="S109" s="35"/>
      <c r="T109" s="63"/>
      <c r="AR109" s="20" t="s">
        <v>471</v>
      </c>
      <c r="AS109" s="20" t="s">
        <v>83</v>
      </c>
    </row>
    <row r="110" spans="2:63" s="10" customFormat="1" ht="29.85" customHeight="1" x14ac:dyDescent="0.3">
      <c r="B110" s="136"/>
      <c r="D110" s="137" t="s">
        <v>72</v>
      </c>
      <c r="E110" s="146" t="s">
        <v>464</v>
      </c>
      <c r="F110" s="146" t="s">
        <v>465</v>
      </c>
      <c r="J110" s="147"/>
      <c r="L110" s="136"/>
      <c r="M110" s="140"/>
      <c r="N110" s="141"/>
      <c r="O110" s="141"/>
      <c r="P110" s="142">
        <f>SUM(P111:P128)</f>
        <v>37.277200000000001</v>
      </c>
      <c r="Q110" s="141"/>
      <c r="R110" s="142">
        <f>SUM(R111:R128)</f>
        <v>0.44696400000000003</v>
      </c>
      <c r="S110" s="141"/>
      <c r="T110" s="143">
        <f>SUM(T111:T128)</f>
        <v>0</v>
      </c>
      <c r="AP110" s="137" t="s">
        <v>83</v>
      </c>
      <c r="AR110" s="144" t="s">
        <v>72</v>
      </c>
      <c r="AS110" s="144" t="s">
        <v>81</v>
      </c>
      <c r="AW110" s="137" t="s">
        <v>211</v>
      </c>
      <c r="BI110" s="145">
        <f>SUM(BI111:BI128)</f>
        <v>0</v>
      </c>
    </row>
    <row r="111" spans="2:63" s="1" customFormat="1" ht="39.950000000000003" customHeight="1" x14ac:dyDescent="0.3">
      <c r="B111" s="148"/>
      <c r="C111" s="149" t="s">
        <v>831</v>
      </c>
      <c r="D111" s="149" t="s">
        <v>214</v>
      </c>
      <c r="E111" s="150" t="s">
        <v>1214</v>
      </c>
      <c r="F111" s="151" t="s">
        <v>1215</v>
      </c>
      <c r="G111" s="152" t="s">
        <v>216</v>
      </c>
      <c r="H111" s="153">
        <v>2</v>
      </c>
      <c r="I111" s="154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>O111*H111</f>
        <v>0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P111" s="20" t="s">
        <v>217</v>
      </c>
      <c r="AR111" s="20" t="s">
        <v>214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1140</v>
      </c>
    </row>
    <row r="112" spans="2:63" s="1" customFormat="1" ht="39.950000000000003" customHeight="1" x14ac:dyDescent="0.3">
      <c r="B112" s="148"/>
      <c r="C112" s="149" t="s">
        <v>843</v>
      </c>
      <c r="D112" s="149" t="s">
        <v>214</v>
      </c>
      <c r="E112" s="150" t="s">
        <v>1216</v>
      </c>
      <c r="F112" s="151" t="s">
        <v>1217</v>
      </c>
      <c r="G112" s="152" t="s">
        <v>216</v>
      </c>
      <c r="H112" s="153">
        <v>2</v>
      </c>
      <c r="I112" s="154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P112" s="20" t="s">
        <v>217</v>
      </c>
      <c r="AR112" s="20" t="s">
        <v>214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1143</v>
      </c>
    </row>
    <row r="113" spans="2:63" s="1" customFormat="1" ht="39.950000000000003" customHeight="1" x14ac:dyDescent="0.3">
      <c r="B113" s="148"/>
      <c r="C113" s="149" t="s">
        <v>456</v>
      </c>
      <c r="D113" s="149" t="s">
        <v>214</v>
      </c>
      <c r="E113" s="150" t="s">
        <v>1507</v>
      </c>
      <c r="F113" s="151" t="s">
        <v>1508</v>
      </c>
      <c r="G113" s="152" t="s">
        <v>216</v>
      </c>
      <c r="H113" s="153">
        <v>2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P113" s="20" t="s">
        <v>217</v>
      </c>
      <c r="AR113" s="20" t="s">
        <v>214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1509</v>
      </c>
    </row>
    <row r="114" spans="2:63" s="1" customFormat="1" ht="39.950000000000003" customHeight="1" x14ac:dyDescent="0.3">
      <c r="B114" s="148"/>
      <c r="C114" s="149" t="s">
        <v>11</v>
      </c>
      <c r="D114" s="149" t="s">
        <v>214</v>
      </c>
      <c r="E114" s="150" t="s">
        <v>568</v>
      </c>
      <c r="F114" s="151" t="s">
        <v>569</v>
      </c>
      <c r="G114" s="152" t="s">
        <v>241</v>
      </c>
      <c r="H114" s="153">
        <v>39.6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>IF(N114="základní",J114,0)</f>
        <v>0</v>
      </c>
      <c r="BD114" s="160">
        <f>IF(N114="snížená",J114,0)</f>
        <v>0</v>
      </c>
      <c r="BE114" s="160">
        <f>IF(N114="zákl. přenesená",J114,0)</f>
        <v>0</v>
      </c>
      <c r="BF114" s="160">
        <f>IF(N114="sníž. přenesená",J114,0)</f>
        <v>0</v>
      </c>
      <c r="BG114" s="160">
        <f>IF(N114="nulová",J114,0)</f>
        <v>0</v>
      </c>
      <c r="BH114" s="20" t="s">
        <v>81</v>
      </c>
      <c r="BI114" s="160">
        <f>ROUND(I114*H114,2)</f>
        <v>0</v>
      </c>
      <c r="BJ114" s="20" t="s">
        <v>218</v>
      </c>
      <c r="BK114" s="20" t="s">
        <v>1144</v>
      </c>
    </row>
    <row r="115" spans="2:63" s="11" customFormat="1" hidden="1" x14ac:dyDescent="0.3">
      <c r="B115" s="175"/>
      <c r="D115" s="172" t="s">
        <v>566</v>
      </c>
      <c r="F115" s="176" t="s">
        <v>1510</v>
      </c>
      <c r="H115" s="177">
        <v>39.6</v>
      </c>
      <c r="L115" s="175"/>
      <c r="M115" s="178"/>
      <c r="N115" s="179"/>
      <c r="O115" s="179"/>
      <c r="P115" s="179"/>
      <c r="Q115" s="179"/>
      <c r="R115" s="179"/>
      <c r="S115" s="179"/>
      <c r="T115" s="180"/>
      <c r="AR115" s="181" t="s">
        <v>566</v>
      </c>
      <c r="AS115" s="181" t="s">
        <v>83</v>
      </c>
      <c r="AT115" s="11" t="s">
        <v>83</v>
      </c>
      <c r="AU115" s="11" t="s">
        <v>6</v>
      </c>
      <c r="AV115" s="11" t="s">
        <v>81</v>
      </c>
      <c r="AW115" s="181" t="s">
        <v>211</v>
      </c>
    </row>
    <row r="116" spans="2:63" s="1" customFormat="1" ht="39" customHeight="1" x14ac:dyDescent="0.3">
      <c r="B116" s="148"/>
      <c r="C116" s="149" t="s">
        <v>218</v>
      </c>
      <c r="D116" s="149" t="s">
        <v>214</v>
      </c>
      <c r="E116" s="150" t="s">
        <v>576</v>
      </c>
      <c r="F116" s="151" t="s">
        <v>577</v>
      </c>
      <c r="G116" s="152" t="s">
        <v>241</v>
      </c>
      <c r="H116" s="153">
        <v>14.4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>O116*H116</f>
        <v>0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1145</v>
      </c>
    </row>
    <row r="117" spans="2:63" s="11" customFormat="1" hidden="1" x14ac:dyDescent="0.3">
      <c r="B117" s="175"/>
      <c r="D117" s="172" t="s">
        <v>566</v>
      </c>
      <c r="F117" s="176" t="s">
        <v>1332</v>
      </c>
      <c r="H117" s="177">
        <v>14.4</v>
      </c>
      <c r="L117" s="175"/>
      <c r="M117" s="178"/>
      <c r="N117" s="179"/>
      <c r="O117" s="179"/>
      <c r="P117" s="179"/>
      <c r="Q117" s="179"/>
      <c r="R117" s="179"/>
      <c r="S117" s="179"/>
      <c r="T117" s="180"/>
      <c r="AR117" s="181" t="s">
        <v>566</v>
      </c>
      <c r="AS117" s="181" t="s">
        <v>83</v>
      </c>
      <c r="AT117" s="11" t="s">
        <v>83</v>
      </c>
      <c r="AU117" s="11" t="s">
        <v>6</v>
      </c>
      <c r="AV117" s="11" t="s">
        <v>81</v>
      </c>
      <c r="AW117" s="181" t="s">
        <v>211</v>
      </c>
    </row>
    <row r="118" spans="2:63" s="1" customFormat="1" ht="42" customHeight="1" x14ac:dyDescent="0.3">
      <c r="B118" s="148"/>
      <c r="C118" s="149" t="s">
        <v>436</v>
      </c>
      <c r="D118" s="149" t="s">
        <v>214</v>
      </c>
      <c r="E118" s="150" t="s">
        <v>563</v>
      </c>
      <c r="F118" s="151" t="s">
        <v>564</v>
      </c>
      <c r="G118" s="152" t="s">
        <v>241</v>
      </c>
      <c r="H118" s="153">
        <v>16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1511</v>
      </c>
    </row>
    <row r="119" spans="2:63" s="11" customFormat="1" hidden="1" x14ac:dyDescent="0.3">
      <c r="B119" s="175"/>
      <c r="D119" s="172" t="s">
        <v>566</v>
      </c>
      <c r="F119" s="176" t="s">
        <v>1512</v>
      </c>
      <c r="H119" s="177">
        <v>16</v>
      </c>
      <c r="L119" s="175"/>
      <c r="M119" s="178"/>
      <c r="N119" s="179"/>
      <c r="O119" s="179"/>
      <c r="P119" s="179"/>
      <c r="Q119" s="179"/>
      <c r="R119" s="179"/>
      <c r="S119" s="179"/>
      <c r="T119" s="180"/>
      <c r="AR119" s="181" t="s">
        <v>566</v>
      </c>
      <c r="AS119" s="181" t="s">
        <v>83</v>
      </c>
      <c r="AT119" s="11" t="s">
        <v>83</v>
      </c>
      <c r="AU119" s="11" t="s">
        <v>6</v>
      </c>
      <c r="AV119" s="11" t="s">
        <v>81</v>
      </c>
      <c r="AW119" s="181" t="s">
        <v>211</v>
      </c>
    </row>
    <row r="120" spans="2:63" s="1" customFormat="1" ht="42" customHeight="1" x14ac:dyDescent="0.3">
      <c r="B120" s="148"/>
      <c r="C120" s="149" t="s">
        <v>476</v>
      </c>
      <c r="D120" s="149" t="s">
        <v>214</v>
      </c>
      <c r="E120" s="150" t="s">
        <v>600</v>
      </c>
      <c r="F120" s="151" t="s">
        <v>1220</v>
      </c>
      <c r="G120" s="152" t="s">
        <v>216</v>
      </c>
      <c r="H120" s="153">
        <v>30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>O120*H120</f>
        <v>0</v>
      </c>
      <c r="Q120" s="162">
        <v>0</v>
      </c>
      <c r="R120" s="162">
        <f>Q120*H120</f>
        <v>0</v>
      </c>
      <c r="S120" s="162">
        <v>0</v>
      </c>
      <c r="T120" s="163">
        <f>S120*H120</f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>IF(N120="základní",J120,0)</f>
        <v>0</v>
      </c>
      <c r="BD120" s="160">
        <f>IF(N120="snížená",J120,0)</f>
        <v>0</v>
      </c>
      <c r="BE120" s="160">
        <f>IF(N120="zákl. přenesená",J120,0)</f>
        <v>0</v>
      </c>
      <c r="BF120" s="160">
        <f>IF(N120="sníž. přenesená",J120,0)</f>
        <v>0</v>
      </c>
      <c r="BG120" s="160">
        <f>IF(N120="nulová",J120,0)</f>
        <v>0</v>
      </c>
      <c r="BH120" s="20" t="s">
        <v>81</v>
      </c>
      <c r="BI120" s="160">
        <f>ROUND(I120*H120,2)</f>
        <v>0</v>
      </c>
      <c r="BJ120" s="20" t="s">
        <v>218</v>
      </c>
      <c r="BK120" s="20" t="s">
        <v>1147</v>
      </c>
    </row>
    <row r="121" spans="2:63" s="1" customFormat="1" ht="38.25" customHeight="1" x14ac:dyDescent="0.3">
      <c r="B121" s="148"/>
      <c r="C121" s="164" t="s">
        <v>432</v>
      </c>
      <c r="D121" s="164" t="s">
        <v>466</v>
      </c>
      <c r="E121" s="165" t="s">
        <v>485</v>
      </c>
      <c r="F121" s="166" t="s">
        <v>486</v>
      </c>
      <c r="G121" s="167" t="s">
        <v>469</v>
      </c>
      <c r="H121" s="168">
        <v>16</v>
      </c>
      <c r="I121" s="169"/>
      <c r="J121" s="169"/>
      <c r="K121" s="166"/>
      <c r="L121" s="34"/>
      <c r="M121" s="170" t="s">
        <v>5</v>
      </c>
      <c r="N121" s="171" t="s">
        <v>44</v>
      </c>
      <c r="O121" s="162">
        <v>0.44500000000000001</v>
      </c>
      <c r="P121" s="162">
        <f>O121*H121</f>
        <v>7.12</v>
      </c>
      <c r="Q121" s="162">
        <v>5.0099999999999997E-3</v>
      </c>
      <c r="R121" s="162">
        <f>Q121*H121</f>
        <v>8.0159999999999995E-2</v>
      </c>
      <c r="S121" s="162">
        <v>0</v>
      </c>
      <c r="T121" s="163">
        <f>S121*H121</f>
        <v>0</v>
      </c>
      <c r="AP121" s="20" t="s">
        <v>218</v>
      </c>
      <c r="AR121" s="20" t="s">
        <v>466</v>
      </c>
      <c r="AS121" s="20" t="s">
        <v>83</v>
      </c>
      <c r="AW121" s="20" t="s">
        <v>211</v>
      </c>
      <c r="BC121" s="160">
        <f>IF(N121="základní",J121,0)</f>
        <v>0</v>
      </c>
      <c r="BD121" s="160">
        <f>IF(N121="snížená",J121,0)</f>
        <v>0</v>
      </c>
      <c r="BE121" s="160">
        <f>IF(N121="zákl. přenesená",J121,0)</f>
        <v>0</v>
      </c>
      <c r="BF121" s="160">
        <f>IF(N121="sníž. přenesená",J121,0)</f>
        <v>0</v>
      </c>
      <c r="BG121" s="160">
        <f>IF(N121="nulová",J121,0)</f>
        <v>0</v>
      </c>
      <c r="BH121" s="20" t="s">
        <v>81</v>
      </c>
      <c r="BI121" s="160">
        <f>ROUND(I121*H121,2)</f>
        <v>0</v>
      </c>
      <c r="BJ121" s="20" t="s">
        <v>218</v>
      </c>
      <c r="BK121" s="20" t="s">
        <v>1513</v>
      </c>
    </row>
    <row r="122" spans="2:63" s="1" customFormat="1" ht="94.5" hidden="1" x14ac:dyDescent="0.3">
      <c r="B122" s="34"/>
      <c r="D122" s="172" t="s">
        <v>471</v>
      </c>
      <c r="F122" s="173" t="s">
        <v>472</v>
      </c>
      <c r="L122" s="34"/>
      <c r="M122" s="174"/>
      <c r="N122" s="35"/>
      <c r="O122" s="35"/>
      <c r="P122" s="35"/>
      <c r="Q122" s="35"/>
      <c r="R122" s="35"/>
      <c r="S122" s="35"/>
      <c r="T122" s="63"/>
      <c r="AR122" s="20" t="s">
        <v>471</v>
      </c>
      <c r="AS122" s="20" t="s">
        <v>83</v>
      </c>
    </row>
    <row r="123" spans="2:63" s="1" customFormat="1" ht="38.25" customHeight="1" x14ac:dyDescent="0.3">
      <c r="B123" s="148"/>
      <c r="C123" s="164" t="s">
        <v>428</v>
      </c>
      <c r="D123" s="164" t="s">
        <v>466</v>
      </c>
      <c r="E123" s="165" t="s">
        <v>488</v>
      </c>
      <c r="F123" s="166" t="s">
        <v>489</v>
      </c>
      <c r="G123" s="167" t="s">
        <v>469</v>
      </c>
      <c r="H123" s="168">
        <v>39.6</v>
      </c>
      <c r="I123" s="169"/>
      <c r="J123" s="169"/>
      <c r="K123" s="166"/>
      <c r="L123" s="34"/>
      <c r="M123" s="170" t="s">
        <v>5</v>
      </c>
      <c r="N123" s="171" t="s">
        <v>44</v>
      </c>
      <c r="O123" s="162">
        <v>0.49099999999999999</v>
      </c>
      <c r="P123" s="162">
        <f>O123*H123</f>
        <v>19.4436</v>
      </c>
      <c r="Q123" s="162">
        <v>5.6699999999999997E-3</v>
      </c>
      <c r="R123" s="162">
        <f>Q123*H123</f>
        <v>0.22453200000000001</v>
      </c>
      <c r="S123" s="162">
        <v>0</v>
      </c>
      <c r="T123" s="163">
        <f>S123*H123</f>
        <v>0</v>
      </c>
      <c r="AP123" s="20" t="s">
        <v>218</v>
      </c>
      <c r="AR123" s="20" t="s">
        <v>466</v>
      </c>
      <c r="AS123" s="20" t="s">
        <v>83</v>
      </c>
      <c r="AW123" s="20" t="s">
        <v>211</v>
      </c>
      <c r="BC123" s="160">
        <f>IF(N123="základní",J123,0)</f>
        <v>0</v>
      </c>
      <c r="BD123" s="160">
        <f>IF(N123="snížená",J123,0)</f>
        <v>0</v>
      </c>
      <c r="BE123" s="160">
        <f>IF(N123="zákl. přenesená",J123,0)</f>
        <v>0</v>
      </c>
      <c r="BF123" s="160">
        <f>IF(N123="sníž. přenesená",J123,0)</f>
        <v>0</v>
      </c>
      <c r="BG123" s="160">
        <f>IF(N123="nulová",J123,0)</f>
        <v>0</v>
      </c>
      <c r="BH123" s="20" t="s">
        <v>81</v>
      </c>
      <c r="BI123" s="160">
        <f>ROUND(I123*H123,2)</f>
        <v>0</v>
      </c>
      <c r="BJ123" s="20" t="s">
        <v>218</v>
      </c>
      <c r="BK123" s="20" t="s">
        <v>1514</v>
      </c>
    </row>
    <row r="124" spans="2:63" s="1" customFormat="1" ht="94.5" hidden="1" x14ac:dyDescent="0.3">
      <c r="B124" s="34"/>
      <c r="D124" s="172" t="s">
        <v>471</v>
      </c>
      <c r="F124" s="173" t="s">
        <v>472</v>
      </c>
      <c r="L124" s="34"/>
      <c r="M124" s="174"/>
      <c r="N124" s="35"/>
      <c r="O124" s="35"/>
      <c r="P124" s="35"/>
      <c r="Q124" s="35"/>
      <c r="R124" s="35"/>
      <c r="S124" s="35"/>
      <c r="T124" s="63"/>
      <c r="AR124" s="20" t="s">
        <v>471</v>
      </c>
      <c r="AS124" s="20" t="s">
        <v>83</v>
      </c>
    </row>
    <row r="125" spans="2:63" s="11" customFormat="1" hidden="1" x14ac:dyDescent="0.3">
      <c r="B125" s="175"/>
      <c r="D125" s="172" t="s">
        <v>566</v>
      </c>
      <c r="F125" s="176" t="s">
        <v>1510</v>
      </c>
      <c r="H125" s="177">
        <v>39.6</v>
      </c>
      <c r="L125" s="175"/>
      <c r="M125" s="178"/>
      <c r="N125" s="179"/>
      <c r="O125" s="179"/>
      <c r="P125" s="179"/>
      <c r="Q125" s="179"/>
      <c r="R125" s="179"/>
      <c r="S125" s="179"/>
      <c r="T125" s="180"/>
      <c r="AR125" s="181" t="s">
        <v>566</v>
      </c>
      <c r="AS125" s="181" t="s">
        <v>83</v>
      </c>
      <c r="AT125" s="11" t="s">
        <v>83</v>
      </c>
      <c r="AU125" s="11" t="s">
        <v>6</v>
      </c>
      <c r="AV125" s="11" t="s">
        <v>81</v>
      </c>
      <c r="AW125" s="181" t="s">
        <v>211</v>
      </c>
    </row>
    <row r="126" spans="2:63" s="1" customFormat="1" ht="38.25" customHeight="1" x14ac:dyDescent="0.3">
      <c r="B126" s="148"/>
      <c r="C126" s="164" t="s">
        <v>384</v>
      </c>
      <c r="D126" s="164" t="s">
        <v>466</v>
      </c>
      <c r="E126" s="165" t="s">
        <v>496</v>
      </c>
      <c r="F126" s="166" t="s">
        <v>497</v>
      </c>
      <c r="G126" s="167" t="s">
        <v>469</v>
      </c>
      <c r="H126" s="168">
        <v>14.4</v>
      </c>
      <c r="I126" s="169"/>
      <c r="J126" s="169"/>
      <c r="K126" s="166"/>
      <c r="L126" s="34"/>
      <c r="M126" s="170" t="s">
        <v>5</v>
      </c>
      <c r="N126" s="171" t="s">
        <v>44</v>
      </c>
      <c r="O126" s="162">
        <v>0.74399999999999999</v>
      </c>
      <c r="P126" s="162">
        <f>O126*H126</f>
        <v>10.7136</v>
      </c>
      <c r="Q126" s="162">
        <v>9.8799999999999999E-3</v>
      </c>
      <c r="R126" s="162">
        <f>Q126*H126</f>
        <v>0.14227200000000001</v>
      </c>
      <c r="S126" s="162">
        <v>0</v>
      </c>
      <c r="T126" s="163">
        <f>S126*H126</f>
        <v>0</v>
      </c>
      <c r="AP126" s="20" t="s">
        <v>218</v>
      </c>
      <c r="AR126" s="20" t="s">
        <v>466</v>
      </c>
      <c r="AS126" s="20" t="s">
        <v>83</v>
      </c>
      <c r="AW126" s="20" t="s">
        <v>211</v>
      </c>
      <c r="BC126" s="160">
        <f>IF(N126="základní",J126,0)</f>
        <v>0</v>
      </c>
      <c r="BD126" s="160">
        <f>IF(N126="snížená",J126,0)</f>
        <v>0</v>
      </c>
      <c r="BE126" s="160">
        <f>IF(N126="zákl. přenesená",J126,0)</f>
        <v>0</v>
      </c>
      <c r="BF126" s="160">
        <f>IF(N126="sníž. přenesená",J126,0)</f>
        <v>0</v>
      </c>
      <c r="BG126" s="160">
        <f>IF(N126="nulová",J126,0)</f>
        <v>0</v>
      </c>
      <c r="BH126" s="20" t="s">
        <v>81</v>
      </c>
      <c r="BI126" s="160">
        <f>ROUND(I126*H126,2)</f>
        <v>0</v>
      </c>
      <c r="BJ126" s="20" t="s">
        <v>218</v>
      </c>
      <c r="BK126" s="20" t="s">
        <v>1397</v>
      </c>
    </row>
    <row r="127" spans="2:63" s="1" customFormat="1" ht="94.5" hidden="1" x14ac:dyDescent="0.3">
      <c r="B127" s="34"/>
      <c r="D127" s="172" t="s">
        <v>471</v>
      </c>
      <c r="F127" s="173" t="s">
        <v>472</v>
      </c>
      <c r="L127" s="34"/>
      <c r="M127" s="174"/>
      <c r="N127" s="35"/>
      <c r="O127" s="35"/>
      <c r="P127" s="35"/>
      <c r="Q127" s="35"/>
      <c r="R127" s="35"/>
      <c r="S127" s="35"/>
      <c r="T127" s="63"/>
      <c r="AR127" s="20" t="s">
        <v>471</v>
      </c>
      <c r="AS127" s="20" t="s">
        <v>83</v>
      </c>
    </row>
    <row r="128" spans="2:63" s="11" customFormat="1" hidden="1" x14ac:dyDescent="0.3">
      <c r="B128" s="175"/>
      <c r="D128" s="172" t="s">
        <v>566</v>
      </c>
      <c r="F128" s="176" t="s">
        <v>1321</v>
      </c>
      <c r="H128" s="177">
        <v>14.4</v>
      </c>
      <c r="L128" s="175"/>
      <c r="M128" s="178"/>
      <c r="N128" s="179"/>
      <c r="O128" s="179"/>
      <c r="P128" s="179"/>
      <c r="Q128" s="179"/>
      <c r="R128" s="179"/>
      <c r="S128" s="179"/>
      <c r="T128" s="180"/>
      <c r="AR128" s="181" t="s">
        <v>566</v>
      </c>
      <c r="AS128" s="181" t="s">
        <v>83</v>
      </c>
      <c r="AT128" s="11" t="s">
        <v>83</v>
      </c>
      <c r="AU128" s="11" t="s">
        <v>6</v>
      </c>
      <c r="AV128" s="11" t="s">
        <v>81</v>
      </c>
      <c r="AW128" s="181" t="s">
        <v>211</v>
      </c>
    </row>
    <row r="129" spans="2:63" s="10" customFormat="1" ht="29.85" customHeight="1" x14ac:dyDescent="0.3">
      <c r="B129" s="136"/>
      <c r="D129" s="137" t="s">
        <v>72</v>
      </c>
      <c r="E129" s="146" t="s">
        <v>603</v>
      </c>
      <c r="F129" s="146" t="s">
        <v>604</v>
      </c>
      <c r="J129" s="147"/>
      <c r="L129" s="136"/>
      <c r="M129" s="140"/>
      <c r="N129" s="141"/>
      <c r="O129" s="141"/>
      <c r="P129" s="142">
        <f>SUM(P130:P150)</f>
        <v>31.690000000000005</v>
      </c>
      <c r="Q129" s="141"/>
      <c r="R129" s="142">
        <f>SUM(R130:R150)</f>
        <v>0.22218000000000002</v>
      </c>
      <c r="S129" s="141"/>
      <c r="T129" s="143">
        <f>SUM(T130:T150)</f>
        <v>0</v>
      </c>
      <c r="AP129" s="137" t="s">
        <v>83</v>
      </c>
      <c r="AR129" s="144" t="s">
        <v>72</v>
      </c>
      <c r="AS129" s="144" t="s">
        <v>81</v>
      </c>
      <c r="AW129" s="137" t="s">
        <v>211</v>
      </c>
      <c r="BI129" s="145">
        <f>SUM(BI130:BI150)</f>
        <v>0</v>
      </c>
    </row>
    <row r="130" spans="2:63" s="1" customFormat="1" ht="25.5" customHeight="1" x14ac:dyDescent="0.3">
      <c r="B130" s="148"/>
      <c r="C130" s="164" t="s">
        <v>394</v>
      </c>
      <c r="D130" s="164" t="s">
        <v>466</v>
      </c>
      <c r="E130" s="165" t="s">
        <v>606</v>
      </c>
      <c r="F130" s="166" t="s">
        <v>607</v>
      </c>
      <c r="G130" s="167" t="s">
        <v>216</v>
      </c>
      <c r="H130" s="168">
        <v>1</v>
      </c>
      <c r="I130" s="169"/>
      <c r="J130" s="169"/>
      <c r="K130" s="166"/>
      <c r="L130" s="34"/>
      <c r="M130" s="170" t="s">
        <v>5</v>
      </c>
      <c r="N130" s="171" t="s">
        <v>44</v>
      </c>
      <c r="O130" s="162">
        <v>1.29</v>
      </c>
      <c r="P130" s="162">
        <f t="shared" ref="P130:P149" si="9">O130*H130</f>
        <v>1.29</v>
      </c>
      <c r="Q130" s="162">
        <v>2.546E-2</v>
      </c>
      <c r="R130" s="162">
        <f t="shared" ref="R130:R149" si="10">Q130*H130</f>
        <v>2.546E-2</v>
      </c>
      <c r="S130" s="162">
        <v>0</v>
      </c>
      <c r="T130" s="163">
        <f t="shared" ref="T130:T149" si="11">S130*H130</f>
        <v>0</v>
      </c>
      <c r="AP130" s="20" t="s">
        <v>218</v>
      </c>
      <c r="AR130" s="20" t="s">
        <v>466</v>
      </c>
      <c r="AS130" s="20" t="s">
        <v>83</v>
      </c>
      <c r="AW130" s="20" t="s">
        <v>211</v>
      </c>
      <c r="BC130" s="160">
        <f t="shared" ref="BC130:BC149" si="12">IF(N130="základní",J130,0)</f>
        <v>0</v>
      </c>
      <c r="BD130" s="160">
        <f t="shared" ref="BD130:BD149" si="13">IF(N130="snížená",J130,0)</f>
        <v>0</v>
      </c>
      <c r="BE130" s="160">
        <f t="shared" ref="BE130:BE149" si="14">IF(N130="zákl. přenesená",J130,0)</f>
        <v>0</v>
      </c>
      <c r="BF130" s="160">
        <f t="shared" ref="BF130:BF149" si="15">IF(N130="sníž. přenesená",J130,0)</f>
        <v>0</v>
      </c>
      <c r="BG130" s="160">
        <f t="shared" ref="BG130:BG149" si="16">IF(N130="nulová",J130,0)</f>
        <v>0</v>
      </c>
      <c r="BH130" s="20" t="s">
        <v>81</v>
      </c>
      <c r="BI130" s="160">
        <f t="shared" ref="BI130:BI149" si="17">ROUND(I130*H130,2)</f>
        <v>0</v>
      </c>
      <c r="BJ130" s="20" t="s">
        <v>218</v>
      </c>
      <c r="BK130" s="20" t="s">
        <v>1398</v>
      </c>
    </row>
    <row r="131" spans="2:63" s="1" customFormat="1" ht="16.5" customHeight="1" x14ac:dyDescent="0.3">
      <c r="B131" s="148"/>
      <c r="C131" s="164" t="s">
        <v>406</v>
      </c>
      <c r="D131" s="164" t="s">
        <v>466</v>
      </c>
      <c r="E131" s="165" t="s">
        <v>873</v>
      </c>
      <c r="F131" s="166" t="s">
        <v>874</v>
      </c>
      <c r="G131" s="167" t="s">
        <v>216</v>
      </c>
      <c r="H131" s="168">
        <v>2</v>
      </c>
      <c r="I131" s="169"/>
      <c r="J131" s="169"/>
      <c r="K131" s="166"/>
      <c r="L131" s="34"/>
      <c r="M131" s="170" t="s">
        <v>5</v>
      </c>
      <c r="N131" s="171" t="s">
        <v>44</v>
      </c>
      <c r="O131" s="162">
        <v>2.4649999999999999</v>
      </c>
      <c r="P131" s="162">
        <f t="shared" si="9"/>
        <v>4.93</v>
      </c>
      <c r="Q131" s="162">
        <v>3.9870000000000003E-2</v>
      </c>
      <c r="R131" s="162">
        <f t="shared" si="10"/>
        <v>7.9740000000000005E-2</v>
      </c>
      <c r="S131" s="162">
        <v>0</v>
      </c>
      <c r="T131" s="163">
        <f t="shared" si="11"/>
        <v>0</v>
      </c>
      <c r="AP131" s="20" t="s">
        <v>218</v>
      </c>
      <c r="AR131" s="20" t="s">
        <v>466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1403</v>
      </c>
    </row>
    <row r="132" spans="2:63" s="1" customFormat="1" ht="39.950000000000003" customHeight="1" x14ac:dyDescent="0.3">
      <c r="B132" s="148"/>
      <c r="C132" s="149" t="s">
        <v>263</v>
      </c>
      <c r="D132" s="149" t="s">
        <v>214</v>
      </c>
      <c r="E132" s="150" t="s">
        <v>1283</v>
      </c>
      <c r="F132" s="151" t="s">
        <v>1515</v>
      </c>
      <c r="G132" s="152" t="s">
        <v>216</v>
      </c>
      <c r="H132" s="153">
        <v>1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1285</v>
      </c>
    </row>
    <row r="133" spans="2:63" s="1" customFormat="1" ht="39.950000000000003" customHeight="1" x14ac:dyDescent="0.3">
      <c r="B133" s="148"/>
      <c r="C133" s="149" t="s">
        <v>847</v>
      </c>
      <c r="D133" s="149" t="s">
        <v>214</v>
      </c>
      <c r="E133" s="150" t="s">
        <v>1157</v>
      </c>
      <c r="F133" s="151" t="s">
        <v>1516</v>
      </c>
      <c r="G133" s="152" t="s">
        <v>216</v>
      </c>
      <c r="H133" s="153">
        <v>4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 t="shared" si="9"/>
        <v>0</v>
      </c>
      <c r="Q133" s="162">
        <v>0</v>
      </c>
      <c r="R133" s="162">
        <f t="shared" si="10"/>
        <v>0</v>
      </c>
      <c r="S133" s="162">
        <v>0</v>
      </c>
      <c r="T133" s="163">
        <f t="shared" si="11"/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1159</v>
      </c>
    </row>
    <row r="134" spans="2:63" s="1" customFormat="1" ht="39.950000000000003" customHeight="1" x14ac:dyDescent="0.3">
      <c r="B134" s="148"/>
      <c r="C134" s="149" t="s">
        <v>460</v>
      </c>
      <c r="D134" s="149" t="s">
        <v>214</v>
      </c>
      <c r="E134" s="150" t="s">
        <v>1517</v>
      </c>
      <c r="F134" s="151" t="s">
        <v>1518</v>
      </c>
      <c r="G134" s="152" t="s">
        <v>216</v>
      </c>
      <c r="H134" s="153">
        <v>2</v>
      </c>
      <c r="I134" s="154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 t="shared" si="9"/>
        <v>0</v>
      </c>
      <c r="Q134" s="162">
        <v>0</v>
      </c>
      <c r="R134" s="162">
        <f t="shared" si="10"/>
        <v>0</v>
      </c>
      <c r="S134" s="162">
        <v>0</v>
      </c>
      <c r="T134" s="163">
        <f t="shared" si="11"/>
        <v>0</v>
      </c>
      <c r="AP134" s="20" t="s">
        <v>217</v>
      </c>
      <c r="AR134" s="20" t="s">
        <v>214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1519</v>
      </c>
    </row>
    <row r="135" spans="2:63" s="1" customFormat="1" ht="25.5" customHeight="1" x14ac:dyDescent="0.3">
      <c r="B135" s="148"/>
      <c r="C135" s="164" t="s">
        <v>410</v>
      </c>
      <c r="D135" s="164" t="s">
        <v>466</v>
      </c>
      <c r="E135" s="165" t="s">
        <v>650</v>
      </c>
      <c r="F135" s="166" t="s">
        <v>651</v>
      </c>
      <c r="G135" s="167" t="s">
        <v>216</v>
      </c>
      <c r="H135" s="168">
        <v>1</v>
      </c>
      <c r="I135" s="169"/>
      <c r="J135" s="169"/>
      <c r="K135" s="166"/>
      <c r="L135" s="34"/>
      <c r="M135" s="170" t="s">
        <v>5</v>
      </c>
      <c r="N135" s="171" t="s">
        <v>44</v>
      </c>
      <c r="O135" s="162">
        <v>1.29</v>
      </c>
      <c r="P135" s="162">
        <f t="shared" si="9"/>
        <v>1.29</v>
      </c>
      <c r="Q135" s="162">
        <v>1.191E-2</v>
      </c>
      <c r="R135" s="162">
        <f t="shared" si="10"/>
        <v>1.191E-2</v>
      </c>
      <c r="S135" s="162">
        <v>0</v>
      </c>
      <c r="T135" s="163">
        <f t="shared" si="11"/>
        <v>0</v>
      </c>
      <c r="AP135" s="20" t="s">
        <v>218</v>
      </c>
      <c r="AR135" s="20" t="s">
        <v>466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1406</v>
      </c>
    </row>
    <row r="136" spans="2:63" s="1" customFormat="1" ht="25.5" customHeight="1" x14ac:dyDescent="0.3">
      <c r="B136" s="148"/>
      <c r="C136" s="164" t="s">
        <v>518</v>
      </c>
      <c r="D136" s="164" t="s">
        <v>466</v>
      </c>
      <c r="E136" s="165" t="s">
        <v>654</v>
      </c>
      <c r="F136" s="166" t="s">
        <v>655</v>
      </c>
      <c r="G136" s="167" t="s">
        <v>216</v>
      </c>
      <c r="H136" s="168">
        <v>4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2.4649999999999999</v>
      </c>
      <c r="P136" s="162">
        <f t="shared" si="9"/>
        <v>9.86</v>
      </c>
      <c r="Q136" s="162">
        <v>1.7489999999999999E-2</v>
      </c>
      <c r="R136" s="162">
        <f t="shared" si="10"/>
        <v>6.9959999999999994E-2</v>
      </c>
      <c r="S136" s="162">
        <v>0</v>
      </c>
      <c r="T136" s="163">
        <f t="shared" si="11"/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 t="shared" si="12"/>
        <v>0</v>
      </c>
      <c r="BD136" s="160">
        <f t="shared" si="13"/>
        <v>0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20" t="s">
        <v>81</v>
      </c>
      <c r="BI136" s="160">
        <f t="shared" si="17"/>
        <v>0</v>
      </c>
      <c r="BJ136" s="20" t="s">
        <v>218</v>
      </c>
      <c r="BK136" s="20" t="s">
        <v>1232</v>
      </c>
    </row>
    <row r="137" spans="2:63" s="1" customFormat="1" ht="16.5" customHeight="1" x14ac:dyDescent="0.3">
      <c r="B137" s="148"/>
      <c r="C137" s="164" t="s">
        <v>558</v>
      </c>
      <c r="D137" s="164" t="s">
        <v>466</v>
      </c>
      <c r="E137" s="165" t="s">
        <v>678</v>
      </c>
      <c r="F137" s="166" t="s">
        <v>679</v>
      </c>
      <c r="G137" s="167" t="s">
        <v>680</v>
      </c>
      <c r="H137" s="168">
        <v>8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0.10299999999999999</v>
      </c>
      <c r="P137" s="162">
        <f t="shared" si="9"/>
        <v>0.82399999999999995</v>
      </c>
      <c r="Q137" s="162">
        <v>2.4000000000000001E-4</v>
      </c>
      <c r="R137" s="162">
        <f t="shared" si="10"/>
        <v>1.92E-3</v>
      </c>
      <c r="S137" s="162">
        <v>0</v>
      </c>
      <c r="T137" s="163">
        <f t="shared" si="11"/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 t="shared" si="12"/>
        <v>0</v>
      </c>
      <c r="BD137" s="160">
        <f t="shared" si="13"/>
        <v>0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20" t="s">
        <v>81</v>
      </c>
      <c r="BI137" s="160">
        <f t="shared" si="17"/>
        <v>0</v>
      </c>
      <c r="BJ137" s="20" t="s">
        <v>218</v>
      </c>
      <c r="BK137" s="20" t="s">
        <v>1166</v>
      </c>
    </row>
    <row r="138" spans="2:63" s="1" customFormat="1" ht="16.5" customHeight="1" x14ac:dyDescent="0.3">
      <c r="B138" s="148"/>
      <c r="C138" s="164" t="s">
        <v>506</v>
      </c>
      <c r="D138" s="164" t="s">
        <v>466</v>
      </c>
      <c r="E138" s="165" t="s">
        <v>1167</v>
      </c>
      <c r="F138" s="166" t="s">
        <v>1168</v>
      </c>
      <c r="G138" s="167" t="s">
        <v>680</v>
      </c>
      <c r="H138" s="168">
        <v>1</v>
      </c>
      <c r="I138" s="169"/>
      <c r="J138" s="169"/>
      <c r="K138" s="166"/>
      <c r="L138" s="34"/>
      <c r="M138" s="170" t="s">
        <v>5</v>
      </c>
      <c r="N138" s="171" t="s">
        <v>44</v>
      </c>
      <c r="O138" s="162">
        <v>0.35</v>
      </c>
      <c r="P138" s="162">
        <f t="shared" si="9"/>
        <v>0.35</v>
      </c>
      <c r="Q138" s="162">
        <v>5.1999999999999995E-4</v>
      </c>
      <c r="R138" s="162">
        <f t="shared" si="10"/>
        <v>5.1999999999999995E-4</v>
      </c>
      <c r="S138" s="162">
        <v>0</v>
      </c>
      <c r="T138" s="163">
        <f t="shared" si="11"/>
        <v>0</v>
      </c>
      <c r="AP138" s="20" t="s">
        <v>218</v>
      </c>
      <c r="AR138" s="20" t="s">
        <v>466</v>
      </c>
      <c r="AS138" s="20" t="s">
        <v>83</v>
      </c>
      <c r="AW138" s="20" t="s">
        <v>211</v>
      </c>
      <c r="BC138" s="160">
        <f t="shared" si="12"/>
        <v>0</v>
      </c>
      <c r="BD138" s="160">
        <f t="shared" si="13"/>
        <v>0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20" t="s">
        <v>81</v>
      </c>
      <c r="BI138" s="160">
        <f t="shared" si="17"/>
        <v>0</v>
      </c>
      <c r="BJ138" s="20" t="s">
        <v>218</v>
      </c>
      <c r="BK138" s="20" t="s">
        <v>1520</v>
      </c>
    </row>
    <row r="139" spans="2:63" s="1" customFormat="1" ht="16.5" customHeight="1" x14ac:dyDescent="0.3">
      <c r="B139" s="148"/>
      <c r="C139" s="164" t="s">
        <v>510</v>
      </c>
      <c r="D139" s="164" t="s">
        <v>466</v>
      </c>
      <c r="E139" s="165" t="s">
        <v>1233</v>
      </c>
      <c r="F139" s="166" t="s">
        <v>1234</v>
      </c>
      <c r="G139" s="167" t="s">
        <v>680</v>
      </c>
      <c r="H139" s="168">
        <v>2</v>
      </c>
      <c r="I139" s="169"/>
      <c r="J139" s="169"/>
      <c r="K139" s="166"/>
      <c r="L139" s="34"/>
      <c r="M139" s="170" t="s">
        <v>5</v>
      </c>
      <c r="N139" s="171" t="s">
        <v>44</v>
      </c>
      <c r="O139" s="162">
        <v>0.42199999999999999</v>
      </c>
      <c r="P139" s="162">
        <f t="shared" si="9"/>
        <v>0.84399999999999997</v>
      </c>
      <c r="Q139" s="162">
        <v>7.7999999999999999E-4</v>
      </c>
      <c r="R139" s="162">
        <f t="shared" si="10"/>
        <v>1.56E-3</v>
      </c>
      <c r="S139" s="162">
        <v>0</v>
      </c>
      <c r="T139" s="163">
        <f t="shared" si="11"/>
        <v>0</v>
      </c>
      <c r="AP139" s="20" t="s">
        <v>218</v>
      </c>
      <c r="AR139" s="20" t="s">
        <v>466</v>
      </c>
      <c r="AS139" s="20" t="s">
        <v>83</v>
      </c>
      <c r="AW139" s="20" t="s">
        <v>211</v>
      </c>
      <c r="BC139" s="160">
        <f t="shared" si="12"/>
        <v>0</v>
      </c>
      <c r="BD139" s="160">
        <f t="shared" si="13"/>
        <v>0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20" t="s">
        <v>81</v>
      </c>
      <c r="BI139" s="160">
        <f t="shared" si="17"/>
        <v>0</v>
      </c>
      <c r="BJ139" s="20" t="s">
        <v>218</v>
      </c>
      <c r="BK139" s="20" t="s">
        <v>1521</v>
      </c>
    </row>
    <row r="140" spans="2:63" s="1" customFormat="1" ht="16.5" customHeight="1" x14ac:dyDescent="0.3">
      <c r="B140" s="148"/>
      <c r="C140" s="164" t="s">
        <v>554</v>
      </c>
      <c r="D140" s="164" t="s">
        <v>466</v>
      </c>
      <c r="E140" s="165" t="s">
        <v>712</v>
      </c>
      <c r="F140" s="166" t="s">
        <v>1170</v>
      </c>
      <c r="G140" s="167" t="s">
        <v>680</v>
      </c>
      <c r="H140" s="168">
        <v>8</v>
      </c>
      <c r="I140" s="169"/>
      <c r="J140" s="169"/>
      <c r="K140" s="166"/>
      <c r="L140" s="34"/>
      <c r="M140" s="170" t="s">
        <v>5</v>
      </c>
      <c r="N140" s="171" t="s">
        <v>44</v>
      </c>
      <c r="O140" s="162">
        <v>8.2000000000000003E-2</v>
      </c>
      <c r="P140" s="162">
        <f t="shared" si="9"/>
        <v>0.65600000000000003</v>
      </c>
      <c r="Q140" s="162">
        <v>2.2000000000000001E-4</v>
      </c>
      <c r="R140" s="162">
        <f t="shared" si="10"/>
        <v>1.7600000000000001E-3</v>
      </c>
      <c r="S140" s="162">
        <v>0</v>
      </c>
      <c r="T140" s="163">
        <f t="shared" si="11"/>
        <v>0</v>
      </c>
      <c r="AP140" s="20" t="s">
        <v>218</v>
      </c>
      <c r="AR140" s="20" t="s">
        <v>466</v>
      </c>
      <c r="AS140" s="20" t="s">
        <v>83</v>
      </c>
      <c r="AW140" s="20" t="s">
        <v>211</v>
      </c>
      <c r="BC140" s="160">
        <f t="shared" si="12"/>
        <v>0</v>
      </c>
      <c r="BD140" s="160">
        <f t="shared" si="13"/>
        <v>0</v>
      </c>
      <c r="BE140" s="160">
        <f t="shared" si="14"/>
        <v>0</v>
      </c>
      <c r="BF140" s="160">
        <f t="shared" si="15"/>
        <v>0</v>
      </c>
      <c r="BG140" s="160">
        <f t="shared" si="16"/>
        <v>0</v>
      </c>
      <c r="BH140" s="20" t="s">
        <v>81</v>
      </c>
      <c r="BI140" s="160">
        <f t="shared" si="17"/>
        <v>0</v>
      </c>
      <c r="BJ140" s="20" t="s">
        <v>218</v>
      </c>
      <c r="BK140" s="20" t="s">
        <v>1171</v>
      </c>
    </row>
    <row r="141" spans="2:63" s="1" customFormat="1" ht="39.950000000000003" customHeight="1" x14ac:dyDescent="0.3">
      <c r="B141" s="148"/>
      <c r="C141" s="149" t="s">
        <v>251</v>
      </c>
      <c r="D141" s="149" t="s">
        <v>214</v>
      </c>
      <c r="E141" s="150" t="s">
        <v>1222</v>
      </c>
      <c r="F141" s="151" t="s">
        <v>1338</v>
      </c>
      <c r="G141" s="152" t="s">
        <v>216</v>
      </c>
      <c r="H141" s="153">
        <v>2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9"/>
        <v>0</v>
      </c>
      <c r="Q141" s="162">
        <v>0</v>
      </c>
      <c r="R141" s="162">
        <f t="shared" si="10"/>
        <v>0</v>
      </c>
      <c r="S141" s="162">
        <v>0</v>
      </c>
      <c r="T141" s="163">
        <f t="shared" si="11"/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si="12"/>
        <v>0</v>
      </c>
      <c r="BD141" s="160">
        <f t="shared" si="13"/>
        <v>0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20" t="s">
        <v>81</v>
      </c>
      <c r="BI141" s="160">
        <f t="shared" si="17"/>
        <v>0</v>
      </c>
      <c r="BJ141" s="20" t="s">
        <v>218</v>
      </c>
      <c r="BK141" s="20" t="s">
        <v>1291</v>
      </c>
    </row>
    <row r="142" spans="2:63" s="1" customFormat="1" ht="39.950000000000003" customHeight="1" x14ac:dyDescent="0.3">
      <c r="B142" s="148"/>
      <c r="C142" s="149" t="s">
        <v>484</v>
      </c>
      <c r="D142" s="149" t="s">
        <v>214</v>
      </c>
      <c r="E142" s="150" t="s">
        <v>1522</v>
      </c>
      <c r="F142" s="151" t="s">
        <v>1523</v>
      </c>
      <c r="G142" s="152" t="s">
        <v>216</v>
      </c>
      <c r="H142" s="153">
        <v>2</v>
      </c>
      <c r="I142" s="154"/>
      <c r="J142" s="154"/>
      <c r="K142" s="151"/>
      <c r="L142" s="155"/>
      <c r="M142" s="156" t="s">
        <v>5</v>
      </c>
      <c r="N142" s="161" t="s">
        <v>44</v>
      </c>
      <c r="O142" s="162">
        <v>0</v>
      </c>
      <c r="P142" s="162">
        <f t="shared" si="9"/>
        <v>0</v>
      </c>
      <c r="Q142" s="162">
        <v>0</v>
      </c>
      <c r="R142" s="162">
        <f t="shared" si="10"/>
        <v>0</v>
      </c>
      <c r="S142" s="162">
        <v>0</v>
      </c>
      <c r="T142" s="163">
        <f t="shared" si="11"/>
        <v>0</v>
      </c>
      <c r="AP142" s="20" t="s">
        <v>217</v>
      </c>
      <c r="AR142" s="20" t="s">
        <v>214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1524</v>
      </c>
    </row>
    <row r="143" spans="2:63" s="1" customFormat="1" ht="25.5" customHeight="1" x14ac:dyDescent="0.3">
      <c r="B143" s="148"/>
      <c r="C143" s="164" t="s">
        <v>448</v>
      </c>
      <c r="D143" s="164" t="s">
        <v>466</v>
      </c>
      <c r="E143" s="165" t="s">
        <v>1172</v>
      </c>
      <c r="F143" s="166" t="s">
        <v>1173</v>
      </c>
      <c r="G143" s="167" t="s">
        <v>680</v>
      </c>
      <c r="H143" s="168">
        <v>1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0.35</v>
      </c>
      <c r="P143" s="162">
        <f t="shared" si="9"/>
        <v>0.35</v>
      </c>
      <c r="Q143" s="162">
        <v>1.14E-3</v>
      </c>
      <c r="R143" s="162">
        <f t="shared" si="10"/>
        <v>1.14E-3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1525</v>
      </c>
    </row>
    <row r="144" spans="2:63" s="1" customFormat="1" ht="25.5" customHeight="1" x14ac:dyDescent="0.3">
      <c r="B144" s="148"/>
      <c r="C144" s="164" t="s">
        <v>452</v>
      </c>
      <c r="D144" s="164" t="s">
        <v>466</v>
      </c>
      <c r="E144" s="165" t="s">
        <v>1236</v>
      </c>
      <c r="F144" s="166" t="s">
        <v>1237</v>
      </c>
      <c r="G144" s="167" t="s">
        <v>680</v>
      </c>
      <c r="H144" s="168">
        <v>2</v>
      </c>
      <c r="I144" s="169"/>
      <c r="J144" s="169"/>
      <c r="K144" s="166"/>
      <c r="L144" s="34"/>
      <c r="M144" s="170" t="s">
        <v>5</v>
      </c>
      <c r="N144" s="171" t="s">
        <v>44</v>
      </c>
      <c r="O144" s="162">
        <v>0.42199999999999999</v>
      </c>
      <c r="P144" s="162">
        <f t="shared" si="9"/>
        <v>0.84399999999999997</v>
      </c>
      <c r="Q144" s="162">
        <v>1.73E-3</v>
      </c>
      <c r="R144" s="162">
        <f t="shared" si="10"/>
        <v>3.46E-3</v>
      </c>
      <c r="S144" s="162">
        <v>0</v>
      </c>
      <c r="T144" s="163">
        <f t="shared" si="11"/>
        <v>0</v>
      </c>
      <c r="AP144" s="20" t="s">
        <v>218</v>
      </c>
      <c r="AR144" s="20" t="s">
        <v>466</v>
      </c>
      <c r="AS144" s="20" t="s">
        <v>83</v>
      </c>
      <c r="AW144" s="20" t="s">
        <v>211</v>
      </c>
      <c r="BC144" s="160">
        <f t="shared" si="12"/>
        <v>0</v>
      </c>
      <c r="BD144" s="160">
        <f t="shared" si="13"/>
        <v>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20" t="s">
        <v>81</v>
      </c>
      <c r="BI144" s="160">
        <f t="shared" si="17"/>
        <v>0</v>
      </c>
      <c r="BJ144" s="20" t="s">
        <v>218</v>
      </c>
      <c r="BK144" s="20" t="s">
        <v>1526</v>
      </c>
    </row>
    <row r="145" spans="2:63" s="1" customFormat="1" ht="25.5" customHeight="1" x14ac:dyDescent="0.3">
      <c r="B145" s="148"/>
      <c r="C145" s="164" t="s">
        <v>212</v>
      </c>
      <c r="D145" s="164" t="s">
        <v>466</v>
      </c>
      <c r="E145" s="165" t="s">
        <v>1175</v>
      </c>
      <c r="F145" s="166" t="s">
        <v>1176</v>
      </c>
      <c r="G145" s="167" t="s">
        <v>680</v>
      </c>
      <c r="H145" s="168">
        <v>3</v>
      </c>
      <c r="I145" s="169"/>
      <c r="J145" s="169"/>
      <c r="K145" s="166"/>
      <c r="L145" s="34"/>
      <c r="M145" s="170" t="s">
        <v>5</v>
      </c>
      <c r="N145" s="171" t="s">
        <v>44</v>
      </c>
      <c r="O145" s="162">
        <v>0.34</v>
      </c>
      <c r="P145" s="162">
        <f t="shared" si="9"/>
        <v>1.02</v>
      </c>
      <c r="Q145" s="162">
        <v>1.07E-3</v>
      </c>
      <c r="R145" s="162">
        <f t="shared" si="10"/>
        <v>3.2100000000000002E-3</v>
      </c>
      <c r="S145" s="162">
        <v>0</v>
      </c>
      <c r="T145" s="163">
        <f t="shared" si="11"/>
        <v>0</v>
      </c>
      <c r="AP145" s="20" t="s">
        <v>218</v>
      </c>
      <c r="AR145" s="20" t="s">
        <v>466</v>
      </c>
      <c r="AS145" s="20" t="s">
        <v>83</v>
      </c>
      <c r="AW145" s="20" t="s">
        <v>211</v>
      </c>
      <c r="BC145" s="160">
        <f t="shared" si="12"/>
        <v>0</v>
      </c>
      <c r="BD145" s="160">
        <f t="shared" si="13"/>
        <v>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20" t="s">
        <v>81</v>
      </c>
      <c r="BI145" s="160">
        <f t="shared" si="17"/>
        <v>0</v>
      </c>
      <c r="BJ145" s="20" t="s">
        <v>218</v>
      </c>
      <c r="BK145" s="20" t="s">
        <v>1527</v>
      </c>
    </row>
    <row r="146" spans="2:63" s="1" customFormat="1" ht="25.5" customHeight="1" x14ac:dyDescent="0.3">
      <c r="B146" s="148"/>
      <c r="C146" s="164" t="s">
        <v>502</v>
      </c>
      <c r="D146" s="164" t="s">
        <v>466</v>
      </c>
      <c r="E146" s="165" t="s">
        <v>728</v>
      </c>
      <c r="F146" s="166" t="s">
        <v>729</v>
      </c>
      <c r="G146" s="167" t="s">
        <v>680</v>
      </c>
      <c r="H146" s="168">
        <v>6</v>
      </c>
      <c r="I146" s="169"/>
      <c r="J146" s="169"/>
      <c r="K146" s="166"/>
      <c r="L146" s="34"/>
      <c r="M146" s="170" t="s">
        <v>5</v>
      </c>
      <c r="N146" s="171" t="s">
        <v>44</v>
      </c>
      <c r="O146" s="162">
        <v>0.41</v>
      </c>
      <c r="P146" s="162">
        <f t="shared" si="9"/>
        <v>2.46</v>
      </c>
      <c r="Q146" s="162">
        <v>1.6800000000000001E-3</v>
      </c>
      <c r="R146" s="162">
        <f t="shared" si="10"/>
        <v>1.008E-2</v>
      </c>
      <c r="S146" s="162">
        <v>0</v>
      </c>
      <c r="T146" s="163">
        <f t="shared" si="11"/>
        <v>0</v>
      </c>
      <c r="AP146" s="20" t="s">
        <v>218</v>
      </c>
      <c r="AR146" s="20" t="s">
        <v>466</v>
      </c>
      <c r="AS146" s="20" t="s">
        <v>83</v>
      </c>
      <c r="AW146" s="20" t="s">
        <v>211</v>
      </c>
      <c r="BC146" s="160">
        <f t="shared" si="12"/>
        <v>0</v>
      </c>
      <c r="BD146" s="160">
        <f t="shared" si="13"/>
        <v>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20" t="s">
        <v>81</v>
      </c>
      <c r="BI146" s="160">
        <f t="shared" si="17"/>
        <v>0</v>
      </c>
      <c r="BJ146" s="20" t="s">
        <v>218</v>
      </c>
      <c r="BK146" s="20" t="s">
        <v>1528</v>
      </c>
    </row>
    <row r="147" spans="2:63" s="1" customFormat="1" ht="25.5" customHeight="1" x14ac:dyDescent="0.3">
      <c r="B147" s="148"/>
      <c r="C147" s="164" t="s">
        <v>575</v>
      </c>
      <c r="D147" s="164" t="s">
        <v>466</v>
      </c>
      <c r="E147" s="165" t="s">
        <v>1178</v>
      </c>
      <c r="F147" s="166" t="s">
        <v>1179</v>
      </c>
      <c r="G147" s="167" t="s">
        <v>680</v>
      </c>
      <c r="H147" s="168">
        <v>8</v>
      </c>
      <c r="I147" s="169"/>
      <c r="J147" s="169"/>
      <c r="K147" s="166"/>
      <c r="L147" s="34"/>
      <c r="M147" s="170" t="s">
        <v>5</v>
      </c>
      <c r="N147" s="171" t="s">
        <v>44</v>
      </c>
      <c r="O147" s="162">
        <v>0.38100000000000001</v>
      </c>
      <c r="P147" s="162">
        <f t="shared" si="9"/>
        <v>3.048</v>
      </c>
      <c r="Q147" s="162">
        <v>5.5000000000000003E-4</v>
      </c>
      <c r="R147" s="162">
        <f t="shared" si="10"/>
        <v>4.4000000000000003E-3</v>
      </c>
      <c r="S147" s="162">
        <v>0</v>
      </c>
      <c r="T147" s="163">
        <f t="shared" si="11"/>
        <v>0</v>
      </c>
      <c r="AP147" s="20" t="s">
        <v>218</v>
      </c>
      <c r="AR147" s="20" t="s">
        <v>466</v>
      </c>
      <c r="AS147" s="20" t="s">
        <v>83</v>
      </c>
      <c r="AW147" s="20" t="s">
        <v>211</v>
      </c>
      <c r="BC147" s="160">
        <f t="shared" si="12"/>
        <v>0</v>
      </c>
      <c r="BD147" s="160">
        <f t="shared" si="13"/>
        <v>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20" t="s">
        <v>81</v>
      </c>
      <c r="BI147" s="160">
        <f t="shared" si="17"/>
        <v>0</v>
      </c>
      <c r="BJ147" s="20" t="s">
        <v>218</v>
      </c>
      <c r="BK147" s="20" t="s">
        <v>1180</v>
      </c>
    </row>
    <row r="148" spans="2:63" s="1" customFormat="1" ht="25.5" customHeight="1" x14ac:dyDescent="0.3">
      <c r="B148" s="148"/>
      <c r="C148" s="164" t="s">
        <v>217</v>
      </c>
      <c r="D148" s="164" t="s">
        <v>466</v>
      </c>
      <c r="E148" s="165" t="s">
        <v>918</v>
      </c>
      <c r="F148" s="166" t="s">
        <v>919</v>
      </c>
      <c r="G148" s="167" t="s">
        <v>680</v>
      </c>
      <c r="H148" s="168">
        <v>2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0.433</v>
      </c>
      <c r="P148" s="162">
        <f t="shared" si="9"/>
        <v>0.86599999999999999</v>
      </c>
      <c r="Q148" s="162">
        <v>2.2100000000000002E-3</v>
      </c>
      <c r="R148" s="162">
        <f t="shared" si="10"/>
        <v>4.4200000000000003E-3</v>
      </c>
      <c r="S148" s="162">
        <v>0</v>
      </c>
      <c r="T148" s="163">
        <f t="shared" si="11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12"/>
        <v>0</v>
      </c>
      <c r="BD148" s="160">
        <f t="shared" si="13"/>
        <v>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20" t="s">
        <v>81</v>
      </c>
      <c r="BI148" s="160">
        <f t="shared" si="17"/>
        <v>0</v>
      </c>
      <c r="BJ148" s="20" t="s">
        <v>218</v>
      </c>
      <c r="BK148" s="20" t="s">
        <v>1181</v>
      </c>
    </row>
    <row r="149" spans="2:63" s="1" customFormat="1" ht="16.5" customHeight="1" x14ac:dyDescent="0.3">
      <c r="B149" s="148"/>
      <c r="C149" s="164" t="s">
        <v>579</v>
      </c>
      <c r="D149" s="164" t="s">
        <v>466</v>
      </c>
      <c r="E149" s="165" t="s">
        <v>760</v>
      </c>
      <c r="F149" s="166" t="s">
        <v>761</v>
      </c>
      <c r="G149" s="167" t="s">
        <v>680</v>
      </c>
      <c r="H149" s="168">
        <v>11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0.27800000000000002</v>
      </c>
      <c r="P149" s="162">
        <f t="shared" si="9"/>
        <v>3.0580000000000003</v>
      </c>
      <c r="Q149" s="162">
        <v>2.4000000000000001E-4</v>
      </c>
      <c r="R149" s="162">
        <f t="shared" si="10"/>
        <v>2.64E-3</v>
      </c>
      <c r="S149" s="162">
        <v>0</v>
      </c>
      <c r="T149" s="163">
        <f t="shared" si="11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12"/>
        <v>0</v>
      </c>
      <c r="BD149" s="160">
        <f t="shared" si="13"/>
        <v>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20" t="s">
        <v>81</v>
      </c>
      <c r="BI149" s="160">
        <f t="shared" si="17"/>
        <v>0</v>
      </c>
      <c r="BJ149" s="20" t="s">
        <v>218</v>
      </c>
      <c r="BK149" s="20" t="s">
        <v>1182</v>
      </c>
    </row>
    <row r="150" spans="2:63" s="1" customFormat="1" ht="40.5" hidden="1" x14ac:dyDescent="0.3">
      <c r="B150" s="34"/>
      <c r="D150" s="172" t="s">
        <v>471</v>
      </c>
      <c r="F150" s="173" t="s">
        <v>763</v>
      </c>
      <c r="L150" s="34"/>
      <c r="M150" s="182"/>
      <c r="N150" s="183"/>
      <c r="O150" s="183"/>
      <c r="P150" s="183"/>
      <c r="Q150" s="183"/>
      <c r="R150" s="183"/>
      <c r="S150" s="183"/>
      <c r="T150" s="184"/>
      <c r="AR150" s="20" t="s">
        <v>471</v>
      </c>
      <c r="AS150" s="20" t="s">
        <v>83</v>
      </c>
    </row>
    <row r="151" spans="2:63" s="1" customFormat="1" ht="6.95" customHeight="1" x14ac:dyDescent="0.3">
      <c r="B151" s="49"/>
      <c r="C151" s="50"/>
      <c r="D151" s="50"/>
      <c r="E151" s="50"/>
      <c r="F151" s="50"/>
      <c r="G151" s="50"/>
      <c r="H151" s="50"/>
      <c r="I151" s="50"/>
      <c r="J151" s="50"/>
      <c r="K151" s="50"/>
      <c r="L151" s="34"/>
    </row>
  </sheetData>
  <autoFilter ref="C80:K150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0"/>
  <sheetViews>
    <sheetView showGridLines="0" workbookViewId="0">
      <pane ySplit="1" topLeftCell="A104" activePane="bottomLeft" state="frozen"/>
      <selection pane="bottomLeft" activeCell="I81" sqref="I81:K12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132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1529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ROUND(SUM(BC81:BC129), 2)</f>
        <v>0</v>
      </c>
      <c r="G30" s="35"/>
      <c r="H30" s="35"/>
      <c r="I30" s="103">
        <v>0.21</v>
      </c>
      <c r="J30" s="102">
        <f>ROUND(ROUND((SUM(BC81:BC129)),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ROUND(SUM(BD81:BD129), 2)</f>
        <v>0</v>
      </c>
      <c r="G31" s="35"/>
      <c r="H31" s="35"/>
      <c r="I31" s="103">
        <v>0.15</v>
      </c>
      <c r="J31" s="102">
        <f>ROUND(ROUND((SUM(BD81:BD129)),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ROUND(SUM(BE81:BE129),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ROUND(SUM(BF81:BF129),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ROUND(SUM(BG81:BG129),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- 13 - Zařízení pro vytápění staveb - Předávací stanice 35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J108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J115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- 13 - Zařízení pro vytápění staveb - Předávací stanice 35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30.477999999999994</v>
      </c>
      <c r="Q81" s="61"/>
      <c r="R81" s="133">
        <f>R82</f>
        <v>0.20931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P83+P100+P108+P115</f>
        <v>30.477999999999994</v>
      </c>
      <c r="Q82" s="141"/>
      <c r="R82" s="142">
        <f>R83+R100+R108+R115</f>
        <v>0.20931</v>
      </c>
      <c r="S82" s="141"/>
      <c r="T82" s="143">
        <f>T83+T100+T108+T115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BI83+BI100+BI108+BI115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591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1530</v>
      </c>
    </row>
    <row r="85" spans="2:63" s="1" customFormat="1" ht="39.950000000000003" customHeight="1" x14ac:dyDescent="0.3">
      <c r="B85" s="148"/>
      <c r="C85" s="149" t="s">
        <v>595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1531</v>
      </c>
    </row>
    <row r="86" spans="2:63" s="1" customFormat="1" ht="39.950000000000003" customHeight="1" x14ac:dyDescent="0.3">
      <c r="B86" s="148"/>
      <c r="C86" s="149" t="s">
        <v>649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1532</v>
      </c>
    </row>
    <row r="87" spans="2:63" s="1" customFormat="1" ht="39.950000000000003" customHeight="1" x14ac:dyDescent="0.3">
      <c r="B87" s="148"/>
      <c r="C87" s="149" t="s">
        <v>653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1533</v>
      </c>
    </row>
    <row r="88" spans="2:63" s="1" customFormat="1" ht="39.950000000000003" customHeight="1" x14ac:dyDescent="0.3">
      <c r="B88" s="148"/>
      <c r="C88" s="149" t="s">
        <v>657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1534</v>
      </c>
    </row>
    <row r="89" spans="2:63" s="1" customFormat="1" ht="39.950000000000003" customHeight="1" x14ac:dyDescent="0.3">
      <c r="B89" s="148"/>
      <c r="C89" s="149" t="s">
        <v>661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1535</v>
      </c>
    </row>
    <row r="90" spans="2:63" s="1" customFormat="1" ht="39.950000000000003" customHeight="1" x14ac:dyDescent="0.3">
      <c r="B90" s="148"/>
      <c r="C90" s="149" t="s">
        <v>665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1536</v>
      </c>
    </row>
    <row r="91" spans="2:63" s="1" customFormat="1" ht="39.950000000000003" customHeight="1" x14ac:dyDescent="0.3">
      <c r="B91" s="148"/>
      <c r="C91" s="149" t="s">
        <v>669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1537</v>
      </c>
    </row>
    <row r="92" spans="2:63" s="1" customFormat="1" ht="39.950000000000003" customHeight="1" x14ac:dyDescent="0.3">
      <c r="B92" s="148"/>
      <c r="C92" s="149" t="s">
        <v>673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40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1538</v>
      </c>
    </row>
    <row r="93" spans="2:63" s="1" customFormat="1" ht="39.950000000000003" customHeight="1" x14ac:dyDescent="0.3">
      <c r="B93" s="148"/>
      <c r="C93" s="149" t="s">
        <v>605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1539</v>
      </c>
    </row>
    <row r="94" spans="2:63" s="1" customFormat="1" ht="39.950000000000003" customHeight="1" x14ac:dyDescent="0.3">
      <c r="B94" s="148"/>
      <c r="C94" s="149" t="s">
        <v>613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1540</v>
      </c>
    </row>
    <row r="95" spans="2:63" s="1" customFormat="1" ht="39.950000000000003" customHeight="1" x14ac:dyDescent="0.3">
      <c r="B95" s="148"/>
      <c r="C95" s="149" t="s">
        <v>617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1541</v>
      </c>
    </row>
    <row r="96" spans="2:63" s="1" customFormat="1" ht="39.950000000000003" customHeight="1" x14ac:dyDescent="0.3">
      <c r="B96" s="148"/>
      <c r="C96" s="149" t="s">
        <v>621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1542</v>
      </c>
    </row>
    <row r="97" spans="2:63" s="1" customFormat="1" ht="39.950000000000003" customHeight="1" x14ac:dyDescent="0.3">
      <c r="B97" s="148"/>
      <c r="C97" s="149" t="s">
        <v>625</v>
      </c>
      <c r="D97" s="149" t="s">
        <v>214</v>
      </c>
      <c r="E97" s="150" t="s">
        <v>268</v>
      </c>
      <c r="F97" s="151" t="s">
        <v>269</v>
      </c>
      <c r="G97" s="545" t="s">
        <v>216</v>
      </c>
      <c r="H97" s="541">
        <v>1</v>
      </c>
      <c r="I97" s="542"/>
      <c r="J97" s="542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1543</v>
      </c>
    </row>
    <row r="98" spans="2:63" s="1" customFormat="1" ht="39.950000000000003" customHeight="1" x14ac:dyDescent="0.3">
      <c r="B98" s="148"/>
      <c r="C98" s="149" t="s">
        <v>629</v>
      </c>
      <c r="D98" s="149" t="s">
        <v>214</v>
      </c>
      <c r="E98" s="150" t="s">
        <v>272</v>
      </c>
      <c r="F98" s="151" t="s">
        <v>1115</v>
      </c>
      <c r="G98" s="545" t="s">
        <v>216</v>
      </c>
      <c r="H98" s="541">
        <v>4</v>
      </c>
      <c r="I98" s="542"/>
      <c r="J98" s="542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1544</v>
      </c>
    </row>
    <row r="99" spans="2:63" s="1" customFormat="1" ht="39.950000000000003" customHeight="1" x14ac:dyDescent="0.3">
      <c r="B99" s="148"/>
      <c r="C99" s="149" t="s">
        <v>641</v>
      </c>
      <c r="D99" s="149" t="s">
        <v>214</v>
      </c>
      <c r="E99" s="150" t="s">
        <v>1091</v>
      </c>
      <c r="F99" s="151" t="s">
        <v>1092</v>
      </c>
      <c r="G99" s="545" t="s">
        <v>370</v>
      </c>
      <c r="H99" s="541">
        <v>30</v>
      </c>
      <c r="I99" s="542"/>
      <c r="J99" s="542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1545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SUM(P101:P107)</f>
        <v>7.4619999999999997</v>
      </c>
      <c r="Q100" s="141"/>
      <c r="R100" s="142">
        <f>SUM(R101:R107)</f>
        <v>6.7059999999999995E-2</v>
      </c>
      <c r="S100" s="141"/>
      <c r="T100" s="143">
        <f>SUM(T101:T107)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SUM(BI101:BI107)</f>
        <v>0</v>
      </c>
    </row>
    <row r="101" spans="2:63" s="1" customFormat="1" ht="38.25" customHeight="1" x14ac:dyDescent="0.3">
      <c r="B101" s="148"/>
      <c r="C101" s="164" t="s">
        <v>514</v>
      </c>
      <c r="D101" s="164" t="s">
        <v>466</v>
      </c>
      <c r="E101" s="165" t="s">
        <v>1546</v>
      </c>
      <c r="F101" s="166" t="s">
        <v>1547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1.7669999999999999</v>
      </c>
      <c r="P101" s="162">
        <f>O101*H101</f>
        <v>3.5339999999999998</v>
      </c>
      <c r="Q101" s="162">
        <v>2.7650000000000001E-2</v>
      </c>
      <c r="R101" s="162">
        <f>Q101*H101</f>
        <v>5.5300000000000002E-2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1548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1549</v>
      </c>
      <c r="F103" s="151" t="s">
        <v>1550</v>
      </c>
      <c r="G103" s="152" t="s">
        <v>216</v>
      </c>
      <c r="H103" s="153">
        <v>2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25.5" customHeight="1" x14ac:dyDescent="0.3">
      <c r="B104" s="148"/>
      <c r="C104" s="164" t="s">
        <v>583</v>
      </c>
      <c r="D104" s="164" t="s">
        <v>466</v>
      </c>
      <c r="E104" s="165" t="s">
        <v>1428</v>
      </c>
      <c r="F104" s="166" t="s">
        <v>1429</v>
      </c>
      <c r="G104" s="167" t="s">
        <v>680</v>
      </c>
      <c r="H104" s="168">
        <v>2</v>
      </c>
      <c r="I104" s="169"/>
      <c r="J104" s="169"/>
      <c r="K104" s="166"/>
      <c r="L104" s="34"/>
      <c r="M104" s="170" t="s">
        <v>5</v>
      </c>
      <c r="N104" s="171" t="s">
        <v>44</v>
      </c>
      <c r="O104" s="162">
        <v>0.374</v>
      </c>
      <c r="P104" s="162">
        <f>O104*H104</f>
        <v>0.748</v>
      </c>
      <c r="Q104" s="162">
        <v>7.7999999999999999E-4</v>
      </c>
      <c r="R104" s="162">
        <f>Q104*H104</f>
        <v>1.56E-3</v>
      </c>
      <c r="S104" s="162">
        <v>0</v>
      </c>
      <c r="T104" s="163">
        <f>S104*H104</f>
        <v>0</v>
      </c>
      <c r="AP104" s="20" t="s">
        <v>218</v>
      </c>
      <c r="AR104" s="20" t="s">
        <v>466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1551</v>
      </c>
    </row>
    <row r="105" spans="2:63" s="1" customFormat="1" ht="81" hidden="1" x14ac:dyDescent="0.3">
      <c r="B105" s="34"/>
      <c r="D105" s="172" t="s">
        <v>471</v>
      </c>
      <c r="F105" s="173" t="s">
        <v>1122</v>
      </c>
      <c r="L105" s="34"/>
      <c r="M105" s="174"/>
      <c r="N105" s="35"/>
      <c r="O105" s="35"/>
      <c r="P105" s="35"/>
      <c r="Q105" s="35"/>
      <c r="R105" s="35"/>
      <c r="S105" s="35"/>
      <c r="T105" s="63"/>
      <c r="AR105" s="20" t="s">
        <v>471</v>
      </c>
      <c r="AS105" s="20" t="s">
        <v>83</v>
      </c>
    </row>
    <row r="106" spans="2:63" s="1" customFormat="1" ht="25.5" customHeight="1" x14ac:dyDescent="0.3">
      <c r="B106" s="148"/>
      <c r="C106" s="164" t="s">
        <v>424</v>
      </c>
      <c r="D106" s="164" t="s">
        <v>466</v>
      </c>
      <c r="E106" s="165" t="s">
        <v>1200</v>
      </c>
      <c r="F106" s="166" t="s">
        <v>1201</v>
      </c>
      <c r="G106" s="167" t="s">
        <v>680</v>
      </c>
      <c r="H106" s="168">
        <v>6</v>
      </c>
      <c r="I106" s="169"/>
      <c r="J106" s="169"/>
      <c r="K106" s="166"/>
      <c r="L106" s="34"/>
      <c r="M106" s="170" t="s">
        <v>5</v>
      </c>
      <c r="N106" s="171" t="s">
        <v>44</v>
      </c>
      <c r="O106" s="162">
        <v>0.53</v>
      </c>
      <c r="P106" s="162">
        <f>O106*H106</f>
        <v>3.18</v>
      </c>
      <c r="Q106" s="162">
        <v>1.6999999999999999E-3</v>
      </c>
      <c r="R106" s="162">
        <f>Q106*H106</f>
        <v>1.0199999999999999E-2</v>
      </c>
      <c r="S106" s="162">
        <v>0</v>
      </c>
      <c r="T106" s="163">
        <f>S106*H106</f>
        <v>0</v>
      </c>
      <c r="AP106" s="20" t="s">
        <v>218</v>
      </c>
      <c r="AR106" s="20" t="s">
        <v>466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1506</v>
      </c>
    </row>
    <row r="107" spans="2:63" s="1" customFormat="1" ht="81" hidden="1" x14ac:dyDescent="0.3">
      <c r="B107" s="34"/>
      <c r="D107" s="172" t="s">
        <v>471</v>
      </c>
      <c r="F107" s="173" t="s">
        <v>1122</v>
      </c>
      <c r="L107" s="34"/>
      <c r="M107" s="174"/>
      <c r="N107" s="35"/>
      <c r="O107" s="35"/>
      <c r="P107" s="35"/>
      <c r="Q107" s="35"/>
      <c r="R107" s="35"/>
      <c r="S107" s="35"/>
      <c r="T107" s="63"/>
      <c r="AR107" s="20" t="s">
        <v>471</v>
      </c>
      <c r="AS107" s="20" t="s">
        <v>83</v>
      </c>
    </row>
    <row r="108" spans="2:63" s="10" customFormat="1" ht="29.85" customHeight="1" x14ac:dyDescent="0.3">
      <c r="B108" s="136"/>
      <c r="D108" s="137" t="s">
        <v>72</v>
      </c>
      <c r="E108" s="146" t="s">
        <v>464</v>
      </c>
      <c r="F108" s="146" t="s">
        <v>465</v>
      </c>
      <c r="J108" s="147"/>
      <c r="L108" s="136"/>
      <c r="M108" s="140"/>
      <c r="N108" s="141"/>
      <c r="O108" s="141"/>
      <c r="P108" s="142">
        <f>SUM(P109:P114)</f>
        <v>8.8379999999999992</v>
      </c>
      <c r="Q108" s="141"/>
      <c r="R108" s="142">
        <f>SUM(R109:R114)</f>
        <v>0.10206</v>
      </c>
      <c r="S108" s="141"/>
      <c r="T108" s="143">
        <f>SUM(T109:T114)</f>
        <v>0</v>
      </c>
      <c r="AP108" s="137" t="s">
        <v>83</v>
      </c>
      <c r="AR108" s="144" t="s">
        <v>72</v>
      </c>
      <c r="AS108" s="144" t="s">
        <v>81</v>
      </c>
      <c r="AW108" s="137" t="s">
        <v>211</v>
      </c>
      <c r="BI108" s="145">
        <f>SUM(BI109:BI114)</f>
        <v>0</v>
      </c>
    </row>
    <row r="109" spans="2:63" s="1" customFormat="1" ht="39.75" customHeight="1" x14ac:dyDescent="0.3">
      <c r="B109" s="148"/>
      <c r="C109" s="149" t="s">
        <v>530</v>
      </c>
      <c r="D109" s="149" t="s">
        <v>214</v>
      </c>
      <c r="E109" s="150" t="s">
        <v>1552</v>
      </c>
      <c r="F109" s="151" t="s">
        <v>1553</v>
      </c>
      <c r="G109" s="152" t="s">
        <v>216</v>
      </c>
      <c r="H109" s="153">
        <v>8</v>
      </c>
      <c r="I109" s="154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>O109*H109</f>
        <v>0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P109" s="20" t="s">
        <v>217</v>
      </c>
      <c r="AR109" s="20" t="s">
        <v>214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1554</v>
      </c>
    </row>
    <row r="110" spans="2:63" s="1" customFormat="1" ht="39.75" customHeight="1" x14ac:dyDescent="0.3">
      <c r="B110" s="148"/>
      <c r="C110" s="149" t="s">
        <v>436</v>
      </c>
      <c r="D110" s="149" t="s">
        <v>214</v>
      </c>
      <c r="E110" s="150" t="s">
        <v>563</v>
      </c>
      <c r="F110" s="151" t="s">
        <v>569</v>
      </c>
      <c r="G110" s="152" t="s">
        <v>241</v>
      </c>
      <c r="H110" s="153">
        <v>18</v>
      </c>
      <c r="I110" s="154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P110" s="20" t="s">
        <v>217</v>
      </c>
      <c r="AR110" s="20" t="s">
        <v>214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1511</v>
      </c>
    </row>
    <row r="111" spans="2:63" s="11" customFormat="1" hidden="1" x14ac:dyDescent="0.3">
      <c r="B111" s="175"/>
      <c r="D111" s="172" t="s">
        <v>566</v>
      </c>
      <c r="F111" s="176" t="s">
        <v>1555</v>
      </c>
      <c r="H111" s="177">
        <v>18</v>
      </c>
      <c r="L111" s="175"/>
      <c r="M111" s="178"/>
      <c r="N111" s="179"/>
      <c r="O111" s="179"/>
      <c r="P111" s="179"/>
      <c r="Q111" s="179"/>
      <c r="R111" s="179"/>
      <c r="S111" s="179"/>
      <c r="T111" s="180"/>
      <c r="AR111" s="181" t="s">
        <v>566</v>
      </c>
      <c r="AS111" s="181" t="s">
        <v>83</v>
      </c>
      <c r="AT111" s="11" t="s">
        <v>83</v>
      </c>
      <c r="AU111" s="11" t="s">
        <v>6</v>
      </c>
      <c r="AV111" s="11" t="s">
        <v>81</v>
      </c>
      <c r="AW111" s="181" t="s">
        <v>211</v>
      </c>
    </row>
    <row r="112" spans="2:63" s="1" customFormat="1" ht="38.25" customHeight="1" x14ac:dyDescent="0.3">
      <c r="B112" s="148"/>
      <c r="C112" s="164" t="s">
        <v>428</v>
      </c>
      <c r="D112" s="164" t="s">
        <v>466</v>
      </c>
      <c r="E112" s="165" t="s">
        <v>488</v>
      </c>
      <c r="F112" s="166" t="s">
        <v>489</v>
      </c>
      <c r="G112" s="167" t="s">
        <v>469</v>
      </c>
      <c r="H112" s="168">
        <v>18</v>
      </c>
      <c r="I112" s="169"/>
      <c r="J112" s="169"/>
      <c r="K112" s="166"/>
      <c r="L112" s="34"/>
      <c r="M112" s="170" t="s">
        <v>5</v>
      </c>
      <c r="N112" s="171" t="s">
        <v>44</v>
      </c>
      <c r="O112" s="162">
        <v>0.49099999999999999</v>
      </c>
      <c r="P112" s="162">
        <f>O112*H112</f>
        <v>8.8379999999999992</v>
      </c>
      <c r="Q112" s="162">
        <v>5.6699999999999997E-3</v>
      </c>
      <c r="R112" s="162">
        <f>Q112*H112</f>
        <v>0.10206</v>
      </c>
      <c r="S112" s="162">
        <v>0</v>
      </c>
      <c r="T112" s="163">
        <f>S112*H112</f>
        <v>0</v>
      </c>
      <c r="AP112" s="20" t="s">
        <v>218</v>
      </c>
      <c r="AR112" s="20" t="s">
        <v>466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1514</v>
      </c>
    </row>
    <row r="113" spans="2:63" s="1" customFormat="1" ht="94.5" hidden="1" x14ac:dyDescent="0.3">
      <c r="B113" s="34"/>
      <c r="D113" s="172" t="s">
        <v>471</v>
      </c>
      <c r="F113" s="173" t="s">
        <v>472</v>
      </c>
      <c r="L113" s="34"/>
      <c r="M113" s="174"/>
      <c r="N113" s="35"/>
      <c r="O113" s="35"/>
      <c r="P113" s="35"/>
      <c r="Q113" s="35"/>
      <c r="R113" s="35"/>
      <c r="S113" s="35"/>
      <c r="T113" s="63"/>
      <c r="AR113" s="20" t="s">
        <v>471</v>
      </c>
      <c r="AS113" s="20" t="s">
        <v>83</v>
      </c>
    </row>
    <row r="114" spans="2:63" s="11" customFormat="1" hidden="1" x14ac:dyDescent="0.3">
      <c r="B114" s="175"/>
      <c r="D114" s="172" t="s">
        <v>566</v>
      </c>
      <c r="F114" s="176" t="s">
        <v>1322</v>
      </c>
      <c r="H114" s="177">
        <v>18</v>
      </c>
      <c r="L114" s="175"/>
      <c r="M114" s="178"/>
      <c r="N114" s="179"/>
      <c r="O114" s="179"/>
      <c r="P114" s="179"/>
      <c r="Q114" s="179"/>
      <c r="R114" s="179"/>
      <c r="S114" s="179"/>
      <c r="T114" s="180"/>
      <c r="AR114" s="181" t="s">
        <v>566</v>
      </c>
      <c r="AS114" s="181" t="s">
        <v>83</v>
      </c>
      <c r="AT114" s="11" t="s">
        <v>83</v>
      </c>
      <c r="AU114" s="11" t="s">
        <v>6</v>
      </c>
      <c r="AV114" s="11" t="s">
        <v>81</v>
      </c>
      <c r="AW114" s="181" t="s">
        <v>211</v>
      </c>
    </row>
    <row r="115" spans="2:63" s="10" customFormat="1" ht="29.85" customHeight="1" x14ac:dyDescent="0.3">
      <c r="B115" s="136"/>
      <c r="D115" s="137" t="s">
        <v>72</v>
      </c>
      <c r="E115" s="146" t="s">
        <v>603</v>
      </c>
      <c r="F115" s="146" t="s">
        <v>604</v>
      </c>
      <c r="J115" s="147"/>
      <c r="L115" s="136"/>
      <c r="M115" s="140"/>
      <c r="N115" s="141"/>
      <c r="O115" s="141"/>
      <c r="P115" s="142">
        <f>SUM(P116:P129)</f>
        <v>14.177999999999999</v>
      </c>
      <c r="Q115" s="141"/>
      <c r="R115" s="142">
        <f>SUM(R116:R129)</f>
        <v>4.0189999999999997E-2</v>
      </c>
      <c r="S115" s="141"/>
      <c r="T115" s="143">
        <f>SUM(T116:T129)</f>
        <v>0</v>
      </c>
      <c r="AP115" s="137" t="s">
        <v>83</v>
      </c>
      <c r="AR115" s="144" t="s">
        <v>72</v>
      </c>
      <c r="AS115" s="144" t="s">
        <v>81</v>
      </c>
      <c r="AW115" s="137" t="s">
        <v>211</v>
      </c>
      <c r="BI115" s="145">
        <f>SUM(BI116:BI129)</f>
        <v>0</v>
      </c>
    </row>
    <row r="116" spans="2:63" s="1" customFormat="1" ht="42.75" customHeight="1" x14ac:dyDescent="0.3">
      <c r="B116" s="148"/>
      <c r="C116" s="149" t="s">
        <v>263</v>
      </c>
      <c r="D116" s="149" t="s">
        <v>214</v>
      </c>
      <c r="E116" s="150" t="s">
        <v>1163</v>
      </c>
      <c r="F116" s="151" t="s">
        <v>1556</v>
      </c>
      <c r="G116" s="152" t="s">
        <v>216</v>
      </c>
      <c r="H116" s="153">
        <v>4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 t="shared" ref="P116:P128" si="9">O116*H116</f>
        <v>0</v>
      </c>
      <c r="Q116" s="162">
        <v>0</v>
      </c>
      <c r="R116" s="162">
        <f t="shared" ref="R116:R128" si="10">Q116*H116</f>
        <v>0</v>
      </c>
      <c r="S116" s="162">
        <v>0</v>
      </c>
      <c r="T116" s="163">
        <f t="shared" ref="T116:T128" si="11">S116*H116</f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 t="shared" ref="BC116:BC128" si="12">IF(N116="základní",J116,0)</f>
        <v>0</v>
      </c>
      <c r="BD116" s="160">
        <f t="shared" ref="BD116:BD128" si="13">IF(N116="snížená",J116,0)</f>
        <v>0</v>
      </c>
      <c r="BE116" s="160">
        <f t="shared" ref="BE116:BE128" si="14">IF(N116="zákl. přenesená",J116,0)</f>
        <v>0</v>
      </c>
      <c r="BF116" s="160">
        <f t="shared" ref="BF116:BF128" si="15">IF(N116="sníž. přenesená",J116,0)</f>
        <v>0</v>
      </c>
      <c r="BG116" s="160">
        <f t="shared" ref="BG116:BG128" si="16">IF(N116="nulová",J116,0)</f>
        <v>0</v>
      </c>
      <c r="BH116" s="20" t="s">
        <v>81</v>
      </c>
      <c r="BI116" s="160">
        <f t="shared" ref="BI116:BI128" si="17">ROUND(I116*H116,2)</f>
        <v>0</v>
      </c>
      <c r="BJ116" s="20" t="s">
        <v>218</v>
      </c>
      <c r="BK116" s="20" t="s">
        <v>1285</v>
      </c>
    </row>
    <row r="117" spans="2:63" s="1" customFormat="1" ht="39" customHeight="1" x14ac:dyDescent="0.3">
      <c r="B117" s="148"/>
      <c r="C117" s="149" t="s">
        <v>587</v>
      </c>
      <c r="D117" s="149" t="s">
        <v>214</v>
      </c>
      <c r="E117" s="150" t="s">
        <v>1160</v>
      </c>
      <c r="F117" s="151" t="s">
        <v>1557</v>
      </c>
      <c r="G117" s="152" t="s">
        <v>216</v>
      </c>
      <c r="H117" s="153">
        <v>1</v>
      </c>
      <c r="I117" s="154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 t="shared" si="9"/>
        <v>0</v>
      </c>
      <c r="Q117" s="162">
        <v>0</v>
      </c>
      <c r="R117" s="162">
        <f t="shared" si="10"/>
        <v>0</v>
      </c>
      <c r="S117" s="162">
        <v>0</v>
      </c>
      <c r="T117" s="163">
        <f t="shared" si="11"/>
        <v>0</v>
      </c>
      <c r="AP117" s="20" t="s">
        <v>217</v>
      </c>
      <c r="AR117" s="20" t="s">
        <v>214</v>
      </c>
      <c r="AS117" s="20" t="s">
        <v>83</v>
      </c>
      <c r="AW117" s="20" t="s">
        <v>211</v>
      </c>
      <c r="BC117" s="160">
        <f t="shared" si="12"/>
        <v>0</v>
      </c>
      <c r="BD117" s="160">
        <f t="shared" si="13"/>
        <v>0</v>
      </c>
      <c r="BE117" s="160">
        <f t="shared" si="14"/>
        <v>0</v>
      </c>
      <c r="BF117" s="160">
        <f t="shared" si="15"/>
        <v>0</v>
      </c>
      <c r="BG117" s="160">
        <f t="shared" si="16"/>
        <v>0</v>
      </c>
      <c r="BH117" s="20" t="s">
        <v>81</v>
      </c>
      <c r="BI117" s="160">
        <f t="shared" si="17"/>
        <v>0</v>
      </c>
      <c r="BJ117" s="20" t="s">
        <v>218</v>
      </c>
      <c r="BK117" s="20" t="s">
        <v>1558</v>
      </c>
    </row>
    <row r="118" spans="2:63" s="1" customFormat="1" ht="16.5" customHeight="1" x14ac:dyDescent="0.3">
      <c r="B118" s="148"/>
      <c r="C118" s="164" t="s">
        <v>558</v>
      </c>
      <c r="D118" s="164" t="s">
        <v>466</v>
      </c>
      <c r="E118" s="165" t="s">
        <v>678</v>
      </c>
      <c r="F118" s="166" t="s">
        <v>679</v>
      </c>
      <c r="G118" s="167" t="s">
        <v>680</v>
      </c>
      <c r="H118" s="168">
        <v>8</v>
      </c>
      <c r="I118" s="169"/>
      <c r="J118" s="169"/>
      <c r="K118" s="166"/>
      <c r="L118" s="34"/>
      <c r="M118" s="170" t="s">
        <v>5</v>
      </c>
      <c r="N118" s="171" t="s">
        <v>44</v>
      </c>
      <c r="O118" s="162">
        <v>0.10299999999999999</v>
      </c>
      <c r="P118" s="162">
        <f t="shared" si="9"/>
        <v>0.82399999999999995</v>
      </c>
      <c r="Q118" s="162">
        <v>2.4000000000000001E-4</v>
      </c>
      <c r="R118" s="162">
        <f t="shared" si="10"/>
        <v>1.92E-3</v>
      </c>
      <c r="S118" s="162">
        <v>0</v>
      </c>
      <c r="T118" s="163">
        <f t="shared" si="11"/>
        <v>0</v>
      </c>
      <c r="AP118" s="20" t="s">
        <v>218</v>
      </c>
      <c r="AR118" s="20" t="s">
        <v>466</v>
      </c>
      <c r="AS118" s="20" t="s">
        <v>83</v>
      </c>
      <c r="AW118" s="20" t="s">
        <v>211</v>
      </c>
      <c r="BC118" s="160">
        <f t="shared" si="12"/>
        <v>0</v>
      </c>
      <c r="BD118" s="160">
        <f t="shared" si="13"/>
        <v>0</v>
      </c>
      <c r="BE118" s="160">
        <f t="shared" si="14"/>
        <v>0</v>
      </c>
      <c r="BF118" s="160">
        <f t="shared" si="15"/>
        <v>0</v>
      </c>
      <c r="BG118" s="160">
        <f t="shared" si="16"/>
        <v>0</v>
      </c>
      <c r="BH118" s="20" t="s">
        <v>81</v>
      </c>
      <c r="BI118" s="160">
        <f t="shared" si="17"/>
        <v>0</v>
      </c>
      <c r="BJ118" s="20" t="s">
        <v>218</v>
      </c>
      <c r="BK118" s="20" t="s">
        <v>1166</v>
      </c>
    </row>
    <row r="119" spans="2:63" s="1" customFormat="1" ht="16.5" customHeight="1" x14ac:dyDescent="0.3">
      <c r="B119" s="148"/>
      <c r="C119" s="164" t="s">
        <v>534</v>
      </c>
      <c r="D119" s="164" t="s">
        <v>466</v>
      </c>
      <c r="E119" s="165" t="s">
        <v>1167</v>
      </c>
      <c r="F119" s="166" t="s">
        <v>1168</v>
      </c>
      <c r="G119" s="167" t="s">
        <v>680</v>
      </c>
      <c r="H119" s="168">
        <v>1</v>
      </c>
      <c r="I119" s="169"/>
      <c r="J119" s="169"/>
      <c r="K119" s="166"/>
      <c r="L119" s="34"/>
      <c r="M119" s="170" t="s">
        <v>5</v>
      </c>
      <c r="N119" s="171" t="s">
        <v>44</v>
      </c>
      <c r="O119" s="162">
        <v>0.35</v>
      </c>
      <c r="P119" s="162">
        <f t="shared" si="9"/>
        <v>0.35</v>
      </c>
      <c r="Q119" s="162">
        <v>5.1999999999999995E-4</v>
      </c>
      <c r="R119" s="162">
        <f t="shared" si="10"/>
        <v>5.1999999999999995E-4</v>
      </c>
      <c r="S119" s="162">
        <v>0</v>
      </c>
      <c r="T119" s="163">
        <f t="shared" si="11"/>
        <v>0</v>
      </c>
      <c r="AP119" s="20" t="s">
        <v>218</v>
      </c>
      <c r="AR119" s="20" t="s">
        <v>466</v>
      </c>
      <c r="AS119" s="20" t="s">
        <v>83</v>
      </c>
      <c r="AW119" s="20" t="s">
        <v>211</v>
      </c>
      <c r="BC119" s="160">
        <f t="shared" si="12"/>
        <v>0</v>
      </c>
      <c r="BD119" s="160">
        <f t="shared" si="13"/>
        <v>0</v>
      </c>
      <c r="BE119" s="160">
        <f t="shared" si="14"/>
        <v>0</v>
      </c>
      <c r="BF119" s="160">
        <f t="shared" si="15"/>
        <v>0</v>
      </c>
      <c r="BG119" s="160">
        <f t="shared" si="16"/>
        <v>0</v>
      </c>
      <c r="BH119" s="20" t="s">
        <v>81</v>
      </c>
      <c r="BI119" s="160">
        <f t="shared" si="17"/>
        <v>0</v>
      </c>
      <c r="BJ119" s="20" t="s">
        <v>218</v>
      </c>
      <c r="BK119" s="20" t="s">
        <v>1559</v>
      </c>
    </row>
    <row r="120" spans="2:63" s="1" customFormat="1" ht="16.5" customHeight="1" x14ac:dyDescent="0.3">
      <c r="B120" s="148"/>
      <c r="C120" s="164" t="s">
        <v>510</v>
      </c>
      <c r="D120" s="164" t="s">
        <v>466</v>
      </c>
      <c r="E120" s="165" t="s">
        <v>1233</v>
      </c>
      <c r="F120" s="166" t="s">
        <v>1234</v>
      </c>
      <c r="G120" s="167" t="s">
        <v>680</v>
      </c>
      <c r="H120" s="168">
        <v>2</v>
      </c>
      <c r="I120" s="169"/>
      <c r="J120" s="169"/>
      <c r="K120" s="166"/>
      <c r="L120" s="34"/>
      <c r="M120" s="170" t="s">
        <v>5</v>
      </c>
      <c r="N120" s="171" t="s">
        <v>44</v>
      </c>
      <c r="O120" s="162">
        <v>0.42199999999999999</v>
      </c>
      <c r="P120" s="162">
        <f t="shared" si="9"/>
        <v>0.84399999999999997</v>
      </c>
      <c r="Q120" s="162">
        <v>7.7999999999999999E-4</v>
      </c>
      <c r="R120" s="162">
        <f t="shared" si="10"/>
        <v>1.56E-3</v>
      </c>
      <c r="S120" s="162">
        <v>0</v>
      </c>
      <c r="T120" s="163">
        <f t="shared" si="11"/>
        <v>0</v>
      </c>
      <c r="AP120" s="20" t="s">
        <v>218</v>
      </c>
      <c r="AR120" s="20" t="s">
        <v>466</v>
      </c>
      <c r="AS120" s="20" t="s">
        <v>83</v>
      </c>
      <c r="AW120" s="20" t="s">
        <v>211</v>
      </c>
      <c r="BC120" s="160">
        <f t="shared" si="12"/>
        <v>0</v>
      </c>
      <c r="BD120" s="160">
        <f t="shared" si="13"/>
        <v>0</v>
      </c>
      <c r="BE120" s="160">
        <f t="shared" si="14"/>
        <v>0</v>
      </c>
      <c r="BF120" s="160">
        <f t="shared" si="15"/>
        <v>0</v>
      </c>
      <c r="BG120" s="160">
        <f t="shared" si="16"/>
        <v>0</v>
      </c>
      <c r="BH120" s="20" t="s">
        <v>81</v>
      </c>
      <c r="BI120" s="160">
        <f t="shared" si="17"/>
        <v>0</v>
      </c>
      <c r="BJ120" s="20" t="s">
        <v>218</v>
      </c>
      <c r="BK120" s="20" t="s">
        <v>1521</v>
      </c>
    </row>
    <row r="121" spans="2:63" s="1" customFormat="1" ht="16.5" customHeight="1" x14ac:dyDescent="0.3">
      <c r="B121" s="148"/>
      <c r="C121" s="164" t="s">
        <v>554</v>
      </c>
      <c r="D121" s="164" t="s">
        <v>466</v>
      </c>
      <c r="E121" s="165" t="s">
        <v>712</v>
      </c>
      <c r="F121" s="166" t="s">
        <v>1170</v>
      </c>
      <c r="G121" s="167" t="s">
        <v>680</v>
      </c>
      <c r="H121" s="168">
        <v>8</v>
      </c>
      <c r="I121" s="169"/>
      <c r="J121" s="169"/>
      <c r="K121" s="166"/>
      <c r="L121" s="34"/>
      <c r="M121" s="170" t="s">
        <v>5</v>
      </c>
      <c r="N121" s="171" t="s">
        <v>44</v>
      </c>
      <c r="O121" s="162">
        <v>8.2000000000000003E-2</v>
      </c>
      <c r="P121" s="162">
        <f t="shared" si="9"/>
        <v>0.65600000000000003</v>
      </c>
      <c r="Q121" s="162">
        <v>2.2000000000000001E-4</v>
      </c>
      <c r="R121" s="162">
        <f t="shared" si="10"/>
        <v>1.7600000000000001E-3</v>
      </c>
      <c r="S121" s="162">
        <v>0</v>
      </c>
      <c r="T121" s="163">
        <f t="shared" si="11"/>
        <v>0</v>
      </c>
      <c r="AP121" s="20" t="s">
        <v>218</v>
      </c>
      <c r="AR121" s="20" t="s">
        <v>466</v>
      </c>
      <c r="AS121" s="20" t="s">
        <v>83</v>
      </c>
      <c r="AW121" s="20" t="s">
        <v>211</v>
      </c>
      <c r="BC121" s="160">
        <f t="shared" si="12"/>
        <v>0</v>
      </c>
      <c r="BD121" s="160">
        <f t="shared" si="13"/>
        <v>0</v>
      </c>
      <c r="BE121" s="160">
        <f t="shared" si="14"/>
        <v>0</v>
      </c>
      <c r="BF121" s="160">
        <f t="shared" si="15"/>
        <v>0</v>
      </c>
      <c r="BG121" s="160">
        <f t="shared" si="16"/>
        <v>0</v>
      </c>
      <c r="BH121" s="20" t="s">
        <v>81</v>
      </c>
      <c r="BI121" s="160">
        <f t="shared" si="17"/>
        <v>0</v>
      </c>
      <c r="BJ121" s="20" t="s">
        <v>218</v>
      </c>
      <c r="BK121" s="20" t="s">
        <v>1171</v>
      </c>
    </row>
    <row r="122" spans="2:63" s="1" customFormat="1" ht="39.75" customHeight="1" x14ac:dyDescent="0.3">
      <c r="B122" s="148"/>
      <c r="C122" s="149" t="s">
        <v>251</v>
      </c>
      <c r="D122" s="149" t="s">
        <v>214</v>
      </c>
      <c r="E122" s="150" t="s">
        <v>1560</v>
      </c>
      <c r="F122" s="151" t="s">
        <v>1561</v>
      </c>
      <c r="G122" s="152" t="s">
        <v>216</v>
      </c>
      <c r="H122" s="153">
        <v>2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 t="shared" si="9"/>
        <v>0</v>
      </c>
      <c r="Q122" s="162">
        <v>0</v>
      </c>
      <c r="R122" s="162">
        <f t="shared" si="10"/>
        <v>0</v>
      </c>
      <c r="S122" s="162">
        <v>0</v>
      </c>
      <c r="T122" s="163">
        <f t="shared" si="11"/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 t="shared" si="12"/>
        <v>0</v>
      </c>
      <c r="BD122" s="160">
        <f t="shared" si="13"/>
        <v>0</v>
      </c>
      <c r="BE122" s="160">
        <f t="shared" si="14"/>
        <v>0</v>
      </c>
      <c r="BF122" s="160">
        <f t="shared" si="15"/>
        <v>0</v>
      </c>
      <c r="BG122" s="160">
        <f t="shared" si="16"/>
        <v>0</v>
      </c>
      <c r="BH122" s="20" t="s">
        <v>81</v>
      </c>
      <c r="BI122" s="160">
        <f t="shared" si="17"/>
        <v>0</v>
      </c>
      <c r="BJ122" s="20" t="s">
        <v>218</v>
      </c>
      <c r="BK122" s="20" t="s">
        <v>1291</v>
      </c>
    </row>
    <row r="123" spans="2:63" s="1" customFormat="1" ht="25.5" customHeight="1" x14ac:dyDescent="0.3">
      <c r="B123" s="148"/>
      <c r="C123" s="164" t="s">
        <v>452</v>
      </c>
      <c r="D123" s="164" t="s">
        <v>466</v>
      </c>
      <c r="E123" s="165" t="s">
        <v>1236</v>
      </c>
      <c r="F123" s="166" t="s">
        <v>1237</v>
      </c>
      <c r="G123" s="167" t="s">
        <v>680</v>
      </c>
      <c r="H123" s="168">
        <v>4</v>
      </c>
      <c r="I123" s="169"/>
      <c r="J123" s="169"/>
      <c r="K123" s="166"/>
      <c r="L123" s="34"/>
      <c r="M123" s="170" t="s">
        <v>5</v>
      </c>
      <c r="N123" s="171" t="s">
        <v>44</v>
      </c>
      <c r="O123" s="162">
        <v>0.42199999999999999</v>
      </c>
      <c r="P123" s="162">
        <f t="shared" si="9"/>
        <v>1.6879999999999999</v>
      </c>
      <c r="Q123" s="162">
        <v>1.73E-3</v>
      </c>
      <c r="R123" s="162">
        <f t="shared" si="10"/>
        <v>6.9199999999999999E-3</v>
      </c>
      <c r="S123" s="162">
        <v>0</v>
      </c>
      <c r="T123" s="163">
        <f t="shared" si="11"/>
        <v>0</v>
      </c>
      <c r="AP123" s="20" t="s">
        <v>218</v>
      </c>
      <c r="AR123" s="20" t="s">
        <v>466</v>
      </c>
      <c r="AS123" s="20" t="s">
        <v>83</v>
      </c>
      <c r="AW123" s="20" t="s">
        <v>211</v>
      </c>
      <c r="BC123" s="160">
        <f t="shared" si="12"/>
        <v>0</v>
      </c>
      <c r="BD123" s="160">
        <f t="shared" si="13"/>
        <v>0</v>
      </c>
      <c r="BE123" s="160">
        <f t="shared" si="14"/>
        <v>0</v>
      </c>
      <c r="BF123" s="160">
        <f t="shared" si="15"/>
        <v>0</v>
      </c>
      <c r="BG123" s="160">
        <f t="shared" si="16"/>
        <v>0</v>
      </c>
      <c r="BH123" s="20" t="s">
        <v>81</v>
      </c>
      <c r="BI123" s="160">
        <f t="shared" si="17"/>
        <v>0</v>
      </c>
      <c r="BJ123" s="20" t="s">
        <v>218</v>
      </c>
      <c r="BK123" s="20" t="s">
        <v>1526</v>
      </c>
    </row>
    <row r="124" spans="2:63" s="1" customFormat="1" ht="25.5" customHeight="1" x14ac:dyDescent="0.3">
      <c r="B124" s="148"/>
      <c r="C124" s="164" t="s">
        <v>212</v>
      </c>
      <c r="D124" s="164" t="s">
        <v>466</v>
      </c>
      <c r="E124" s="165" t="s">
        <v>1175</v>
      </c>
      <c r="F124" s="166" t="s">
        <v>1176</v>
      </c>
      <c r="G124" s="167" t="s">
        <v>680</v>
      </c>
      <c r="H124" s="168">
        <v>1</v>
      </c>
      <c r="I124" s="169"/>
      <c r="J124" s="169"/>
      <c r="K124" s="166"/>
      <c r="L124" s="34"/>
      <c r="M124" s="170" t="s">
        <v>5</v>
      </c>
      <c r="N124" s="171" t="s">
        <v>44</v>
      </c>
      <c r="O124" s="162">
        <v>0.34</v>
      </c>
      <c r="P124" s="162">
        <f t="shared" si="9"/>
        <v>0.34</v>
      </c>
      <c r="Q124" s="162">
        <v>1.07E-3</v>
      </c>
      <c r="R124" s="162">
        <f t="shared" si="10"/>
        <v>1.07E-3</v>
      </c>
      <c r="S124" s="162">
        <v>0</v>
      </c>
      <c r="T124" s="163">
        <f t="shared" si="11"/>
        <v>0</v>
      </c>
      <c r="AP124" s="20" t="s">
        <v>218</v>
      </c>
      <c r="AR124" s="20" t="s">
        <v>466</v>
      </c>
      <c r="AS124" s="20" t="s">
        <v>83</v>
      </c>
      <c r="AW124" s="20" t="s">
        <v>211</v>
      </c>
      <c r="BC124" s="160">
        <f t="shared" si="12"/>
        <v>0</v>
      </c>
      <c r="BD124" s="160">
        <f t="shared" si="13"/>
        <v>0</v>
      </c>
      <c r="BE124" s="160">
        <f t="shared" si="14"/>
        <v>0</v>
      </c>
      <c r="BF124" s="160">
        <f t="shared" si="15"/>
        <v>0</v>
      </c>
      <c r="BG124" s="160">
        <f t="shared" si="16"/>
        <v>0</v>
      </c>
      <c r="BH124" s="20" t="s">
        <v>81</v>
      </c>
      <c r="BI124" s="160">
        <f t="shared" si="17"/>
        <v>0</v>
      </c>
      <c r="BJ124" s="20" t="s">
        <v>218</v>
      </c>
      <c r="BK124" s="20" t="s">
        <v>1527</v>
      </c>
    </row>
    <row r="125" spans="2:63" s="1" customFormat="1" ht="25.5" customHeight="1" x14ac:dyDescent="0.3">
      <c r="B125" s="148"/>
      <c r="C125" s="164" t="s">
        <v>502</v>
      </c>
      <c r="D125" s="164" t="s">
        <v>466</v>
      </c>
      <c r="E125" s="165" t="s">
        <v>728</v>
      </c>
      <c r="F125" s="166" t="s">
        <v>729</v>
      </c>
      <c r="G125" s="167" t="s">
        <v>680</v>
      </c>
      <c r="H125" s="168">
        <v>10</v>
      </c>
      <c r="I125" s="169"/>
      <c r="J125" s="169"/>
      <c r="K125" s="166"/>
      <c r="L125" s="34"/>
      <c r="M125" s="170" t="s">
        <v>5</v>
      </c>
      <c r="N125" s="171" t="s">
        <v>44</v>
      </c>
      <c r="O125" s="162">
        <v>0.41</v>
      </c>
      <c r="P125" s="162">
        <f t="shared" si="9"/>
        <v>4.0999999999999996</v>
      </c>
      <c r="Q125" s="162">
        <v>1.6800000000000001E-3</v>
      </c>
      <c r="R125" s="162">
        <f t="shared" si="10"/>
        <v>1.6800000000000002E-2</v>
      </c>
      <c r="S125" s="162">
        <v>0</v>
      </c>
      <c r="T125" s="163">
        <f t="shared" si="11"/>
        <v>0</v>
      </c>
      <c r="AP125" s="20" t="s">
        <v>218</v>
      </c>
      <c r="AR125" s="20" t="s">
        <v>466</v>
      </c>
      <c r="AS125" s="20" t="s">
        <v>83</v>
      </c>
      <c r="AW125" s="20" t="s">
        <v>211</v>
      </c>
      <c r="BC125" s="160">
        <f t="shared" si="12"/>
        <v>0</v>
      </c>
      <c r="BD125" s="160">
        <f t="shared" si="13"/>
        <v>0</v>
      </c>
      <c r="BE125" s="160">
        <f t="shared" si="14"/>
        <v>0</v>
      </c>
      <c r="BF125" s="160">
        <f t="shared" si="15"/>
        <v>0</v>
      </c>
      <c r="BG125" s="160">
        <f t="shared" si="16"/>
        <v>0</v>
      </c>
      <c r="BH125" s="20" t="s">
        <v>81</v>
      </c>
      <c r="BI125" s="160">
        <f t="shared" si="17"/>
        <v>0</v>
      </c>
      <c r="BJ125" s="20" t="s">
        <v>218</v>
      </c>
      <c r="BK125" s="20" t="s">
        <v>1528</v>
      </c>
    </row>
    <row r="126" spans="2:63" s="1" customFormat="1" ht="25.5" customHeight="1" x14ac:dyDescent="0.3">
      <c r="B126" s="148"/>
      <c r="C126" s="164" t="s">
        <v>575</v>
      </c>
      <c r="D126" s="164" t="s">
        <v>466</v>
      </c>
      <c r="E126" s="165" t="s">
        <v>1178</v>
      </c>
      <c r="F126" s="166" t="s">
        <v>1179</v>
      </c>
      <c r="G126" s="167" t="s">
        <v>680</v>
      </c>
      <c r="H126" s="168">
        <v>6</v>
      </c>
      <c r="I126" s="169"/>
      <c r="J126" s="169"/>
      <c r="K126" s="166"/>
      <c r="L126" s="34"/>
      <c r="M126" s="170" t="s">
        <v>5</v>
      </c>
      <c r="N126" s="171" t="s">
        <v>44</v>
      </c>
      <c r="O126" s="162">
        <v>0.38100000000000001</v>
      </c>
      <c r="P126" s="162">
        <f t="shared" si="9"/>
        <v>2.286</v>
      </c>
      <c r="Q126" s="162">
        <v>5.5000000000000003E-4</v>
      </c>
      <c r="R126" s="162">
        <f t="shared" si="10"/>
        <v>3.3E-3</v>
      </c>
      <c r="S126" s="162">
        <v>0</v>
      </c>
      <c r="T126" s="163">
        <f t="shared" si="11"/>
        <v>0</v>
      </c>
      <c r="AP126" s="20" t="s">
        <v>218</v>
      </c>
      <c r="AR126" s="20" t="s">
        <v>466</v>
      </c>
      <c r="AS126" s="20" t="s">
        <v>83</v>
      </c>
      <c r="AW126" s="20" t="s">
        <v>211</v>
      </c>
      <c r="BC126" s="160">
        <f t="shared" si="12"/>
        <v>0</v>
      </c>
      <c r="BD126" s="160">
        <f t="shared" si="13"/>
        <v>0</v>
      </c>
      <c r="BE126" s="160">
        <f t="shared" si="14"/>
        <v>0</v>
      </c>
      <c r="BF126" s="160">
        <f t="shared" si="15"/>
        <v>0</v>
      </c>
      <c r="BG126" s="160">
        <f t="shared" si="16"/>
        <v>0</v>
      </c>
      <c r="BH126" s="20" t="s">
        <v>81</v>
      </c>
      <c r="BI126" s="160">
        <f t="shared" si="17"/>
        <v>0</v>
      </c>
      <c r="BJ126" s="20" t="s">
        <v>218</v>
      </c>
      <c r="BK126" s="20" t="s">
        <v>1180</v>
      </c>
    </row>
    <row r="127" spans="2:63" s="1" customFormat="1" ht="25.5" customHeight="1" x14ac:dyDescent="0.3">
      <c r="B127" s="148"/>
      <c r="C127" s="164" t="s">
        <v>217</v>
      </c>
      <c r="D127" s="164" t="s">
        <v>466</v>
      </c>
      <c r="E127" s="165" t="s">
        <v>918</v>
      </c>
      <c r="F127" s="166" t="s">
        <v>919</v>
      </c>
      <c r="G127" s="167" t="s">
        <v>680</v>
      </c>
      <c r="H127" s="168">
        <v>2</v>
      </c>
      <c r="I127" s="169"/>
      <c r="J127" s="169"/>
      <c r="K127" s="166"/>
      <c r="L127" s="34"/>
      <c r="M127" s="170" t="s">
        <v>5</v>
      </c>
      <c r="N127" s="171" t="s">
        <v>44</v>
      </c>
      <c r="O127" s="162">
        <v>0.433</v>
      </c>
      <c r="P127" s="162">
        <f t="shared" si="9"/>
        <v>0.86599999999999999</v>
      </c>
      <c r="Q127" s="162">
        <v>2.2100000000000002E-3</v>
      </c>
      <c r="R127" s="162">
        <f t="shared" si="10"/>
        <v>4.4200000000000003E-3</v>
      </c>
      <c r="S127" s="162">
        <v>0</v>
      </c>
      <c r="T127" s="163">
        <f t="shared" si="11"/>
        <v>0</v>
      </c>
      <c r="AP127" s="20" t="s">
        <v>218</v>
      </c>
      <c r="AR127" s="20" t="s">
        <v>466</v>
      </c>
      <c r="AS127" s="20" t="s">
        <v>83</v>
      </c>
      <c r="AW127" s="20" t="s">
        <v>211</v>
      </c>
      <c r="BC127" s="160">
        <f t="shared" si="12"/>
        <v>0</v>
      </c>
      <c r="BD127" s="160">
        <f t="shared" si="13"/>
        <v>0</v>
      </c>
      <c r="BE127" s="160">
        <f t="shared" si="14"/>
        <v>0</v>
      </c>
      <c r="BF127" s="160">
        <f t="shared" si="15"/>
        <v>0</v>
      </c>
      <c r="BG127" s="160">
        <f t="shared" si="16"/>
        <v>0</v>
      </c>
      <c r="BH127" s="20" t="s">
        <v>81</v>
      </c>
      <c r="BI127" s="160">
        <f t="shared" si="17"/>
        <v>0</v>
      </c>
      <c r="BJ127" s="20" t="s">
        <v>218</v>
      </c>
      <c r="BK127" s="20" t="s">
        <v>1181</v>
      </c>
    </row>
    <row r="128" spans="2:63" s="1" customFormat="1" ht="16.5" customHeight="1" x14ac:dyDescent="0.3">
      <c r="B128" s="148"/>
      <c r="C128" s="164" t="s">
        <v>579</v>
      </c>
      <c r="D128" s="164" t="s">
        <v>466</v>
      </c>
      <c r="E128" s="165" t="s">
        <v>760</v>
      </c>
      <c r="F128" s="166" t="s">
        <v>761</v>
      </c>
      <c r="G128" s="167" t="s">
        <v>680</v>
      </c>
      <c r="H128" s="168">
        <v>8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0.27800000000000002</v>
      </c>
      <c r="P128" s="162">
        <f t="shared" si="9"/>
        <v>2.2240000000000002</v>
      </c>
      <c r="Q128" s="162">
        <v>2.4000000000000001E-4</v>
      </c>
      <c r="R128" s="162">
        <f t="shared" si="10"/>
        <v>1.92E-3</v>
      </c>
      <c r="S128" s="162">
        <v>0</v>
      </c>
      <c r="T128" s="163">
        <f t="shared" si="11"/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 t="shared" si="12"/>
        <v>0</v>
      </c>
      <c r="BD128" s="160">
        <f t="shared" si="13"/>
        <v>0</v>
      </c>
      <c r="BE128" s="160">
        <f t="shared" si="14"/>
        <v>0</v>
      </c>
      <c r="BF128" s="160">
        <f t="shared" si="15"/>
        <v>0</v>
      </c>
      <c r="BG128" s="160">
        <f t="shared" si="16"/>
        <v>0</v>
      </c>
      <c r="BH128" s="20" t="s">
        <v>81</v>
      </c>
      <c r="BI128" s="160">
        <f t="shared" si="17"/>
        <v>0</v>
      </c>
      <c r="BJ128" s="20" t="s">
        <v>218</v>
      </c>
      <c r="BK128" s="20" t="s">
        <v>1182</v>
      </c>
    </row>
    <row r="129" spans="2:45" s="1" customFormat="1" ht="40.5" hidden="1" x14ac:dyDescent="0.3">
      <c r="B129" s="34"/>
      <c r="D129" s="172" t="s">
        <v>471</v>
      </c>
      <c r="F129" s="173" t="s">
        <v>763</v>
      </c>
      <c r="L129" s="34"/>
      <c r="M129" s="182"/>
      <c r="N129" s="183"/>
      <c r="O129" s="183"/>
      <c r="P129" s="183"/>
      <c r="Q129" s="183"/>
      <c r="R129" s="183"/>
      <c r="S129" s="183"/>
      <c r="T129" s="184"/>
      <c r="AR129" s="20" t="s">
        <v>471</v>
      </c>
      <c r="AS129" s="20" t="s">
        <v>83</v>
      </c>
    </row>
    <row r="130" spans="2:45" s="1" customFormat="1" ht="6.95" customHeight="1" x14ac:dyDescent="0.3">
      <c r="B130" s="49"/>
      <c r="C130" s="50"/>
      <c r="D130" s="50"/>
      <c r="E130" s="50"/>
      <c r="F130" s="50"/>
      <c r="G130" s="50"/>
      <c r="H130" s="50"/>
      <c r="I130" s="50"/>
      <c r="J130" s="50"/>
      <c r="K130" s="50"/>
      <c r="L130" s="34"/>
    </row>
  </sheetData>
  <autoFilter ref="C80:K129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65"/>
  <sheetViews>
    <sheetView showGridLines="0" workbookViewId="0">
      <pane ySplit="1" topLeftCell="A142" activePane="bottomLeft" state="frozen"/>
      <selection pane="bottomLeft" activeCell="I81" sqref="I81:K16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135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1562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ROUND(SUM(BC81:BC164), 2)</f>
        <v>0</v>
      </c>
      <c r="G30" s="35"/>
      <c r="H30" s="35"/>
      <c r="I30" s="103">
        <v>0.21</v>
      </c>
      <c r="J30" s="102">
        <f>ROUND(ROUND((SUM(BC81:BC164)),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ROUND(SUM(BD81:BD164), 2)</f>
        <v>0</v>
      </c>
      <c r="G31" s="35"/>
      <c r="H31" s="35"/>
      <c r="I31" s="103">
        <v>0.15</v>
      </c>
      <c r="J31" s="102">
        <f>ROUND(ROUND((SUM(BD81:BD164)),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ROUND(SUM(BE81:BE164),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ROUND(SUM(BF81:BF164),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ROUND(SUM(BG81:BG164),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- 14 - Zařízení pro vytápění staveb - Předávací stanice 37B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J115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J140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- 14 - Zařízení pro vytápění staveb - Předávací stanice 37B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77.003799999999998</v>
      </c>
      <c r="Q81" s="61"/>
      <c r="R81" s="133">
        <f>R82</f>
        <v>0.57694299999999998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P83+P100+P115+P140</f>
        <v>77.003799999999998</v>
      </c>
      <c r="Q82" s="141"/>
      <c r="R82" s="142">
        <f>R83+R100+R115+R140</f>
        <v>0.57694299999999998</v>
      </c>
      <c r="S82" s="141"/>
      <c r="T82" s="143">
        <f>T83+T100+T115+T140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BI83+BI100+BI115+BI140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432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1563</v>
      </c>
    </row>
    <row r="85" spans="2:63" s="1" customFormat="1" ht="39.950000000000003" customHeight="1" x14ac:dyDescent="0.3">
      <c r="B85" s="148"/>
      <c r="C85" s="149" t="s">
        <v>436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1564</v>
      </c>
    </row>
    <row r="86" spans="2:63" s="1" customFormat="1" ht="39.950000000000003" customHeight="1" x14ac:dyDescent="0.3">
      <c r="B86" s="148"/>
      <c r="C86" s="149" t="s">
        <v>440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1565</v>
      </c>
    </row>
    <row r="87" spans="2:63" s="1" customFormat="1" ht="39.950000000000003" customHeight="1" x14ac:dyDescent="0.3">
      <c r="B87" s="148"/>
      <c r="C87" s="149" t="s">
        <v>444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1566</v>
      </c>
    </row>
    <row r="88" spans="2:63" s="1" customFormat="1" ht="39.950000000000003" customHeight="1" x14ac:dyDescent="0.3">
      <c r="B88" s="148"/>
      <c r="C88" s="149" t="s">
        <v>448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1567</v>
      </c>
    </row>
    <row r="89" spans="2:63" s="1" customFormat="1" ht="39.950000000000003" customHeight="1" x14ac:dyDescent="0.3">
      <c r="B89" s="148"/>
      <c r="C89" s="149" t="s">
        <v>452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1568</v>
      </c>
    </row>
    <row r="90" spans="2:63" s="1" customFormat="1" ht="39.950000000000003" customHeight="1" x14ac:dyDescent="0.3">
      <c r="B90" s="148"/>
      <c r="C90" s="149" t="s">
        <v>456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1569</v>
      </c>
    </row>
    <row r="91" spans="2:63" s="1" customFormat="1" ht="39.950000000000003" customHeight="1" x14ac:dyDescent="0.3">
      <c r="B91" s="148"/>
      <c r="C91" s="149" t="s">
        <v>460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1570</v>
      </c>
    </row>
    <row r="92" spans="2:63" s="1" customFormat="1" ht="39.950000000000003" customHeight="1" x14ac:dyDescent="0.3">
      <c r="B92" s="148"/>
      <c r="C92" s="149" t="s">
        <v>484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100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1571</v>
      </c>
    </row>
    <row r="93" spans="2:63" s="1" customFormat="1" ht="39.950000000000003" customHeight="1" x14ac:dyDescent="0.3">
      <c r="B93" s="148"/>
      <c r="C93" s="149" t="s">
        <v>212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1572</v>
      </c>
    </row>
    <row r="94" spans="2:63" s="1" customFormat="1" ht="39.950000000000003" customHeight="1" x14ac:dyDescent="0.3">
      <c r="B94" s="148"/>
      <c r="C94" s="149" t="s">
        <v>506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1573</v>
      </c>
    </row>
    <row r="95" spans="2:63" s="1" customFormat="1" ht="39.950000000000003" customHeight="1" x14ac:dyDescent="0.3">
      <c r="B95" s="148"/>
      <c r="C95" s="149" t="s">
        <v>510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1574</v>
      </c>
    </row>
    <row r="96" spans="2:63" s="1" customFormat="1" ht="39.950000000000003" customHeight="1" x14ac:dyDescent="0.3">
      <c r="B96" s="148"/>
      <c r="C96" s="149" t="s">
        <v>514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1575</v>
      </c>
    </row>
    <row r="97" spans="2:63" s="1" customFormat="1" ht="39.950000000000003" customHeight="1" x14ac:dyDescent="0.3">
      <c r="B97" s="148"/>
      <c r="C97" s="149" t="s">
        <v>530</v>
      </c>
      <c r="D97" s="149" t="s">
        <v>214</v>
      </c>
      <c r="E97" s="150" t="s">
        <v>268</v>
      </c>
      <c r="F97" s="151" t="s">
        <v>269</v>
      </c>
      <c r="G97" s="545" t="s">
        <v>216</v>
      </c>
      <c r="H97" s="541">
        <v>5</v>
      </c>
      <c r="I97" s="542"/>
      <c r="J97" s="542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1576</v>
      </c>
    </row>
    <row r="98" spans="2:63" s="1" customFormat="1" ht="39.950000000000003" customHeight="1" x14ac:dyDescent="0.3">
      <c r="B98" s="148"/>
      <c r="C98" s="149" t="s">
        <v>534</v>
      </c>
      <c r="D98" s="149" t="s">
        <v>214</v>
      </c>
      <c r="E98" s="150" t="s">
        <v>272</v>
      </c>
      <c r="F98" s="151" t="s">
        <v>1115</v>
      </c>
      <c r="G98" s="545" t="s">
        <v>216</v>
      </c>
      <c r="H98" s="541">
        <v>7</v>
      </c>
      <c r="I98" s="542"/>
      <c r="J98" s="542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1577</v>
      </c>
    </row>
    <row r="99" spans="2:63" s="1" customFormat="1" ht="39.950000000000003" customHeight="1" x14ac:dyDescent="0.3">
      <c r="B99" s="148"/>
      <c r="C99" s="149" t="s">
        <v>567</v>
      </c>
      <c r="D99" s="149" t="s">
        <v>214</v>
      </c>
      <c r="E99" s="150" t="s">
        <v>1091</v>
      </c>
      <c r="F99" s="151" t="s">
        <v>1092</v>
      </c>
      <c r="G99" s="545" t="s">
        <v>370</v>
      </c>
      <c r="H99" s="541">
        <v>30</v>
      </c>
      <c r="I99" s="542"/>
      <c r="J99" s="542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1578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G100" s="547"/>
      <c r="H100" s="547"/>
      <c r="I100" s="547"/>
      <c r="J100" s="549"/>
      <c r="L100" s="136"/>
      <c r="M100" s="140"/>
      <c r="N100" s="141"/>
      <c r="O100" s="141"/>
      <c r="P100" s="142">
        <f>SUM(P101:P114)</f>
        <v>11.588000000000001</v>
      </c>
      <c r="Q100" s="141"/>
      <c r="R100" s="142">
        <f>SUM(R101:R114)</f>
        <v>8.1959999999999991E-2</v>
      </c>
      <c r="S100" s="141"/>
      <c r="T100" s="143">
        <f>SUM(T101:T114)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SUM(BI101:BI114)</f>
        <v>0</v>
      </c>
    </row>
    <row r="101" spans="2:63" s="1" customFormat="1" ht="38.25" customHeight="1" x14ac:dyDescent="0.3">
      <c r="B101" s="148"/>
      <c r="C101" s="164" t="s">
        <v>791</v>
      </c>
      <c r="D101" s="164" t="s">
        <v>466</v>
      </c>
      <c r="E101" s="165" t="s">
        <v>1579</v>
      </c>
      <c r="F101" s="166" t="s">
        <v>1580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2.4119999999999999</v>
      </c>
      <c r="P101" s="162">
        <f>O101*H101</f>
        <v>4.8239999999999998</v>
      </c>
      <c r="Q101" s="162">
        <v>3.1809999999999998E-2</v>
      </c>
      <c r="R101" s="162">
        <f>Q101*H101</f>
        <v>6.3619999999999996E-2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1581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782</v>
      </c>
      <c r="D103" s="164" t="s">
        <v>466</v>
      </c>
      <c r="E103" s="165" t="s">
        <v>1582</v>
      </c>
      <c r="F103" s="166" t="s">
        <v>1583</v>
      </c>
      <c r="G103" s="167" t="s">
        <v>680</v>
      </c>
      <c r="H103" s="168">
        <v>2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0.32200000000000001</v>
      </c>
      <c r="P103" s="162">
        <f>O103*H103</f>
        <v>0.64400000000000002</v>
      </c>
      <c r="Q103" s="162">
        <v>6.7000000000000002E-4</v>
      </c>
      <c r="R103" s="162">
        <f>Q103*H103</f>
        <v>1.34E-3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1584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25.5" customHeight="1" x14ac:dyDescent="0.3">
      <c r="B105" s="148"/>
      <c r="C105" s="164" t="s">
        <v>243</v>
      </c>
      <c r="D105" s="164" t="s">
        <v>466</v>
      </c>
      <c r="E105" s="165" t="s">
        <v>1428</v>
      </c>
      <c r="F105" s="166" t="s">
        <v>1429</v>
      </c>
      <c r="G105" s="167" t="s">
        <v>680</v>
      </c>
      <c r="H105" s="168">
        <v>6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0.374</v>
      </c>
      <c r="P105" s="162">
        <f>O105*H105</f>
        <v>2.2439999999999998</v>
      </c>
      <c r="Q105" s="162">
        <v>7.7999999999999999E-4</v>
      </c>
      <c r="R105" s="162">
        <f>Q105*H105</f>
        <v>4.6800000000000001E-3</v>
      </c>
      <c r="S105" s="162">
        <v>0</v>
      </c>
      <c r="T105" s="163">
        <f>S105*H105</f>
        <v>0</v>
      </c>
      <c r="AP105" s="20" t="s">
        <v>218</v>
      </c>
      <c r="AR105" s="20" t="s">
        <v>466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1585</v>
      </c>
    </row>
    <row r="106" spans="2:63" s="1" customFormat="1" ht="81" hidden="1" x14ac:dyDescent="0.3">
      <c r="B106" s="34"/>
      <c r="D106" s="172" t="s">
        <v>471</v>
      </c>
      <c r="F106" s="173" t="s">
        <v>1122</v>
      </c>
      <c r="L106" s="34"/>
      <c r="M106" s="174"/>
      <c r="N106" s="35"/>
      <c r="O106" s="35"/>
      <c r="P106" s="35"/>
      <c r="Q106" s="35"/>
      <c r="R106" s="35"/>
      <c r="S106" s="35"/>
      <c r="T106" s="63"/>
      <c r="AR106" s="20" t="s">
        <v>471</v>
      </c>
      <c r="AS106" s="20" t="s">
        <v>83</v>
      </c>
    </row>
    <row r="107" spans="2:63" s="1" customFormat="1" ht="25.5" customHeight="1" x14ac:dyDescent="0.3">
      <c r="B107" s="148"/>
      <c r="C107" s="164" t="s">
        <v>255</v>
      </c>
      <c r="D107" s="164" t="s">
        <v>466</v>
      </c>
      <c r="E107" s="165" t="s">
        <v>1123</v>
      </c>
      <c r="F107" s="166" t="s">
        <v>1124</v>
      </c>
      <c r="G107" s="167" t="s">
        <v>680</v>
      </c>
      <c r="H107" s="168">
        <v>4</v>
      </c>
      <c r="I107" s="169"/>
      <c r="J107" s="169"/>
      <c r="K107" s="166"/>
      <c r="L107" s="34"/>
      <c r="M107" s="170" t="s">
        <v>5</v>
      </c>
      <c r="N107" s="171" t="s">
        <v>44</v>
      </c>
      <c r="O107" s="162">
        <v>0.439</v>
      </c>
      <c r="P107" s="162">
        <f>O107*H107</f>
        <v>1.756</v>
      </c>
      <c r="Q107" s="162">
        <v>1.3799999999999999E-3</v>
      </c>
      <c r="R107" s="162">
        <f>Q107*H107</f>
        <v>5.5199999999999997E-3</v>
      </c>
      <c r="S107" s="162">
        <v>0</v>
      </c>
      <c r="T107" s="163">
        <f>S107*H107</f>
        <v>0</v>
      </c>
      <c r="AP107" s="20" t="s">
        <v>218</v>
      </c>
      <c r="AR107" s="20" t="s">
        <v>466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1586</v>
      </c>
    </row>
    <row r="108" spans="2:63" s="1" customFormat="1" ht="81" hidden="1" x14ac:dyDescent="0.3">
      <c r="B108" s="34"/>
      <c r="D108" s="172" t="s">
        <v>471</v>
      </c>
      <c r="F108" s="173" t="s">
        <v>1122</v>
      </c>
      <c r="L108" s="34"/>
      <c r="M108" s="174"/>
      <c r="N108" s="35"/>
      <c r="O108" s="35"/>
      <c r="P108" s="35"/>
      <c r="Q108" s="35"/>
      <c r="R108" s="35"/>
      <c r="S108" s="35"/>
      <c r="T108" s="63"/>
      <c r="AR108" s="20" t="s">
        <v>471</v>
      </c>
      <c r="AS108" s="20" t="s">
        <v>83</v>
      </c>
    </row>
    <row r="109" spans="2:63" s="1" customFormat="1" ht="25.5" customHeight="1" x14ac:dyDescent="0.3">
      <c r="B109" s="148"/>
      <c r="C109" s="164" t="s">
        <v>887</v>
      </c>
      <c r="D109" s="164" t="s">
        <v>466</v>
      </c>
      <c r="E109" s="165" t="s">
        <v>1200</v>
      </c>
      <c r="F109" s="166" t="s">
        <v>1201</v>
      </c>
      <c r="G109" s="167" t="s">
        <v>680</v>
      </c>
      <c r="H109" s="168">
        <v>4</v>
      </c>
      <c r="I109" s="169"/>
      <c r="J109" s="169"/>
      <c r="K109" s="166"/>
      <c r="L109" s="34"/>
      <c r="M109" s="170" t="s">
        <v>5</v>
      </c>
      <c r="N109" s="171" t="s">
        <v>44</v>
      </c>
      <c r="O109" s="162">
        <v>0.53</v>
      </c>
      <c r="P109" s="162">
        <f>O109*H109</f>
        <v>2.12</v>
      </c>
      <c r="Q109" s="162">
        <v>1.6999999999999999E-3</v>
      </c>
      <c r="R109" s="162">
        <f>Q109*H109</f>
        <v>6.7999999999999996E-3</v>
      </c>
      <c r="S109" s="162">
        <v>0</v>
      </c>
      <c r="T109" s="163">
        <f>S109*H109</f>
        <v>0</v>
      </c>
      <c r="AP109" s="20" t="s">
        <v>218</v>
      </c>
      <c r="AR109" s="20" t="s">
        <v>466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1202</v>
      </c>
    </row>
    <row r="110" spans="2:63" s="1" customFormat="1" ht="81" hidden="1" x14ac:dyDescent="0.3">
      <c r="B110" s="34"/>
      <c r="D110" s="172" t="s">
        <v>471</v>
      </c>
      <c r="F110" s="173" t="s">
        <v>1122</v>
      </c>
      <c r="L110" s="34"/>
      <c r="M110" s="174"/>
      <c r="N110" s="35"/>
      <c r="O110" s="35"/>
      <c r="P110" s="35"/>
      <c r="Q110" s="35"/>
      <c r="R110" s="35"/>
      <c r="S110" s="35"/>
      <c r="T110" s="63"/>
      <c r="AR110" s="20" t="s">
        <v>471</v>
      </c>
      <c r="AS110" s="20" t="s">
        <v>83</v>
      </c>
    </row>
    <row r="111" spans="2:63" s="1" customFormat="1" ht="63.75" customHeight="1" x14ac:dyDescent="0.3">
      <c r="B111" s="148"/>
      <c r="C111" s="149" t="s">
        <v>907</v>
      </c>
      <c r="D111" s="149" t="s">
        <v>214</v>
      </c>
      <c r="E111" s="150" t="s">
        <v>1587</v>
      </c>
      <c r="F111" s="151" t="s">
        <v>1588</v>
      </c>
      <c r="G111" s="152" t="s">
        <v>216</v>
      </c>
      <c r="H111" s="153">
        <v>1</v>
      </c>
      <c r="I111" s="154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>O111*H111</f>
        <v>0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P111" s="20" t="s">
        <v>217</v>
      </c>
      <c r="AR111" s="20" t="s">
        <v>214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1205</v>
      </c>
    </row>
    <row r="112" spans="2:63" s="1" customFormat="1" ht="63.75" customHeight="1" x14ac:dyDescent="0.3">
      <c r="B112" s="148"/>
      <c r="C112" s="149" t="s">
        <v>279</v>
      </c>
      <c r="D112" s="149" t="s">
        <v>214</v>
      </c>
      <c r="E112" s="150" t="s">
        <v>1589</v>
      </c>
      <c r="F112" s="151" t="s">
        <v>1590</v>
      </c>
      <c r="G112" s="152" t="s">
        <v>216</v>
      </c>
      <c r="H112" s="153">
        <v>2</v>
      </c>
      <c r="I112" s="154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P112" s="20" t="s">
        <v>217</v>
      </c>
      <c r="AR112" s="20" t="s">
        <v>214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1591</v>
      </c>
    </row>
    <row r="113" spans="2:63" s="1" customFormat="1" ht="63.75" customHeight="1" x14ac:dyDescent="0.3">
      <c r="B113" s="148"/>
      <c r="C113" s="149" t="s">
        <v>263</v>
      </c>
      <c r="D113" s="149" t="s">
        <v>214</v>
      </c>
      <c r="E113" s="150" t="s">
        <v>1592</v>
      </c>
      <c r="F113" s="151" t="s">
        <v>1593</v>
      </c>
      <c r="G113" s="152" t="s">
        <v>216</v>
      </c>
      <c r="H113" s="153">
        <v>1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P113" s="20" t="s">
        <v>217</v>
      </c>
      <c r="AR113" s="20" t="s">
        <v>214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1594</v>
      </c>
    </row>
    <row r="114" spans="2:63" s="1" customFormat="1" ht="63.75" customHeight="1" x14ac:dyDescent="0.3">
      <c r="B114" s="148"/>
      <c r="C114" s="149" t="s">
        <v>789</v>
      </c>
      <c r="D114" s="149" t="s">
        <v>214</v>
      </c>
      <c r="E114" s="150" t="s">
        <v>1595</v>
      </c>
      <c r="F114" s="151" t="s">
        <v>1596</v>
      </c>
      <c r="G114" s="152" t="s">
        <v>216</v>
      </c>
      <c r="H114" s="153">
        <v>1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>IF(N114="základní",J114,0)</f>
        <v>0</v>
      </c>
      <c r="BD114" s="160">
        <f>IF(N114="snížená",J114,0)</f>
        <v>0</v>
      </c>
      <c r="BE114" s="160">
        <f>IF(N114="zákl. přenesená",J114,0)</f>
        <v>0</v>
      </c>
      <c r="BF114" s="160">
        <f>IF(N114="sníž. přenesená",J114,0)</f>
        <v>0</v>
      </c>
      <c r="BG114" s="160">
        <f>IF(N114="nulová",J114,0)</f>
        <v>0</v>
      </c>
      <c r="BH114" s="20" t="s">
        <v>81</v>
      </c>
      <c r="BI114" s="160">
        <f>ROUND(I114*H114,2)</f>
        <v>0</v>
      </c>
      <c r="BJ114" s="20" t="s">
        <v>218</v>
      </c>
      <c r="BK114" s="20" t="s">
        <v>1597</v>
      </c>
    </row>
    <row r="115" spans="2:63" s="10" customFormat="1" ht="29.85" customHeight="1" x14ac:dyDescent="0.3">
      <c r="B115" s="136"/>
      <c r="D115" s="137" t="s">
        <v>72</v>
      </c>
      <c r="E115" s="146" t="s">
        <v>464</v>
      </c>
      <c r="F115" s="146" t="s">
        <v>465</v>
      </c>
      <c r="J115" s="147"/>
      <c r="L115" s="136"/>
      <c r="M115" s="140"/>
      <c r="N115" s="141"/>
      <c r="O115" s="141"/>
      <c r="P115" s="142">
        <f>SUM(P116:P139)</f>
        <v>38.233799999999995</v>
      </c>
      <c r="Q115" s="141"/>
      <c r="R115" s="142">
        <f>SUM(R116:R139)</f>
        <v>0.35589300000000001</v>
      </c>
      <c r="S115" s="141"/>
      <c r="T115" s="143">
        <f>SUM(T116:T139)</f>
        <v>0</v>
      </c>
      <c r="AP115" s="137" t="s">
        <v>83</v>
      </c>
      <c r="AR115" s="144" t="s">
        <v>72</v>
      </c>
      <c r="AS115" s="144" t="s">
        <v>81</v>
      </c>
      <c r="AW115" s="137" t="s">
        <v>211</v>
      </c>
      <c r="BI115" s="145">
        <f>SUM(BI116:BI139)</f>
        <v>0</v>
      </c>
    </row>
    <row r="116" spans="2:63" s="1" customFormat="1" ht="38.25" customHeight="1" x14ac:dyDescent="0.3">
      <c r="B116" s="148"/>
      <c r="C116" s="164" t="s">
        <v>251</v>
      </c>
      <c r="D116" s="164" t="s">
        <v>466</v>
      </c>
      <c r="E116" s="165" t="s">
        <v>473</v>
      </c>
      <c r="F116" s="166" t="s">
        <v>474</v>
      </c>
      <c r="G116" s="167" t="s">
        <v>469</v>
      </c>
      <c r="H116" s="168">
        <v>14.4</v>
      </c>
      <c r="I116" s="169"/>
      <c r="J116" s="169"/>
      <c r="K116" s="166"/>
      <c r="L116" s="34"/>
      <c r="M116" s="170" t="s">
        <v>5</v>
      </c>
      <c r="N116" s="171" t="s">
        <v>44</v>
      </c>
      <c r="O116" s="162">
        <v>0.31</v>
      </c>
      <c r="P116" s="162">
        <f>O116*H116</f>
        <v>4.4640000000000004</v>
      </c>
      <c r="Q116" s="162">
        <v>1.8799999999999999E-3</v>
      </c>
      <c r="R116" s="162">
        <f>Q116*H116</f>
        <v>2.7071999999999999E-2</v>
      </c>
      <c r="S116" s="162">
        <v>0</v>
      </c>
      <c r="T116" s="163">
        <f>S116*H116</f>
        <v>0</v>
      </c>
      <c r="AP116" s="20" t="s">
        <v>218</v>
      </c>
      <c r="AR116" s="20" t="s">
        <v>466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1598</v>
      </c>
    </row>
    <row r="117" spans="2:63" s="1" customFormat="1" ht="94.5" hidden="1" x14ac:dyDescent="0.3">
      <c r="B117" s="34"/>
      <c r="D117" s="172" t="s">
        <v>471</v>
      </c>
      <c r="F117" s="173" t="s">
        <v>472</v>
      </c>
      <c r="L117" s="34"/>
      <c r="M117" s="174"/>
      <c r="N117" s="35"/>
      <c r="O117" s="35"/>
      <c r="P117" s="35"/>
      <c r="Q117" s="35"/>
      <c r="R117" s="35"/>
      <c r="S117" s="35"/>
      <c r="T117" s="63"/>
      <c r="AR117" s="20" t="s">
        <v>471</v>
      </c>
      <c r="AS117" s="20" t="s">
        <v>83</v>
      </c>
    </row>
    <row r="118" spans="2:63" s="11" customFormat="1" hidden="1" x14ac:dyDescent="0.3">
      <c r="B118" s="175"/>
      <c r="D118" s="172" t="s">
        <v>566</v>
      </c>
      <c r="F118" s="176" t="s">
        <v>1321</v>
      </c>
      <c r="H118" s="177">
        <v>14.4</v>
      </c>
      <c r="L118" s="175"/>
      <c r="M118" s="178"/>
      <c r="N118" s="179"/>
      <c r="O118" s="179"/>
      <c r="P118" s="179"/>
      <c r="Q118" s="179"/>
      <c r="R118" s="179"/>
      <c r="S118" s="179"/>
      <c r="T118" s="180"/>
      <c r="AR118" s="181" t="s">
        <v>566</v>
      </c>
      <c r="AS118" s="181" t="s">
        <v>83</v>
      </c>
      <c r="AT118" s="11" t="s">
        <v>83</v>
      </c>
      <c r="AU118" s="11" t="s">
        <v>6</v>
      </c>
      <c r="AV118" s="11" t="s">
        <v>81</v>
      </c>
      <c r="AW118" s="181" t="s">
        <v>211</v>
      </c>
    </row>
    <row r="119" spans="2:63" s="1" customFormat="1" ht="38.25" customHeight="1" x14ac:dyDescent="0.3">
      <c r="B119" s="148"/>
      <c r="C119" s="164" t="s">
        <v>303</v>
      </c>
      <c r="D119" s="164" t="s">
        <v>466</v>
      </c>
      <c r="E119" s="165" t="s">
        <v>481</v>
      </c>
      <c r="F119" s="166" t="s">
        <v>482</v>
      </c>
      <c r="G119" s="167" t="s">
        <v>469</v>
      </c>
      <c r="H119" s="168">
        <v>38.4</v>
      </c>
      <c r="I119" s="169"/>
      <c r="J119" s="169"/>
      <c r="K119" s="166"/>
      <c r="L119" s="34"/>
      <c r="M119" s="170" t="s">
        <v>5</v>
      </c>
      <c r="N119" s="171" t="s">
        <v>44</v>
      </c>
      <c r="O119" s="162">
        <v>0.42399999999999999</v>
      </c>
      <c r="P119" s="162">
        <f>O119*H119</f>
        <v>16.281599999999997</v>
      </c>
      <c r="Q119" s="162">
        <v>3.9300000000000003E-3</v>
      </c>
      <c r="R119" s="162">
        <f>Q119*H119</f>
        <v>0.15091200000000002</v>
      </c>
      <c r="S119" s="162">
        <v>0</v>
      </c>
      <c r="T119" s="163">
        <f>S119*H119</f>
        <v>0</v>
      </c>
      <c r="AP119" s="20" t="s">
        <v>218</v>
      </c>
      <c r="AR119" s="20" t="s">
        <v>466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1599</v>
      </c>
    </row>
    <row r="120" spans="2:63" s="1" customFormat="1" ht="94.5" hidden="1" x14ac:dyDescent="0.3">
      <c r="B120" s="34"/>
      <c r="D120" s="172" t="s">
        <v>471</v>
      </c>
      <c r="F120" s="173" t="s">
        <v>472</v>
      </c>
      <c r="L120" s="34"/>
      <c r="M120" s="174"/>
      <c r="N120" s="35"/>
      <c r="O120" s="35"/>
      <c r="P120" s="35"/>
      <c r="Q120" s="35"/>
      <c r="R120" s="35"/>
      <c r="S120" s="35"/>
      <c r="T120" s="63"/>
      <c r="AR120" s="20" t="s">
        <v>471</v>
      </c>
      <c r="AS120" s="20" t="s">
        <v>83</v>
      </c>
    </row>
    <row r="121" spans="2:63" s="11" customFormat="1" hidden="1" x14ac:dyDescent="0.3">
      <c r="B121" s="175"/>
      <c r="D121" s="172" t="s">
        <v>566</v>
      </c>
      <c r="F121" s="176" t="s">
        <v>1600</v>
      </c>
      <c r="H121" s="177">
        <v>38.4</v>
      </c>
      <c r="L121" s="175"/>
      <c r="M121" s="178"/>
      <c r="N121" s="179"/>
      <c r="O121" s="179"/>
      <c r="P121" s="179"/>
      <c r="Q121" s="179"/>
      <c r="R121" s="179"/>
      <c r="S121" s="179"/>
      <c r="T121" s="180"/>
      <c r="AR121" s="181" t="s">
        <v>566</v>
      </c>
      <c r="AS121" s="181" t="s">
        <v>83</v>
      </c>
      <c r="AT121" s="11" t="s">
        <v>83</v>
      </c>
      <c r="AU121" s="11" t="s">
        <v>6</v>
      </c>
      <c r="AV121" s="11" t="s">
        <v>81</v>
      </c>
      <c r="AW121" s="181" t="s">
        <v>211</v>
      </c>
    </row>
    <row r="122" spans="2:63" s="1" customFormat="1" ht="38.25" customHeight="1" x14ac:dyDescent="0.3">
      <c r="B122" s="148"/>
      <c r="C122" s="164" t="s">
        <v>299</v>
      </c>
      <c r="D122" s="164" t="s">
        <v>466</v>
      </c>
      <c r="E122" s="165" t="s">
        <v>1601</v>
      </c>
      <c r="F122" s="166" t="s">
        <v>1602</v>
      </c>
      <c r="G122" s="167" t="s">
        <v>469</v>
      </c>
      <c r="H122" s="168">
        <v>19.2</v>
      </c>
      <c r="I122" s="169"/>
      <c r="J122" s="169"/>
      <c r="K122" s="166"/>
      <c r="L122" s="34"/>
      <c r="M122" s="170" t="s">
        <v>5</v>
      </c>
      <c r="N122" s="171" t="s">
        <v>44</v>
      </c>
      <c r="O122" s="162">
        <v>0.47599999999999998</v>
      </c>
      <c r="P122" s="162">
        <f>O122*H122</f>
        <v>9.1391999999999989</v>
      </c>
      <c r="Q122" s="162">
        <v>4.7200000000000002E-3</v>
      </c>
      <c r="R122" s="162">
        <f>Q122*H122</f>
        <v>9.0623999999999996E-2</v>
      </c>
      <c r="S122" s="162">
        <v>0</v>
      </c>
      <c r="T122" s="163">
        <f>S122*H122</f>
        <v>0</v>
      </c>
      <c r="AP122" s="20" t="s">
        <v>218</v>
      </c>
      <c r="AR122" s="20" t="s">
        <v>466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1603</v>
      </c>
    </row>
    <row r="123" spans="2:63" s="1" customFormat="1" ht="94.5" hidden="1" x14ac:dyDescent="0.3">
      <c r="B123" s="34"/>
      <c r="D123" s="172" t="s">
        <v>471</v>
      </c>
      <c r="F123" s="173" t="s">
        <v>472</v>
      </c>
      <c r="L123" s="34"/>
      <c r="M123" s="174"/>
      <c r="N123" s="35"/>
      <c r="O123" s="35"/>
      <c r="P123" s="35"/>
      <c r="Q123" s="35"/>
      <c r="R123" s="35"/>
      <c r="S123" s="35"/>
      <c r="T123" s="63"/>
      <c r="AR123" s="20" t="s">
        <v>471</v>
      </c>
      <c r="AS123" s="20" t="s">
        <v>83</v>
      </c>
    </row>
    <row r="124" spans="2:63" s="11" customFormat="1" hidden="1" x14ac:dyDescent="0.3">
      <c r="B124" s="175"/>
      <c r="D124" s="172" t="s">
        <v>566</v>
      </c>
      <c r="F124" s="176" t="s">
        <v>1137</v>
      </c>
      <c r="H124" s="177">
        <v>19.2</v>
      </c>
      <c r="L124" s="175"/>
      <c r="M124" s="178"/>
      <c r="N124" s="179"/>
      <c r="O124" s="179"/>
      <c r="P124" s="179"/>
      <c r="Q124" s="179"/>
      <c r="R124" s="179"/>
      <c r="S124" s="179"/>
      <c r="T124" s="180"/>
      <c r="AR124" s="181" t="s">
        <v>566</v>
      </c>
      <c r="AS124" s="181" t="s">
        <v>83</v>
      </c>
      <c r="AT124" s="11" t="s">
        <v>83</v>
      </c>
      <c r="AU124" s="11" t="s">
        <v>6</v>
      </c>
      <c r="AV124" s="11" t="s">
        <v>81</v>
      </c>
      <c r="AW124" s="181" t="s">
        <v>211</v>
      </c>
    </row>
    <row r="125" spans="2:63" s="1" customFormat="1" ht="38.25" customHeight="1" x14ac:dyDescent="0.3">
      <c r="B125" s="148"/>
      <c r="C125" s="164" t="s">
        <v>827</v>
      </c>
      <c r="D125" s="164" t="s">
        <v>466</v>
      </c>
      <c r="E125" s="165" t="s">
        <v>492</v>
      </c>
      <c r="F125" s="166" t="s">
        <v>493</v>
      </c>
      <c r="G125" s="167" t="s">
        <v>469</v>
      </c>
      <c r="H125" s="168">
        <v>15.18</v>
      </c>
      <c r="I125" s="169"/>
      <c r="J125" s="169"/>
      <c r="K125" s="166"/>
      <c r="L125" s="34"/>
      <c r="M125" s="170" t="s">
        <v>5</v>
      </c>
      <c r="N125" s="171" t="s">
        <v>44</v>
      </c>
      <c r="O125" s="162">
        <v>0.55000000000000004</v>
      </c>
      <c r="P125" s="162">
        <f>O125*H125</f>
        <v>8.3490000000000002</v>
      </c>
      <c r="Q125" s="162">
        <v>5.7499999999999999E-3</v>
      </c>
      <c r="R125" s="162">
        <f>Q125*H125</f>
        <v>8.7285000000000001E-2</v>
      </c>
      <c r="S125" s="162">
        <v>0</v>
      </c>
      <c r="T125" s="163">
        <f>S125*H125</f>
        <v>0</v>
      </c>
      <c r="AP125" s="20" t="s">
        <v>218</v>
      </c>
      <c r="AR125" s="20" t="s">
        <v>466</v>
      </c>
      <c r="AS125" s="20" t="s">
        <v>83</v>
      </c>
      <c r="AW125" s="20" t="s">
        <v>211</v>
      </c>
      <c r="BC125" s="160">
        <f>IF(N125="základní",J125,0)</f>
        <v>0</v>
      </c>
      <c r="BD125" s="160">
        <f>IF(N125="snížená",J125,0)</f>
        <v>0</v>
      </c>
      <c r="BE125" s="160">
        <f>IF(N125="zákl. přenesená",J125,0)</f>
        <v>0</v>
      </c>
      <c r="BF125" s="160">
        <f>IF(N125="sníž. přenesená",J125,0)</f>
        <v>0</v>
      </c>
      <c r="BG125" s="160">
        <f>IF(N125="nulová",J125,0)</f>
        <v>0</v>
      </c>
      <c r="BH125" s="20" t="s">
        <v>81</v>
      </c>
      <c r="BI125" s="160">
        <f>ROUND(I125*H125,2)</f>
        <v>0</v>
      </c>
      <c r="BJ125" s="20" t="s">
        <v>218</v>
      </c>
      <c r="BK125" s="20" t="s">
        <v>1138</v>
      </c>
    </row>
    <row r="126" spans="2:63" s="1" customFormat="1" ht="94.5" hidden="1" x14ac:dyDescent="0.3">
      <c r="B126" s="34"/>
      <c r="D126" s="172" t="s">
        <v>471</v>
      </c>
      <c r="F126" s="173" t="s">
        <v>472</v>
      </c>
      <c r="L126" s="34"/>
      <c r="M126" s="174"/>
      <c r="N126" s="35"/>
      <c r="O126" s="35"/>
      <c r="P126" s="35"/>
      <c r="Q126" s="35"/>
      <c r="R126" s="35"/>
      <c r="S126" s="35"/>
      <c r="T126" s="63"/>
      <c r="AR126" s="20" t="s">
        <v>471</v>
      </c>
      <c r="AS126" s="20" t="s">
        <v>83</v>
      </c>
    </row>
    <row r="127" spans="2:63" s="11" customFormat="1" hidden="1" x14ac:dyDescent="0.3">
      <c r="B127" s="175"/>
      <c r="D127" s="172" t="s">
        <v>566</v>
      </c>
      <c r="F127" s="176" t="s">
        <v>1604</v>
      </c>
      <c r="H127" s="177">
        <v>15.18</v>
      </c>
      <c r="L127" s="175"/>
      <c r="M127" s="178"/>
      <c r="N127" s="179"/>
      <c r="O127" s="179"/>
      <c r="P127" s="179"/>
      <c r="Q127" s="179"/>
      <c r="R127" s="179"/>
      <c r="S127" s="179"/>
      <c r="T127" s="180"/>
      <c r="AR127" s="181" t="s">
        <v>566</v>
      </c>
      <c r="AS127" s="181" t="s">
        <v>83</v>
      </c>
      <c r="AT127" s="11" t="s">
        <v>83</v>
      </c>
      <c r="AU127" s="11" t="s">
        <v>6</v>
      </c>
      <c r="AV127" s="11" t="s">
        <v>81</v>
      </c>
      <c r="AW127" s="181" t="s">
        <v>211</v>
      </c>
    </row>
    <row r="128" spans="2:63" s="1" customFormat="1" ht="39.950000000000003" customHeight="1" x14ac:dyDescent="0.3">
      <c r="B128" s="148"/>
      <c r="C128" s="149" t="s">
        <v>831</v>
      </c>
      <c r="D128" s="149" t="s">
        <v>214</v>
      </c>
      <c r="E128" s="150" t="s">
        <v>1449</v>
      </c>
      <c r="F128" s="151" t="s">
        <v>1450</v>
      </c>
      <c r="G128" s="152" t="s">
        <v>216</v>
      </c>
      <c r="H128" s="153">
        <v>18</v>
      </c>
      <c r="I128" s="154"/>
      <c r="J128" s="154"/>
      <c r="K128" s="151"/>
      <c r="L128" s="155"/>
      <c r="M128" s="156" t="s">
        <v>5</v>
      </c>
      <c r="N128" s="161" t="s">
        <v>44</v>
      </c>
      <c r="O128" s="162">
        <v>0</v>
      </c>
      <c r="P128" s="162">
        <f>O128*H128</f>
        <v>0</v>
      </c>
      <c r="Q128" s="162">
        <v>0</v>
      </c>
      <c r="R128" s="162">
        <f>Q128*H128</f>
        <v>0</v>
      </c>
      <c r="S128" s="162">
        <v>0</v>
      </c>
      <c r="T128" s="163">
        <f>S128*H128</f>
        <v>0</v>
      </c>
      <c r="AP128" s="20" t="s">
        <v>217</v>
      </c>
      <c r="AR128" s="20" t="s">
        <v>214</v>
      </c>
      <c r="AS128" s="20" t="s">
        <v>83</v>
      </c>
      <c r="AW128" s="20" t="s">
        <v>211</v>
      </c>
      <c r="BC128" s="160">
        <f>IF(N128="základní",J128,0)</f>
        <v>0</v>
      </c>
      <c r="BD128" s="160">
        <f>IF(N128="snížená",J128,0)</f>
        <v>0</v>
      </c>
      <c r="BE128" s="160">
        <f>IF(N128="zákl. přenesená",J128,0)</f>
        <v>0</v>
      </c>
      <c r="BF128" s="160">
        <f>IF(N128="sníž. přenesená",J128,0)</f>
        <v>0</v>
      </c>
      <c r="BG128" s="160">
        <f>IF(N128="nulová",J128,0)</f>
        <v>0</v>
      </c>
      <c r="BH128" s="20" t="s">
        <v>81</v>
      </c>
      <c r="BI128" s="160">
        <f>ROUND(I128*H128,2)</f>
        <v>0</v>
      </c>
      <c r="BJ128" s="20" t="s">
        <v>218</v>
      </c>
      <c r="BK128" s="20" t="s">
        <v>1140</v>
      </c>
    </row>
    <row r="129" spans="2:63" s="1" customFormat="1" ht="39.950000000000003" customHeight="1" x14ac:dyDescent="0.3">
      <c r="B129" s="148"/>
      <c r="C129" s="149" t="s">
        <v>835</v>
      </c>
      <c r="D129" s="149" t="s">
        <v>214</v>
      </c>
      <c r="E129" s="150" t="s">
        <v>861</v>
      </c>
      <c r="F129" s="151" t="s">
        <v>862</v>
      </c>
      <c r="G129" s="152" t="s">
        <v>216</v>
      </c>
      <c r="H129" s="153">
        <v>6</v>
      </c>
      <c r="I129" s="154"/>
      <c r="J129" s="154"/>
      <c r="K129" s="151"/>
      <c r="L129" s="155"/>
      <c r="M129" s="156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P129" s="20" t="s">
        <v>217</v>
      </c>
      <c r="AR129" s="20" t="s">
        <v>214</v>
      </c>
      <c r="AS129" s="20" t="s">
        <v>83</v>
      </c>
      <c r="AW129" s="20" t="s">
        <v>211</v>
      </c>
      <c r="BC129" s="160">
        <f>IF(N129="základní",J129,0)</f>
        <v>0</v>
      </c>
      <c r="BD129" s="160">
        <f>IF(N129="snížená",J129,0)</f>
        <v>0</v>
      </c>
      <c r="BE129" s="160">
        <f>IF(N129="zákl. přenesená",J129,0)</f>
        <v>0</v>
      </c>
      <c r="BF129" s="160">
        <f>IF(N129="sníž. přenesená",J129,0)</f>
        <v>0</v>
      </c>
      <c r="BG129" s="160">
        <f>IF(N129="nulová",J129,0)</f>
        <v>0</v>
      </c>
      <c r="BH129" s="20" t="s">
        <v>81</v>
      </c>
      <c r="BI129" s="160">
        <f>ROUND(I129*H129,2)</f>
        <v>0</v>
      </c>
      <c r="BJ129" s="20" t="s">
        <v>218</v>
      </c>
      <c r="BK129" s="20" t="s">
        <v>1141</v>
      </c>
    </row>
    <row r="130" spans="2:63" s="1" customFormat="1" ht="39.950000000000003" customHeight="1" x14ac:dyDescent="0.3">
      <c r="B130" s="148"/>
      <c r="C130" s="149" t="s">
        <v>839</v>
      </c>
      <c r="D130" s="149" t="s">
        <v>214</v>
      </c>
      <c r="E130" s="150" t="s">
        <v>1327</v>
      </c>
      <c r="F130" s="151" t="s">
        <v>1328</v>
      </c>
      <c r="G130" s="152" t="s">
        <v>216</v>
      </c>
      <c r="H130" s="153">
        <v>4</v>
      </c>
      <c r="I130" s="154"/>
      <c r="J130" s="154"/>
      <c r="K130" s="151"/>
      <c r="L130" s="155"/>
      <c r="M130" s="156" t="s">
        <v>5</v>
      </c>
      <c r="N130" s="161" t="s">
        <v>44</v>
      </c>
      <c r="O130" s="162">
        <v>0</v>
      </c>
      <c r="P130" s="162">
        <f>O130*H130</f>
        <v>0</v>
      </c>
      <c r="Q130" s="162">
        <v>0</v>
      </c>
      <c r="R130" s="162">
        <f>Q130*H130</f>
        <v>0</v>
      </c>
      <c r="S130" s="162">
        <v>0</v>
      </c>
      <c r="T130" s="163">
        <f>S130*H130</f>
        <v>0</v>
      </c>
      <c r="AP130" s="20" t="s">
        <v>217</v>
      </c>
      <c r="AR130" s="20" t="s">
        <v>214</v>
      </c>
      <c r="AS130" s="20" t="s">
        <v>83</v>
      </c>
      <c r="AW130" s="20" t="s">
        <v>211</v>
      </c>
      <c r="BC130" s="160">
        <f>IF(N130="základní",J130,0)</f>
        <v>0</v>
      </c>
      <c r="BD130" s="160">
        <f>IF(N130="snížená",J130,0)</f>
        <v>0</v>
      </c>
      <c r="BE130" s="160">
        <f>IF(N130="zákl. přenesená",J130,0)</f>
        <v>0</v>
      </c>
      <c r="BF130" s="160">
        <f>IF(N130="sníž. přenesená",J130,0)</f>
        <v>0</v>
      </c>
      <c r="BG130" s="160">
        <f>IF(N130="nulová",J130,0)</f>
        <v>0</v>
      </c>
      <c r="BH130" s="20" t="s">
        <v>81</v>
      </c>
      <c r="BI130" s="160">
        <f>ROUND(I130*H130,2)</f>
        <v>0</v>
      </c>
      <c r="BJ130" s="20" t="s">
        <v>218</v>
      </c>
      <c r="BK130" s="20" t="s">
        <v>1142</v>
      </c>
    </row>
    <row r="131" spans="2:63" s="1" customFormat="1" ht="39.950000000000003" customHeight="1" x14ac:dyDescent="0.3">
      <c r="B131" s="148"/>
      <c r="C131" s="149" t="s">
        <v>11</v>
      </c>
      <c r="D131" s="149" t="s">
        <v>214</v>
      </c>
      <c r="E131" s="150" t="s">
        <v>563</v>
      </c>
      <c r="F131" s="151" t="s">
        <v>564</v>
      </c>
      <c r="G131" s="152" t="s">
        <v>241</v>
      </c>
      <c r="H131" s="153">
        <v>19.2</v>
      </c>
      <c r="I131" s="154"/>
      <c r="J131" s="154"/>
      <c r="K131" s="151"/>
      <c r="L131" s="155"/>
      <c r="M131" s="156" t="s">
        <v>5</v>
      </c>
      <c r="N131" s="161" t="s">
        <v>44</v>
      </c>
      <c r="O131" s="162">
        <v>0</v>
      </c>
      <c r="P131" s="162">
        <f>O131*H131</f>
        <v>0</v>
      </c>
      <c r="Q131" s="162">
        <v>0</v>
      </c>
      <c r="R131" s="162">
        <f>Q131*H131</f>
        <v>0</v>
      </c>
      <c r="S131" s="162">
        <v>0</v>
      </c>
      <c r="T131" s="163">
        <f>S131*H131</f>
        <v>0</v>
      </c>
      <c r="AP131" s="20" t="s">
        <v>217</v>
      </c>
      <c r="AR131" s="20" t="s">
        <v>214</v>
      </c>
      <c r="AS131" s="20" t="s">
        <v>83</v>
      </c>
      <c r="AW131" s="20" t="s">
        <v>211</v>
      </c>
      <c r="BC131" s="160">
        <f>IF(N131="základní",J131,0)</f>
        <v>0</v>
      </c>
      <c r="BD131" s="160">
        <f>IF(N131="snížená",J131,0)</f>
        <v>0</v>
      </c>
      <c r="BE131" s="160">
        <f>IF(N131="zákl. přenesená",J131,0)</f>
        <v>0</v>
      </c>
      <c r="BF131" s="160">
        <f>IF(N131="sníž. přenesená",J131,0)</f>
        <v>0</v>
      </c>
      <c r="BG131" s="160">
        <f>IF(N131="nulová",J131,0)</f>
        <v>0</v>
      </c>
      <c r="BH131" s="20" t="s">
        <v>81</v>
      </c>
      <c r="BI131" s="160">
        <f>ROUND(I131*H131,2)</f>
        <v>0</v>
      </c>
      <c r="BJ131" s="20" t="s">
        <v>218</v>
      </c>
      <c r="BK131" s="20" t="s">
        <v>1144</v>
      </c>
    </row>
    <row r="132" spans="2:63" s="11" customFormat="1" hidden="1" x14ac:dyDescent="0.3">
      <c r="B132" s="175"/>
      <c r="D132" s="172" t="s">
        <v>566</v>
      </c>
      <c r="F132" s="176" t="s">
        <v>1137</v>
      </c>
      <c r="H132" s="177">
        <v>19.2</v>
      </c>
      <c r="L132" s="175"/>
      <c r="M132" s="178"/>
      <c r="N132" s="179"/>
      <c r="O132" s="179"/>
      <c r="P132" s="179"/>
      <c r="Q132" s="179"/>
      <c r="R132" s="179"/>
      <c r="S132" s="179"/>
      <c r="T132" s="180"/>
      <c r="AR132" s="181" t="s">
        <v>566</v>
      </c>
      <c r="AS132" s="181" t="s">
        <v>83</v>
      </c>
      <c r="AT132" s="11" t="s">
        <v>83</v>
      </c>
      <c r="AU132" s="11" t="s">
        <v>6</v>
      </c>
      <c r="AV132" s="11" t="s">
        <v>81</v>
      </c>
      <c r="AW132" s="181" t="s">
        <v>211</v>
      </c>
    </row>
    <row r="133" spans="2:63" s="1" customFormat="1" ht="35.25" customHeight="1" x14ac:dyDescent="0.3">
      <c r="B133" s="148"/>
      <c r="C133" s="149" t="s">
        <v>283</v>
      </c>
      <c r="D133" s="149" t="s">
        <v>214</v>
      </c>
      <c r="E133" s="150" t="s">
        <v>572</v>
      </c>
      <c r="F133" s="151" t="s">
        <v>573</v>
      </c>
      <c r="G133" s="152" t="s">
        <v>241</v>
      </c>
      <c r="H133" s="153">
        <v>15.18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>O133*H133</f>
        <v>0</v>
      </c>
      <c r="Q133" s="162">
        <v>0</v>
      </c>
      <c r="R133" s="162">
        <f>Q133*H133</f>
        <v>0</v>
      </c>
      <c r="S133" s="162">
        <v>0</v>
      </c>
      <c r="T133" s="163">
        <f>S133*H133</f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>IF(N133="základní",J133,0)</f>
        <v>0</v>
      </c>
      <c r="BD133" s="160">
        <f>IF(N133="snížená",J133,0)</f>
        <v>0</v>
      </c>
      <c r="BE133" s="160">
        <f>IF(N133="zákl. přenesená",J133,0)</f>
        <v>0</v>
      </c>
      <c r="BF133" s="160">
        <f>IF(N133="sníž. přenesená",J133,0)</f>
        <v>0</v>
      </c>
      <c r="BG133" s="160">
        <f>IF(N133="nulová",J133,0)</f>
        <v>0</v>
      </c>
      <c r="BH133" s="20" t="s">
        <v>81</v>
      </c>
      <c r="BI133" s="160">
        <f>ROUND(I133*H133,2)</f>
        <v>0</v>
      </c>
      <c r="BJ133" s="20" t="s">
        <v>218</v>
      </c>
      <c r="BK133" s="20" t="s">
        <v>1605</v>
      </c>
    </row>
    <row r="134" spans="2:63" s="11" customFormat="1" hidden="1" x14ac:dyDescent="0.3">
      <c r="B134" s="175"/>
      <c r="D134" s="172" t="s">
        <v>566</v>
      </c>
      <c r="F134" s="176" t="s">
        <v>1606</v>
      </c>
      <c r="H134" s="177">
        <v>15.18</v>
      </c>
      <c r="L134" s="175"/>
      <c r="M134" s="178"/>
      <c r="N134" s="179"/>
      <c r="O134" s="179"/>
      <c r="P134" s="179"/>
      <c r="Q134" s="179"/>
      <c r="R134" s="179"/>
      <c r="S134" s="179"/>
      <c r="T134" s="180"/>
      <c r="AR134" s="181" t="s">
        <v>566</v>
      </c>
      <c r="AS134" s="181" t="s">
        <v>83</v>
      </c>
      <c r="AT134" s="11" t="s">
        <v>83</v>
      </c>
      <c r="AU134" s="11" t="s">
        <v>6</v>
      </c>
      <c r="AV134" s="11" t="s">
        <v>81</v>
      </c>
      <c r="AW134" s="181" t="s">
        <v>211</v>
      </c>
    </row>
    <row r="135" spans="2:63" s="1" customFormat="1" ht="39.75" customHeight="1" x14ac:dyDescent="0.3">
      <c r="B135" s="148"/>
      <c r="C135" s="149" t="s">
        <v>218</v>
      </c>
      <c r="D135" s="149" t="s">
        <v>214</v>
      </c>
      <c r="E135" s="150" t="s">
        <v>559</v>
      </c>
      <c r="F135" s="151" t="s">
        <v>560</v>
      </c>
      <c r="G135" s="152" t="s">
        <v>241</v>
      </c>
      <c r="H135" s="153">
        <v>38.4</v>
      </c>
      <c r="I135" s="154"/>
      <c r="J135" s="154"/>
      <c r="K135" s="151"/>
      <c r="L135" s="155"/>
      <c r="M135" s="156" t="s">
        <v>5</v>
      </c>
      <c r="N135" s="161" t="s">
        <v>44</v>
      </c>
      <c r="O135" s="162">
        <v>0</v>
      </c>
      <c r="P135" s="162">
        <f>O135*H135</f>
        <v>0</v>
      </c>
      <c r="Q135" s="162">
        <v>0</v>
      </c>
      <c r="R135" s="162">
        <f>Q135*H135</f>
        <v>0</v>
      </c>
      <c r="S135" s="162">
        <v>0</v>
      </c>
      <c r="T135" s="163">
        <f>S135*H135</f>
        <v>0</v>
      </c>
      <c r="AP135" s="20" t="s">
        <v>217</v>
      </c>
      <c r="AR135" s="20" t="s">
        <v>214</v>
      </c>
      <c r="AS135" s="20" t="s">
        <v>83</v>
      </c>
      <c r="AW135" s="20" t="s">
        <v>211</v>
      </c>
      <c r="BC135" s="160">
        <f>IF(N135="základní",J135,0)</f>
        <v>0</v>
      </c>
      <c r="BD135" s="160">
        <f>IF(N135="snížená",J135,0)</f>
        <v>0</v>
      </c>
      <c r="BE135" s="160">
        <f>IF(N135="zákl. přenesená",J135,0)</f>
        <v>0</v>
      </c>
      <c r="BF135" s="160">
        <f>IF(N135="sníž. přenesená",J135,0)</f>
        <v>0</v>
      </c>
      <c r="BG135" s="160">
        <f>IF(N135="nulová",J135,0)</f>
        <v>0</v>
      </c>
      <c r="BH135" s="20" t="s">
        <v>81</v>
      </c>
      <c r="BI135" s="160">
        <f>ROUND(I135*H135,2)</f>
        <v>0</v>
      </c>
      <c r="BJ135" s="20" t="s">
        <v>218</v>
      </c>
      <c r="BK135" s="20" t="s">
        <v>1145</v>
      </c>
    </row>
    <row r="136" spans="2:63" s="11" customFormat="1" hidden="1" x14ac:dyDescent="0.3">
      <c r="B136" s="175"/>
      <c r="D136" s="172" t="s">
        <v>566</v>
      </c>
      <c r="F136" s="176" t="s">
        <v>1607</v>
      </c>
      <c r="H136" s="177">
        <v>38.4</v>
      </c>
      <c r="L136" s="175"/>
      <c r="M136" s="178"/>
      <c r="N136" s="179"/>
      <c r="O136" s="179"/>
      <c r="P136" s="179"/>
      <c r="Q136" s="179"/>
      <c r="R136" s="179"/>
      <c r="S136" s="179"/>
      <c r="T136" s="180"/>
      <c r="AR136" s="181" t="s">
        <v>566</v>
      </c>
      <c r="AS136" s="181" t="s">
        <v>83</v>
      </c>
      <c r="AT136" s="11" t="s">
        <v>83</v>
      </c>
      <c r="AU136" s="11" t="s">
        <v>6</v>
      </c>
      <c r="AV136" s="11" t="s">
        <v>81</v>
      </c>
      <c r="AW136" s="181" t="s">
        <v>211</v>
      </c>
    </row>
    <row r="137" spans="2:63" s="1" customFormat="1" ht="37.5" customHeight="1" x14ac:dyDescent="0.3">
      <c r="B137" s="148"/>
      <c r="C137" s="149" t="s">
        <v>526</v>
      </c>
      <c r="D137" s="149" t="s">
        <v>214</v>
      </c>
      <c r="E137" s="150" t="s">
        <v>555</v>
      </c>
      <c r="F137" s="151" t="s">
        <v>556</v>
      </c>
      <c r="G137" s="152" t="s">
        <v>241</v>
      </c>
      <c r="H137" s="153">
        <v>14.4</v>
      </c>
      <c r="I137" s="154"/>
      <c r="J137" s="154"/>
      <c r="K137" s="151"/>
      <c r="L137" s="155"/>
      <c r="M137" s="156" t="s">
        <v>5</v>
      </c>
      <c r="N137" s="161" t="s">
        <v>44</v>
      </c>
      <c r="O137" s="162">
        <v>0</v>
      </c>
      <c r="P137" s="162">
        <f>O137*H137</f>
        <v>0</v>
      </c>
      <c r="Q137" s="162">
        <v>0</v>
      </c>
      <c r="R137" s="162">
        <f>Q137*H137</f>
        <v>0</v>
      </c>
      <c r="S137" s="162">
        <v>0</v>
      </c>
      <c r="T137" s="163">
        <f>S137*H137</f>
        <v>0</v>
      </c>
      <c r="AP137" s="20" t="s">
        <v>217</v>
      </c>
      <c r="AR137" s="20" t="s">
        <v>214</v>
      </c>
      <c r="AS137" s="20" t="s">
        <v>83</v>
      </c>
      <c r="AW137" s="20" t="s">
        <v>211</v>
      </c>
      <c r="BC137" s="160">
        <f>IF(N137="základní",J137,0)</f>
        <v>0</v>
      </c>
      <c r="BD137" s="160">
        <f>IF(N137="snížená",J137,0)</f>
        <v>0</v>
      </c>
      <c r="BE137" s="160">
        <f>IF(N137="zákl. přenesená",J137,0)</f>
        <v>0</v>
      </c>
      <c r="BF137" s="160">
        <f>IF(N137="sníž. přenesená",J137,0)</f>
        <v>0</v>
      </c>
      <c r="BG137" s="160">
        <f>IF(N137="nulová",J137,0)</f>
        <v>0</v>
      </c>
      <c r="BH137" s="20" t="s">
        <v>81</v>
      </c>
      <c r="BI137" s="160">
        <f>ROUND(I137*H137,2)</f>
        <v>0</v>
      </c>
      <c r="BJ137" s="20" t="s">
        <v>218</v>
      </c>
      <c r="BK137" s="20" t="s">
        <v>1218</v>
      </c>
    </row>
    <row r="138" spans="2:63" s="11" customFormat="1" hidden="1" x14ac:dyDescent="0.3">
      <c r="B138" s="175"/>
      <c r="D138" s="172" t="s">
        <v>566</v>
      </c>
      <c r="F138" s="176" t="s">
        <v>1321</v>
      </c>
      <c r="H138" s="177">
        <v>14.4</v>
      </c>
      <c r="L138" s="175"/>
      <c r="M138" s="178"/>
      <c r="N138" s="179"/>
      <c r="O138" s="179"/>
      <c r="P138" s="179"/>
      <c r="Q138" s="179"/>
      <c r="R138" s="179"/>
      <c r="S138" s="179"/>
      <c r="T138" s="180"/>
      <c r="AR138" s="181" t="s">
        <v>566</v>
      </c>
      <c r="AS138" s="181" t="s">
        <v>83</v>
      </c>
      <c r="AT138" s="11" t="s">
        <v>83</v>
      </c>
      <c r="AU138" s="11" t="s">
        <v>6</v>
      </c>
      <c r="AV138" s="11" t="s">
        <v>81</v>
      </c>
      <c r="AW138" s="181" t="s">
        <v>211</v>
      </c>
    </row>
    <row r="139" spans="2:63" s="1" customFormat="1" ht="40.5" customHeight="1" x14ac:dyDescent="0.3">
      <c r="B139" s="148"/>
      <c r="C139" s="149" t="s">
        <v>476</v>
      </c>
      <c r="D139" s="149" t="s">
        <v>214</v>
      </c>
      <c r="E139" s="150" t="s">
        <v>600</v>
      </c>
      <c r="F139" s="151" t="s">
        <v>1608</v>
      </c>
      <c r="G139" s="152" t="s">
        <v>216</v>
      </c>
      <c r="H139" s="153">
        <v>6</v>
      </c>
      <c r="I139" s="154"/>
      <c r="J139" s="154"/>
      <c r="K139" s="151"/>
      <c r="L139" s="155"/>
      <c r="M139" s="156" t="s">
        <v>5</v>
      </c>
      <c r="N139" s="161" t="s">
        <v>44</v>
      </c>
      <c r="O139" s="162">
        <v>0</v>
      </c>
      <c r="P139" s="162">
        <f>O139*H139</f>
        <v>0</v>
      </c>
      <c r="Q139" s="162">
        <v>0</v>
      </c>
      <c r="R139" s="162">
        <f>Q139*H139</f>
        <v>0</v>
      </c>
      <c r="S139" s="162">
        <v>0</v>
      </c>
      <c r="T139" s="163">
        <f>S139*H139</f>
        <v>0</v>
      </c>
      <c r="AP139" s="20" t="s">
        <v>217</v>
      </c>
      <c r="AR139" s="20" t="s">
        <v>214</v>
      </c>
      <c r="AS139" s="20" t="s">
        <v>83</v>
      </c>
      <c r="AW139" s="20" t="s">
        <v>211</v>
      </c>
      <c r="BC139" s="160">
        <f>IF(N139="základní",J139,0)</f>
        <v>0</v>
      </c>
      <c r="BD139" s="160">
        <f>IF(N139="snížená",J139,0)</f>
        <v>0</v>
      </c>
      <c r="BE139" s="160">
        <f>IF(N139="zákl. přenesená",J139,0)</f>
        <v>0</v>
      </c>
      <c r="BF139" s="160">
        <f>IF(N139="sníž. přenesená",J139,0)</f>
        <v>0</v>
      </c>
      <c r="BG139" s="160">
        <f>IF(N139="nulová",J139,0)</f>
        <v>0</v>
      </c>
      <c r="BH139" s="20" t="s">
        <v>81</v>
      </c>
      <c r="BI139" s="160">
        <f>ROUND(I139*H139,2)</f>
        <v>0</v>
      </c>
      <c r="BJ139" s="20" t="s">
        <v>218</v>
      </c>
      <c r="BK139" s="20" t="s">
        <v>1147</v>
      </c>
    </row>
    <row r="140" spans="2:63" s="10" customFormat="1" ht="29.85" customHeight="1" x14ac:dyDescent="0.3">
      <c r="B140" s="136"/>
      <c r="D140" s="137" t="s">
        <v>72</v>
      </c>
      <c r="E140" s="146" t="s">
        <v>603</v>
      </c>
      <c r="F140" s="146" t="s">
        <v>604</v>
      </c>
      <c r="J140" s="147"/>
      <c r="L140" s="136"/>
      <c r="M140" s="140"/>
      <c r="N140" s="141"/>
      <c r="O140" s="141"/>
      <c r="P140" s="142">
        <f>SUM(P141:P164)</f>
        <v>27.182000000000002</v>
      </c>
      <c r="Q140" s="141"/>
      <c r="R140" s="142">
        <f>SUM(R141:R164)</f>
        <v>0.13909000000000002</v>
      </c>
      <c r="S140" s="141"/>
      <c r="T140" s="143">
        <f>SUM(T141:T164)</f>
        <v>0</v>
      </c>
      <c r="AP140" s="137" t="s">
        <v>83</v>
      </c>
      <c r="AR140" s="144" t="s">
        <v>72</v>
      </c>
      <c r="AS140" s="144" t="s">
        <v>81</v>
      </c>
      <c r="AW140" s="137" t="s">
        <v>211</v>
      </c>
      <c r="BI140" s="145">
        <f>SUM(BI141:BI164)</f>
        <v>0</v>
      </c>
    </row>
    <row r="141" spans="2:63" s="1" customFormat="1" ht="39.75" customHeight="1" x14ac:dyDescent="0.3">
      <c r="B141" s="148"/>
      <c r="C141" s="149" t="s">
        <v>233</v>
      </c>
      <c r="D141" s="149" t="s">
        <v>214</v>
      </c>
      <c r="E141" s="150" t="s">
        <v>1522</v>
      </c>
      <c r="F141" s="151" t="s">
        <v>1523</v>
      </c>
      <c r="G141" s="152" t="s">
        <v>216</v>
      </c>
      <c r="H141" s="153">
        <v>2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ref="P141:P163" si="9">O141*H141</f>
        <v>0</v>
      </c>
      <c r="Q141" s="162">
        <v>0</v>
      </c>
      <c r="R141" s="162">
        <f t="shared" ref="R141:R163" si="10">Q141*H141</f>
        <v>0</v>
      </c>
      <c r="S141" s="162">
        <v>0</v>
      </c>
      <c r="T141" s="163">
        <f t="shared" ref="T141:T163" si="11">S141*H141</f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ref="BC141:BC163" si="12">IF(N141="základní",J141,0)</f>
        <v>0</v>
      </c>
      <c r="BD141" s="160">
        <f t="shared" ref="BD141:BD163" si="13">IF(N141="snížená",J141,0)</f>
        <v>0</v>
      </c>
      <c r="BE141" s="160">
        <f t="shared" ref="BE141:BE163" si="14">IF(N141="zákl. přenesená",J141,0)</f>
        <v>0</v>
      </c>
      <c r="BF141" s="160">
        <f t="shared" ref="BF141:BF163" si="15">IF(N141="sníž. přenesená",J141,0)</f>
        <v>0</v>
      </c>
      <c r="BG141" s="160">
        <f t="shared" ref="BG141:BG163" si="16">IF(N141="nulová",J141,0)</f>
        <v>0</v>
      </c>
      <c r="BH141" s="20" t="s">
        <v>81</v>
      </c>
      <c r="BI141" s="160">
        <f t="shared" ref="BI141:BI163" si="17">ROUND(I141*H141,2)</f>
        <v>0</v>
      </c>
      <c r="BJ141" s="20" t="s">
        <v>218</v>
      </c>
      <c r="BK141" s="20" t="s">
        <v>1223</v>
      </c>
    </row>
    <row r="142" spans="2:63" s="1" customFormat="1" ht="16.5" customHeight="1" x14ac:dyDescent="0.3">
      <c r="B142" s="148"/>
      <c r="C142" s="164" t="s">
        <v>495</v>
      </c>
      <c r="D142" s="164" t="s">
        <v>466</v>
      </c>
      <c r="E142" s="165" t="s">
        <v>630</v>
      </c>
      <c r="F142" s="166" t="s">
        <v>631</v>
      </c>
      <c r="G142" s="167" t="s">
        <v>216</v>
      </c>
      <c r="H142" s="168">
        <v>2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1.29</v>
      </c>
      <c r="P142" s="162">
        <f t="shared" si="9"/>
        <v>2.58</v>
      </c>
      <c r="Q142" s="162">
        <v>2.5250000000000002E-2</v>
      </c>
      <c r="R142" s="162">
        <f t="shared" si="10"/>
        <v>5.0500000000000003E-2</v>
      </c>
      <c r="S142" s="162">
        <v>0</v>
      </c>
      <c r="T142" s="163">
        <f t="shared" si="11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1152</v>
      </c>
    </row>
    <row r="143" spans="2:63" s="1" customFormat="1" ht="25.5" customHeight="1" x14ac:dyDescent="0.3">
      <c r="B143" s="148"/>
      <c r="C143" s="164" t="s">
        <v>480</v>
      </c>
      <c r="D143" s="164" t="s">
        <v>466</v>
      </c>
      <c r="E143" s="165" t="s">
        <v>650</v>
      </c>
      <c r="F143" s="166" t="s">
        <v>651</v>
      </c>
      <c r="G143" s="167" t="s">
        <v>216</v>
      </c>
      <c r="H143" s="168">
        <v>4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1.29</v>
      </c>
      <c r="P143" s="162">
        <f t="shared" si="9"/>
        <v>5.16</v>
      </c>
      <c r="Q143" s="162">
        <v>1.191E-2</v>
      </c>
      <c r="R143" s="162">
        <f t="shared" si="10"/>
        <v>4.7640000000000002E-2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1153</v>
      </c>
    </row>
    <row r="144" spans="2:63" s="1" customFormat="1" ht="39.950000000000003" customHeight="1" x14ac:dyDescent="0.3">
      <c r="B144" s="148"/>
      <c r="C144" s="149" t="s">
        <v>10</v>
      </c>
      <c r="D144" s="149" t="s">
        <v>214</v>
      </c>
      <c r="E144" s="150" t="s">
        <v>1609</v>
      </c>
      <c r="F144" s="151" t="s">
        <v>1610</v>
      </c>
      <c r="G144" s="152" t="s">
        <v>216</v>
      </c>
      <c r="H144" s="153">
        <v>6</v>
      </c>
      <c r="I144" s="154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9"/>
        <v>0</v>
      </c>
      <c r="Q144" s="162">
        <v>0</v>
      </c>
      <c r="R144" s="162">
        <f t="shared" si="10"/>
        <v>0</v>
      </c>
      <c r="S144" s="162">
        <v>0</v>
      </c>
      <c r="T144" s="163">
        <f t="shared" si="11"/>
        <v>0</v>
      </c>
      <c r="AP144" s="20" t="s">
        <v>217</v>
      </c>
      <c r="AR144" s="20" t="s">
        <v>214</v>
      </c>
      <c r="AS144" s="20" t="s">
        <v>83</v>
      </c>
      <c r="AW144" s="20" t="s">
        <v>211</v>
      </c>
      <c r="BC144" s="160">
        <f t="shared" si="12"/>
        <v>0</v>
      </c>
      <c r="BD144" s="160">
        <f t="shared" si="13"/>
        <v>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20" t="s">
        <v>81</v>
      </c>
      <c r="BI144" s="160">
        <f t="shared" si="17"/>
        <v>0</v>
      </c>
      <c r="BJ144" s="20" t="s">
        <v>218</v>
      </c>
      <c r="BK144" s="20" t="s">
        <v>1156</v>
      </c>
    </row>
    <row r="145" spans="2:63" s="1" customFormat="1" ht="39.950000000000003" customHeight="1" x14ac:dyDescent="0.3">
      <c r="B145" s="148"/>
      <c r="C145" s="149" t="s">
        <v>381</v>
      </c>
      <c r="D145" s="149" t="s">
        <v>214</v>
      </c>
      <c r="E145" s="150" t="s">
        <v>752</v>
      </c>
      <c r="F145" s="151" t="s">
        <v>1611</v>
      </c>
      <c r="G145" s="152" t="s">
        <v>216</v>
      </c>
      <c r="H145" s="153">
        <v>2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9"/>
        <v>0</v>
      </c>
      <c r="Q145" s="162">
        <v>0</v>
      </c>
      <c r="R145" s="162">
        <f t="shared" si="10"/>
        <v>0</v>
      </c>
      <c r="S145" s="162">
        <v>0</v>
      </c>
      <c r="T145" s="163">
        <f t="shared" si="11"/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 t="shared" si="12"/>
        <v>0</v>
      </c>
      <c r="BD145" s="160">
        <f t="shared" si="13"/>
        <v>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20" t="s">
        <v>81</v>
      </c>
      <c r="BI145" s="160">
        <f t="shared" si="17"/>
        <v>0</v>
      </c>
      <c r="BJ145" s="20" t="s">
        <v>218</v>
      </c>
      <c r="BK145" s="20" t="s">
        <v>1612</v>
      </c>
    </row>
    <row r="146" spans="2:63" s="1" customFormat="1" ht="39.950000000000003" customHeight="1" x14ac:dyDescent="0.3">
      <c r="B146" s="148"/>
      <c r="C146" s="149" t="s">
        <v>384</v>
      </c>
      <c r="D146" s="149" t="s">
        <v>214</v>
      </c>
      <c r="E146" s="150" t="s">
        <v>748</v>
      </c>
      <c r="F146" s="151" t="s">
        <v>1613</v>
      </c>
      <c r="G146" s="152" t="s">
        <v>216</v>
      </c>
      <c r="H146" s="153">
        <v>2</v>
      </c>
      <c r="I146" s="154"/>
      <c r="J146" s="154"/>
      <c r="K146" s="151"/>
      <c r="L146" s="155"/>
      <c r="M146" s="156" t="s">
        <v>5</v>
      </c>
      <c r="N146" s="161" t="s">
        <v>44</v>
      </c>
      <c r="O146" s="162">
        <v>0</v>
      </c>
      <c r="P146" s="162">
        <f t="shared" si="9"/>
        <v>0</v>
      </c>
      <c r="Q146" s="162">
        <v>0</v>
      </c>
      <c r="R146" s="162">
        <f t="shared" si="10"/>
        <v>0</v>
      </c>
      <c r="S146" s="162">
        <v>0</v>
      </c>
      <c r="T146" s="163">
        <f t="shared" si="11"/>
        <v>0</v>
      </c>
      <c r="AP146" s="20" t="s">
        <v>217</v>
      </c>
      <c r="AR146" s="20" t="s">
        <v>214</v>
      </c>
      <c r="AS146" s="20" t="s">
        <v>83</v>
      </c>
      <c r="AW146" s="20" t="s">
        <v>211</v>
      </c>
      <c r="BC146" s="160">
        <f t="shared" si="12"/>
        <v>0</v>
      </c>
      <c r="BD146" s="160">
        <f t="shared" si="13"/>
        <v>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20" t="s">
        <v>81</v>
      </c>
      <c r="BI146" s="160">
        <f t="shared" si="17"/>
        <v>0</v>
      </c>
      <c r="BJ146" s="20" t="s">
        <v>218</v>
      </c>
      <c r="BK146" s="20" t="s">
        <v>1614</v>
      </c>
    </row>
    <row r="147" spans="2:63" s="1" customFormat="1" ht="39.950000000000003" customHeight="1" x14ac:dyDescent="0.3">
      <c r="B147" s="148"/>
      <c r="C147" s="149" t="s">
        <v>424</v>
      </c>
      <c r="D147" s="149" t="s">
        <v>214</v>
      </c>
      <c r="E147" s="150" t="s">
        <v>1157</v>
      </c>
      <c r="F147" s="151" t="s">
        <v>1615</v>
      </c>
      <c r="G147" s="152" t="s">
        <v>216</v>
      </c>
      <c r="H147" s="153">
        <v>1</v>
      </c>
      <c r="I147" s="154"/>
      <c r="J147" s="154"/>
      <c r="K147" s="151"/>
      <c r="L147" s="155"/>
      <c r="M147" s="156" t="s">
        <v>5</v>
      </c>
      <c r="N147" s="161" t="s">
        <v>44</v>
      </c>
      <c r="O147" s="162">
        <v>0</v>
      </c>
      <c r="P147" s="162">
        <f t="shared" si="9"/>
        <v>0</v>
      </c>
      <c r="Q147" s="162">
        <v>0</v>
      </c>
      <c r="R147" s="162">
        <f t="shared" si="10"/>
        <v>0</v>
      </c>
      <c r="S147" s="162">
        <v>0</v>
      </c>
      <c r="T147" s="163">
        <f t="shared" si="11"/>
        <v>0</v>
      </c>
      <c r="AP147" s="20" t="s">
        <v>217</v>
      </c>
      <c r="AR147" s="20" t="s">
        <v>214</v>
      </c>
      <c r="AS147" s="20" t="s">
        <v>83</v>
      </c>
      <c r="AW147" s="20" t="s">
        <v>211</v>
      </c>
      <c r="BC147" s="160">
        <f t="shared" si="12"/>
        <v>0</v>
      </c>
      <c r="BD147" s="160">
        <f t="shared" si="13"/>
        <v>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20" t="s">
        <v>81</v>
      </c>
      <c r="BI147" s="160">
        <f t="shared" si="17"/>
        <v>0</v>
      </c>
      <c r="BJ147" s="20" t="s">
        <v>218</v>
      </c>
      <c r="BK147" s="20" t="s">
        <v>1616</v>
      </c>
    </row>
    <row r="148" spans="2:63" s="1" customFormat="1" ht="16.5" customHeight="1" x14ac:dyDescent="0.3">
      <c r="B148" s="148"/>
      <c r="C148" s="164" t="s">
        <v>558</v>
      </c>
      <c r="D148" s="164" t="s">
        <v>466</v>
      </c>
      <c r="E148" s="165" t="s">
        <v>678</v>
      </c>
      <c r="F148" s="166" t="s">
        <v>679</v>
      </c>
      <c r="G148" s="167" t="s">
        <v>680</v>
      </c>
      <c r="H148" s="168">
        <v>12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0.10299999999999999</v>
      </c>
      <c r="P148" s="162">
        <f t="shared" si="9"/>
        <v>1.236</v>
      </c>
      <c r="Q148" s="162">
        <v>2.4000000000000001E-4</v>
      </c>
      <c r="R148" s="162">
        <f t="shared" si="10"/>
        <v>2.8800000000000002E-3</v>
      </c>
      <c r="S148" s="162">
        <v>0</v>
      </c>
      <c r="T148" s="163">
        <f t="shared" si="11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12"/>
        <v>0</v>
      </c>
      <c r="BD148" s="160">
        <f t="shared" si="13"/>
        <v>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20" t="s">
        <v>81</v>
      </c>
      <c r="BI148" s="160">
        <f t="shared" si="17"/>
        <v>0</v>
      </c>
      <c r="BJ148" s="20" t="s">
        <v>218</v>
      </c>
      <c r="BK148" s="20" t="s">
        <v>1166</v>
      </c>
    </row>
    <row r="149" spans="2:63" s="1" customFormat="1" ht="16.5" customHeight="1" x14ac:dyDescent="0.3">
      <c r="B149" s="148"/>
      <c r="C149" s="164" t="s">
        <v>398</v>
      </c>
      <c r="D149" s="164" t="s">
        <v>466</v>
      </c>
      <c r="E149" s="165" t="s">
        <v>890</v>
      </c>
      <c r="F149" s="166" t="s">
        <v>891</v>
      </c>
      <c r="G149" s="167" t="s">
        <v>680</v>
      </c>
      <c r="H149" s="168">
        <v>1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0.22700000000000001</v>
      </c>
      <c r="P149" s="162">
        <f t="shared" si="9"/>
        <v>0.22700000000000001</v>
      </c>
      <c r="Q149" s="162">
        <v>2.5000000000000001E-4</v>
      </c>
      <c r="R149" s="162">
        <f t="shared" si="10"/>
        <v>2.5000000000000001E-4</v>
      </c>
      <c r="S149" s="162">
        <v>0</v>
      </c>
      <c r="T149" s="163">
        <f t="shared" si="11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12"/>
        <v>0</v>
      </c>
      <c r="BD149" s="160">
        <f t="shared" si="13"/>
        <v>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20" t="s">
        <v>81</v>
      </c>
      <c r="BI149" s="160">
        <f t="shared" si="17"/>
        <v>0</v>
      </c>
      <c r="BJ149" s="20" t="s">
        <v>218</v>
      </c>
      <c r="BK149" s="20" t="s">
        <v>1617</v>
      </c>
    </row>
    <row r="150" spans="2:63" s="1" customFormat="1" ht="16.5" customHeight="1" x14ac:dyDescent="0.3">
      <c r="B150" s="148"/>
      <c r="C150" s="164" t="s">
        <v>394</v>
      </c>
      <c r="D150" s="164" t="s">
        <v>466</v>
      </c>
      <c r="E150" s="165" t="s">
        <v>1618</v>
      </c>
      <c r="F150" s="166" t="s">
        <v>1619</v>
      </c>
      <c r="G150" s="167" t="s">
        <v>680</v>
      </c>
      <c r="H150" s="168">
        <v>3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0.26800000000000002</v>
      </c>
      <c r="P150" s="162">
        <f t="shared" si="9"/>
        <v>0.80400000000000005</v>
      </c>
      <c r="Q150" s="162">
        <v>3.8000000000000002E-4</v>
      </c>
      <c r="R150" s="162">
        <f t="shared" si="10"/>
        <v>1.14E-3</v>
      </c>
      <c r="S150" s="162">
        <v>0</v>
      </c>
      <c r="T150" s="163">
        <f t="shared" si="11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12"/>
        <v>0</v>
      </c>
      <c r="BD150" s="160">
        <f t="shared" si="13"/>
        <v>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20" t="s">
        <v>81</v>
      </c>
      <c r="BI150" s="160">
        <f t="shared" si="17"/>
        <v>0</v>
      </c>
      <c r="BJ150" s="20" t="s">
        <v>218</v>
      </c>
      <c r="BK150" s="20" t="s">
        <v>1620</v>
      </c>
    </row>
    <row r="151" spans="2:63" s="1" customFormat="1" ht="16.5" customHeight="1" x14ac:dyDescent="0.3">
      <c r="B151" s="148"/>
      <c r="C151" s="164" t="s">
        <v>390</v>
      </c>
      <c r="D151" s="164" t="s">
        <v>466</v>
      </c>
      <c r="E151" s="165" t="s">
        <v>1167</v>
      </c>
      <c r="F151" s="166" t="s">
        <v>1168</v>
      </c>
      <c r="G151" s="167" t="s">
        <v>680</v>
      </c>
      <c r="H151" s="168">
        <v>1</v>
      </c>
      <c r="I151" s="169"/>
      <c r="J151" s="169"/>
      <c r="K151" s="166"/>
      <c r="L151" s="34"/>
      <c r="M151" s="170" t="s">
        <v>5</v>
      </c>
      <c r="N151" s="171" t="s">
        <v>44</v>
      </c>
      <c r="O151" s="162">
        <v>0.35</v>
      </c>
      <c r="P151" s="162">
        <f t="shared" si="9"/>
        <v>0.35</v>
      </c>
      <c r="Q151" s="162">
        <v>5.1999999999999995E-4</v>
      </c>
      <c r="R151" s="162">
        <f t="shared" si="10"/>
        <v>5.1999999999999995E-4</v>
      </c>
      <c r="S151" s="162">
        <v>0</v>
      </c>
      <c r="T151" s="163">
        <f t="shared" si="11"/>
        <v>0</v>
      </c>
      <c r="AP151" s="20" t="s">
        <v>218</v>
      </c>
      <c r="AR151" s="20" t="s">
        <v>466</v>
      </c>
      <c r="AS151" s="20" t="s">
        <v>83</v>
      </c>
      <c r="AW151" s="20" t="s">
        <v>211</v>
      </c>
      <c r="BC151" s="160">
        <f t="shared" si="12"/>
        <v>0</v>
      </c>
      <c r="BD151" s="160">
        <f t="shared" si="13"/>
        <v>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20" t="s">
        <v>81</v>
      </c>
      <c r="BI151" s="160">
        <f t="shared" si="17"/>
        <v>0</v>
      </c>
      <c r="BJ151" s="20" t="s">
        <v>218</v>
      </c>
      <c r="BK151" s="20" t="s">
        <v>1621</v>
      </c>
    </row>
    <row r="152" spans="2:63" s="1" customFormat="1" ht="16.5" customHeight="1" x14ac:dyDescent="0.3">
      <c r="B152" s="148"/>
      <c r="C152" s="164" t="s">
        <v>238</v>
      </c>
      <c r="D152" s="164" t="s">
        <v>466</v>
      </c>
      <c r="E152" s="165" t="s">
        <v>1233</v>
      </c>
      <c r="F152" s="166" t="s">
        <v>1234</v>
      </c>
      <c r="G152" s="167" t="s">
        <v>680</v>
      </c>
      <c r="H152" s="168">
        <v>1</v>
      </c>
      <c r="I152" s="169"/>
      <c r="J152" s="169"/>
      <c r="K152" s="166"/>
      <c r="L152" s="34"/>
      <c r="M152" s="170" t="s">
        <v>5</v>
      </c>
      <c r="N152" s="171" t="s">
        <v>44</v>
      </c>
      <c r="O152" s="162">
        <v>0.42199999999999999</v>
      </c>
      <c r="P152" s="162">
        <f t="shared" si="9"/>
        <v>0.42199999999999999</v>
      </c>
      <c r="Q152" s="162">
        <v>7.7999999999999999E-4</v>
      </c>
      <c r="R152" s="162">
        <f t="shared" si="10"/>
        <v>7.7999999999999999E-4</v>
      </c>
      <c r="S152" s="162">
        <v>0</v>
      </c>
      <c r="T152" s="163">
        <f t="shared" si="11"/>
        <v>0</v>
      </c>
      <c r="AP152" s="20" t="s">
        <v>218</v>
      </c>
      <c r="AR152" s="20" t="s">
        <v>466</v>
      </c>
      <c r="AS152" s="20" t="s">
        <v>83</v>
      </c>
      <c r="AW152" s="20" t="s">
        <v>211</v>
      </c>
      <c r="BC152" s="160">
        <f t="shared" si="12"/>
        <v>0</v>
      </c>
      <c r="BD152" s="160">
        <f t="shared" si="13"/>
        <v>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20" t="s">
        <v>81</v>
      </c>
      <c r="BI152" s="160">
        <f t="shared" si="17"/>
        <v>0</v>
      </c>
      <c r="BJ152" s="20" t="s">
        <v>218</v>
      </c>
      <c r="BK152" s="20" t="s">
        <v>1235</v>
      </c>
    </row>
    <row r="153" spans="2:63" s="1" customFormat="1" ht="16.5" customHeight="1" x14ac:dyDescent="0.3">
      <c r="B153" s="148"/>
      <c r="C153" s="164" t="s">
        <v>554</v>
      </c>
      <c r="D153" s="164" t="s">
        <v>466</v>
      </c>
      <c r="E153" s="165" t="s">
        <v>712</v>
      </c>
      <c r="F153" s="166" t="s">
        <v>1170</v>
      </c>
      <c r="G153" s="167" t="s">
        <v>680</v>
      </c>
      <c r="H153" s="168">
        <v>12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8.2000000000000003E-2</v>
      </c>
      <c r="P153" s="162">
        <f t="shared" si="9"/>
        <v>0.98399999999999999</v>
      </c>
      <c r="Q153" s="162">
        <v>2.2000000000000001E-4</v>
      </c>
      <c r="R153" s="162">
        <f t="shared" si="10"/>
        <v>2.64E-3</v>
      </c>
      <c r="S153" s="162">
        <v>0</v>
      </c>
      <c r="T153" s="163">
        <f t="shared" si="11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12"/>
        <v>0</v>
      </c>
      <c r="BD153" s="160">
        <f t="shared" si="13"/>
        <v>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20" t="s">
        <v>81</v>
      </c>
      <c r="BI153" s="160">
        <f t="shared" si="17"/>
        <v>0</v>
      </c>
      <c r="BJ153" s="20" t="s">
        <v>218</v>
      </c>
      <c r="BK153" s="20" t="s">
        <v>1171</v>
      </c>
    </row>
    <row r="154" spans="2:63" s="1" customFormat="1" ht="25.5" customHeight="1" x14ac:dyDescent="0.3">
      <c r="B154" s="148"/>
      <c r="C154" s="164" t="s">
        <v>410</v>
      </c>
      <c r="D154" s="164" t="s">
        <v>466</v>
      </c>
      <c r="E154" s="165" t="s">
        <v>1622</v>
      </c>
      <c r="F154" s="166" t="s">
        <v>1623</v>
      </c>
      <c r="G154" s="167" t="s">
        <v>680</v>
      </c>
      <c r="H154" s="168">
        <v>1</v>
      </c>
      <c r="I154" s="169"/>
      <c r="J154" s="169"/>
      <c r="K154" s="166"/>
      <c r="L154" s="34"/>
      <c r="M154" s="170" t="s">
        <v>5</v>
      </c>
      <c r="N154" s="171" t="s">
        <v>44</v>
      </c>
      <c r="O154" s="162">
        <v>0.22700000000000001</v>
      </c>
      <c r="P154" s="162">
        <f t="shared" si="9"/>
        <v>0.22700000000000001</v>
      </c>
      <c r="Q154" s="162">
        <v>5.6999999999999998E-4</v>
      </c>
      <c r="R154" s="162">
        <f t="shared" si="10"/>
        <v>5.6999999999999998E-4</v>
      </c>
      <c r="S154" s="162">
        <v>0</v>
      </c>
      <c r="T154" s="163">
        <f t="shared" si="11"/>
        <v>0</v>
      </c>
      <c r="AP154" s="20" t="s">
        <v>218</v>
      </c>
      <c r="AR154" s="20" t="s">
        <v>466</v>
      </c>
      <c r="AS154" s="20" t="s">
        <v>83</v>
      </c>
      <c r="AW154" s="20" t="s">
        <v>211</v>
      </c>
      <c r="BC154" s="160">
        <f t="shared" si="12"/>
        <v>0</v>
      </c>
      <c r="BD154" s="160">
        <f t="shared" si="13"/>
        <v>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20" t="s">
        <v>81</v>
      </c>
      <c r="BI154" s="160">
        <f t="shared" si="17"/>
        <v>0</v>
      </c>
      <c r="BJ154" s="20" t="s">
        <v>218</v>
      </c>
      <c r="BK154" s="20" t="s">
        <v>1624</v>
      </c>
    </row>
    <row r="155" spans="2:63" s="1" customFormat="1" ht="25.5" customHeight="1" x14ac:dyDescent="0.3">
      <c r="B155" s="148"/>
      <c r="C155" s="164" t="s">
        <v>406</v>
      </c>
      <c r="D155" s="164" t="s">
        <v>466</v>
      </c>
      <c r="E155" s="165" t="s">
        <v>1472</v>
      </c>
      <c r="F155" s="166" t="s">
        <v>1473</v>
      </c>
      <c r="G155" s="167" t="s">
        <v>680</v>
      </c>
      <c r="H155" s="168">
        <v>3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0.26800000000000002</v>
      </c>
      <c r="P155" s="162">
        <f t="shared" si="9"/>
        <v>0.80400000000000005</v>
      </c>
      <c r="Q155" s="162">
        <v>1.24E-3</v>
      </c>
      <c r="R155" s="162">
        <f t="shared" si="10"/>
        <v>3.7200000000000002E-3</v>
      </c>
      <c r="S155" s="162">
        <v>0</v>
      </c>
      <c r="T155" s="163">
        <f t="shared" si="11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12"/>
        <v>0</v>
      </c>
      <c r="BD155" s="160">
        <f t="shared" si="13"/>
        <v>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20" t="s">
        <v>81</v>
      </c>
      <c r="BI155" s="160">
        <f t="shared" si="17"/>
        <v>0</v>
      </c>
      <c r="BJ155" s="20" t="s">
        <v>218</v>
      </c>
      <c r="BK155" s="20" t="s">
        <v>1625</v>
      </c>
    </row>
    <row r="156" spans="2:63" s="1" customFormat="1" ht="25.5" customHeight="1" x14ac:dyDescent="0.3">
      <c r="B156" s="148"/>
      <c r="C156" s="164" t="s">
        <v>402</v>
      </c>
      <c r="D156" s="164" t="s">
        <v>466</v>
      </c>
      <c r="E156" s="165" t="s">
        <v>1172</v>
      </c>
      <c r="F156" s="166" t="s">
        <v>1173</v>
      </c>
      <c r="G156" s="167" t="s">
        <v>680</v>
      </c>
      <c r="H156" s="168">
        <v>1</v>
      </c>
      <c r="I156" s="169"/>
      <c r="J156" s="169"/>
      <c r="K156" s="166"/>
      <c r="L156" s="34"/>
      <c r="M156" s="170" t="s">
        <v>5</v>
      </c>
      <c r="N156" s="171" t="s">
        <v>44</v>
      </c>
      <c r="O156" s="162">
        <v>0.35</v>
      </c>
      <c r="P156" s="162">
        <f t="shared" si="9"/>
        <v>0.35</v>
      </c>
      <c r="Q156" s="162">
        <v>1.14E-3</v>
      </c>
      <c r="R156" s="162">
        <f t="shared" si="10"/>
        <v>1.14E-3</v>
      </c>
      <c r="S156" s="162">
        <v>0</v>
      </c>
      <c r="T156" s="163">
        <f t="shared" si="11"/>
        <v>0</v>
      </c>
      <c r="AP156" s="20" t="s">
        <v>218</v>
      </c>
      <c r="AR156" s="20" t="s">
        <v>466</v>
      </c>
      <c r="AS156" s="20" t="s">
        <v>83</v>
      </c>
      <c r="AW156" s="20" t="s">
        <v>211</v>
      </c>
      <c r="BC156" s="160">
        <f t="shared" si="12"/>
        <v>0</v>
      </c>
      <c r="BD156" s="160">
        <f t="shared" si="13"/>
        <v>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20" t="s">
        <v>81</v>
      </c>
      <c r="BI156" s="160">
        <f t="shared" si="17"/>
        <v>0</v>
      </c>
      <c r="BJ156" s="20" t="s">
        <v>218</v>
      </c>
      <c r="BK156" s="20" t="s">
        <v>1626</v>
      </c>
    </row>
    <row r="157" spans="2:63" s="1" customFormat="1" ht="25.5" customHeight="1" x14ac:dyDescent="0.3">
      <c r="B157" s="148"/>
      <c r="C157" s="164" t="s">
        <v>421</v>
      </c>
      <c r="D157" s="164" t="s">
        <v>466</v>
      </c>
      <c r="E157" s="165" t="s">
        <v>720</v>
      </c>
      <c r="F157" s="166" t="s">
        <v>721</v>
      </c>
      <c r="G157" s="167" t="s">
        <v>680</v>
      </c>
      <c r="H157" s="168">
        <v>3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0.22</v>
      </c>
      <c r="P157" s="162">
        <f t="shared" si="9"/>
        <v>0.66</v>
      </c>
      <c r="Q157" s="162">
        <v>5.0000000000000001E-4</v>
      </c>
      <c r="R157" s="162">
        <f t="shared" si="10"/>
        <v>1.5E-3</v>
      </c>
      <c r="S157" s="162">
        <v>0</v>
      </c>
      <c r="T157" s="163">
        <f t="shared" si="11"/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si="12"/>
        <v>0</v>
      </c>
      <c r="BD157" s="160">
        <f t="shared" si="13"/>
        <v>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20" t="s">
        <v>81</v>
      </c>
      <c r="BI157" s="160">
        <f t="shared" si="17"/>
        <v>0</v>
      </c>
      <c r="BJ157" s="20" t="s">
        <v>218</v>
      </c>
      <c r="BK157" s="20" t="s">
        <v>1627</v>
      </c>
    </row>
    <row r="158" spans="2:63" s="1" customFormat="1" ht="25.5" customHeight="1" x14ac:dyDescent="0.3">
      <c r="B158" s="148"/>
      <c r="C158" s="164" t="s">
        <v>418</v>
      </c>
      <c r="D158" s="164" t="s">
        <v>466</v>
      </c>
      <c r="E158" s="165" t="s">
        <v>724</v>
      </c>
      <c r="F158" s="166" t="s">
        <v>725</v>
      </c>
      <c r="G158" s="167" t="s">
        <v>680</v>
      </c>
      <c r="H158" s="168">
        <v>9</v>
      </c>
      <c r="I158" s="169"/>
      <c r="J158" s="169"/>
      <c r="K158" s="166"/>
      <c r="L158" s="34"/>
      <c r="M158" s="170" t="s">
        <v>5</v>
      </c>
      <c r="N158" s="171" t="s">
        <v>44</v>
      </c>
      <c r="O158" s="162">
        <v>0.26</v>
      </c>
      <c r="P158" s="162">
        <f t="shared" si="9"/>
        <v>2.34</v>
      </c>
      <c r="Q158" s="162">
        <v>6.9999999999999999E-4</v>
      </c>
      <c r="R158" s="162">
        <f t="shared" si="10"/>
        <v>6.3E-3</v>
      </c>
      <c r="S158" s="162">
        <v>0</v>
      </c>
      <c r="T158" s="163">
        <f t="shared" si="11"/>
        <v>0</v>
      </c>
      <c r="AP158" s="20" t="s">
        <v>218</v>
      </c>
      <c r="AR158" s="20" t="s">
        <v>466</v>
      </c>
      <c r="AS158" s="20" t="s">
        <v>83</v>
      </c>
      <c r="AW158" s="20" t="s">
        <v>211</v>
      </c>
      <c r="BC158" s="160">
        <f t="shared" si="12"/>
        <v>0</v>
      </c>
      <c r="BD158" s="160">
        <f t="shared" si="13"/>
        <v>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20" t="s">
        <v>81</v>
      </c>
      <c r="BI158" s="160">
        <f t="shared" si="17"/>
        <v>0</v>
      </c>
      <c r="BJ158" s="20" t="s">
        <v>218</v>
      </c>
      <c r="BK158" s="20" t="s">
        <v>1628</v>
      </c>
    </row>
    <row r="159" spans="2:63" s="1" customFormat="1" ht="25.5" customHeight="1" x14ac:dyDescent="0.3">
      <c r="B159" s="148"/>
      <c r="C159" s="164" t="s">
        <v>414</v>
      </c>
      <c r="D159" s="164" t="s">
        <v>466</v>
      </c>
      <c r="E159" s="165" t="s">
        <v>1175</v>
      </c>
      <c r="F159" s="166" t="s">
        <v>1176</v>
      </c>
      <c r="G159" s="167" t="s">
        <v>680</v>
      </c>
      <c r="H159" s="168">
        <v>3</v>
      </c>
      <c r="I159" s="169"/>
      <c r="J159" s="169"/>
      <c r="K159" s="166"/>
      <c r="L159" s="34"/>
      <c r="M159" s="170" t="s">
        <v>5</v>
      </c>
      <c r="N159" s="171" t="s">
        <v>44</v>
      </c>
      <c r="O159" s="162">
        <v>0.34</v>
      </c>
      <c r="P159" s="162">
        <f t="shared" si="9"/>
        <v>1.02</v>
      </c>
      <c r="Q159" s="162">
        <v>1.07E-3</v>
      </c>
      <c r="R159" s="162">
        <f t="shared" si="10"/>
        <v>3.2100000000000002E-3</v>
      </c>
      <c r="S159" s="162">
        <v>0</v>
      </c>
      <c r="T159" s="163">
        <f t="shared" si="11"/>
        <v>0</v>
      </c>
      <c r="AP159" s="20" t="s">
        <v>218</v>
      </c>
      <c r="AR159" s="20" t="s">
        <v>466</v>
      </c>
      <c r="AS159" s="20" t="s">
        <v>83</v>
      </c>
      <c r="AW159" s="20" t="s">
        <v>211</v>
      </c>
      <c r="BC159" s="160">
        <f t="shared" si="12"/>
        <v>0</v>
      </c>
      <c r="BD159" s="160">
        <f t="shared" si="13"/>
        <v>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20" t="s">
        <v>81</v>
      </c>
      <c r="BI159" s="160">
        <f t="shared" si="17"/>
        <v>0</v>
      </c>
      <c r="BJ159" s="20" t="s">
        <v>218</v>
      </c>
      <c r="BK159" s="20" t="s">
        <v>1629</v>
      </c>
    </row>
    <row r="160" spans="2:63" s="1" customFormat="1" ht="25.5" customHeight="1" x14ac:dyDescent="0.3">
      <c r="B160" s="148"/>
      <c r="C160" s="164" t="s">
        <v>428</v>
      </c>
      <c r="D160" s="164" t="s">
        <v>466</v>
      </c>
      <c r="E160" s="165" t="s">
        <v>728</v>
      </c>
      <c r="F160" s="166" t="s">
        <v>729</v>
      </c>
      <c r="G160" s="167" t="s">
        <v>680</v>
      </c>
      <c r="H160" s="168">
        <v>1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0.41</v>
      </c>
      <c r="P160" s="162">
        <f t="shared" si="9"/>
        <v>0.41</v>
      </c>
      <c r="Q160" s="162">
        <v>1.6800000000000001E-3</v>
      </c>
      <c r="R160" s="162">
        <f t="shared" si="10"/>
        <v>1.6800000000000001E-3</v>
      </c>
      <c r="S160" s="162">
        <v>0</v>
      </c>
      <c r="T160" s="163">
        <f t="shared" si="11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12"/>
        <v>0</v>
      </c>
      <c r="BD160" s="160">
        <f t="shared" si="13"/>
        <v>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20" t="s">
        <v>81</v>
      </c>
      <c r="BI160" s="160">
        <f t="shared" si="17"/>
        <v>0</v>
      </c>
      <c r="BJ160" s="20" t="s">
        <v>218</v>
      </c>
      <c r="BK160" s="20" t="s">
        <v>1630</v>
      </c>
    </row>
    <row r="161" spans="2:63" s="1" customFormat="1" ht="25.5" customHeight="1" x14ac:dyDescent="0.3">
      <c r="B161" s="148"/>
      <c r="C161" s="164" t="s">
        <v>575</v>
      </c>
      <c r="D161" s="164" t="s">
        <v>466</v>
      </c>
      <c r="E161" s="165" t="s">
        <v>1178</v>
      </c>
      <c r="F161" s="166" t="s">
        <v>1179</v>
      </c>
      <c r="G161" s="167" t="s">
        <v>680</v>
      </c>
      <c r="H161" s="168">
        <v>12</v>
      </c>
      <c r="I161" s="169"/>
      <c r="J161" s="169"/>
      <c r="K161" s="166"/>
      <c r="L161" s="34"/>
      <c r="M161" s="170" t="s">
        <v>5</v>
      </c>
      <c r="N161" s="171" t="s">
        <v>44</v>
      </c>
      <c r="O161" s="162">
        <v>0.38100000000000001</v>
      </c>
      <c r="P161" s="162">
        <f t="shared" si="9"/>
        <v>4.5720000000000001</v>
      </c>
      <c r="Q161" s="162">
        <v>5.5000000000000003E-4</v>
      </c>
      <c r="R161" s="162">
        <f t="shared" si="10"/>
        <v>6.6E-3</v>
      </c>
      <c r="S161" s="162">
        <v>0</v>
      </c>
      <c r="T161" s="163">
        <f t="shared" si="11"/>
        <v>0</v>
      </c>
      <c r="AP161" s="20" t="s">
        <v>218</v>
      </c>
      <c r="AR161" s="20" t="s">
        <v>466</v>
      </c>
      <c r="AS161" s="20" t="s">
        <v>83</v>
      </c>
      <c r="AW161" s="20" t="s">
        <v>211</v>
      </c>
      <c r="BC161" s="160">
        <f t="shared" si="12"/>
        <v>0</v>
      </c>
      <c r="BD161" s="160">
        <f t="shared" si="13"/>
        <v>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20" t="s">
        <v>81</v>
      </c>
      <c r="BI161" s="160">
        <f t="shared" si="17"/>
        <v>0</v>
      </c>
      <c r="BJ161" s="20" t="s">
        <v>218</v>
      </c>
      <c r="BK161" s="20" t="s">
        <v>1180</v>
      </c>
    </row>
    <row r="162" spans="2:63" s="1" customFormat="1" ht="25.5" customHeight="1" x14ac:dyDescent="0.3">
      <c r="B162" s="148"/>
      <c r="C162" s="164" t="s">
        <v>217</v>
      </c>
      <c r="D162" s="164" t="s">
        <v>466</v>
      </c>
      <c r="E162" s="165" t="s">
        <v>918</v>
      </c>
      <c r="F162" s="166" t="s">
        <v>919</v>
      </c>
      <c r="G162" s="167" t="s">
        <v>680</v>
      </c>
      <c r="H162" s="168">
        <v>2</v>
      </c>
      <c r="I162" s="169"/>
      <c r="J162" s="169"/>
      <c r="K162" s="166"/>
      <c r="L162" s="34"/>
      <c r="M162" s="170" t="s">
        <v>5</v>
      </c>
      <c r="N162" s="171" t="s">
        <v>44</v>
      </c>
      <c r="O162" s="162">
        <v>0.433</v>
      </c>
      <c r="P162" s="162">
        <f t="shared" si="9"/>
        <v>0.86599999999999999</v>
      </c>
      <c r="Q162" s="162">
        <v>2.2100000000000002E-3</v>
      </c>
      <c r="R162" s="162">
        <f t="shared" si="10"/>
        <v>4.4200000000000003E-3</v>
      </c>
      <c r="S162" s="162">
        <v>0</v>
      </c>
      <c r="T162" s="163">
        <f t="shared" si="11"/>
        <v>0</v>
      </c>
      <c r="AP162" s="20" t="s">
        <v>218</v>
      </c>
      <c r="AR162" s="20" t="s">
        <v>466</v>
      </c>
      <c r="AS162" s="20" t="s">
        <v>83</v>
      </c>
      <c r="AW162" s="20" t="s">
        <v>211</v>
      </c>
      <c r="BC162" s="160">
        <f t="shared" si="12"/>
        <v>0</v>
      </c>
      <c r="BD162" s="160">
        <f t="shared" si="13"/>
        <v>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20" t="s">
        <v>81</v>
      </c>
      <c r="BI162" s="160">
        <f t="shared" si="17"/>
        <v>0</v>
      </c>
      <c r="BJ162" s="20" t="s">
        <v>218</v>
      </c>
      <c r="BK162" s="20" t="s">
        <v>1181</v>
      </c>
    </row>
    <row r="163" spans="2:63" s="1" customFormat="1" ht="16.5" customHeight="1" x14ac:dyDescent="0.3">
      <c r="B163" s="148"/>
      <c r="C163" s="164" t="s">
        <v>579</v>
      </c>
      <c r="D163" s="164" t="s">
        <v>466</v>
      </c>
      <c r="E163" s="165" t="s">
        <v>760</v>
      </c>
      <c r="F163" s="166" t="s">
        <v>761</v>
      </c>
      <c r="G163" s="167" t="s">
        <v>680</v>
      </c>
      <c r="H163" s="168">
        <v>15</v>
      </c>
      <c r="I163" s="169"/>
      <c r="J163" s="169"/>
      <c r="K163" s="166"/>
      <c r="L163" s="34"/>
      <c r="M163" s="170" t="s">
        <v>5</v>
      </c>
      <c r="N163" s="171" t="s">
        <v>44</v>
      </c>
      <c r="O163" s="162">
        <v>0.27800000000000002</v>
      </c>
      <c r="P163" s="162">
        <f t="shared" si="9"/>
        <v>4.17</v>
      </c>
      <c r="Q163" s="162">
        <v>2.4000000000000001E-4</v>
      </c>
      <c r="R163" s="162">
        <f t="shared" si="10"/>
        <v>3.5999999999999999E-3</v>
      </c>
      <c r="S163" s="162">
        <v>0</v>
      </c>
      <c r="T163" s="163">
        <f t="shared" si="11"/>
        <v>0</v>
      </c>
      <c r="AP163" s="20" t="s">
        <v>218</v>
      </c>
      <c r="AR163" s="20" t="s">
        <v>466</v>
      </c>
      <c r="AS163" s="20" t="s">
        <v>83</v>
      </c>
      <c r="AW163" s="20" t="s">
        <v>211</v>
      </c>
      <c r="BC163" s="160">
        <f t="shared" si="12"/>
        <v>0</v>
      </c>
      <c r="BD163" s="160">
        <f t="shared" si="13"/>
        <v>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20" t="s">
        <v>81</v>
      </c>
      <c r="BI163" s="160">
        <f t="shared" si="17"/>
        <v>0</v>
      </c>
      <c r="BJ163" s="20" t="s">
        <v>218</v>
      </c>
      <c r="BK163" s="20" t="s">
        <v>1182</v>
      </c>
    </row>
    <row r="164" spans="2:63" s="1" customFormat="1" ht="40.5" hidden="1" x14ac:dyDescent="0.3">
      <c r="B164" s="34"/>
      <c r="D164" s="172" t="s">
        <v>471</v>
      </c>
      <c r="F164" s="173" t="s">
        <v>763</v>
      </c>
      <c r="L164" s="34"/>
      <c r="M164" s="182"/>
      <c r="N164" s="183"/>
      <c r="O164" s="183"/>
      <c r="P164" s="183"/>
      <c r="Q164" s="183"/>
      <c r="R164" s="183"/>
      <c r="S164" s="183"/>
      <c r="T164" s="184"/>
      <c r="AR164" s="20" t="s">
        <v>471</v>
      </c>
      <c r="AS164" s="20" t="s">
        <v>83</v>
      </c>
    </row>
    <row r="165" spans="2:63" s="1" customFormat="1" ht="6.95" customHeight="1" x14ac:dyDescent="0.3">
      <c r="B165" s="49"/>
      <c r="C165" s="50"/>
      <c r="D165" s="50"/>
      <c r="E165" s="50"/>
      <c r="F165" s="50"/>
      <c r="G165" s="50"/>
      <c r="H165" s="50"/>
      <c r="I165" s="50"/>
      <c r="J165" s="50"/>
      <c r="K165" s="50"/>
      <c r="L165" s="34"/>
    </row>
  </sheetData>
  <autoFilter ref="C80:K164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63"/>
  <sheetViews>
    <sheetView showGridLines="0" workbookViewId="0">
      <pane ySplit="1" topLeftCell="A141" activePane="bottomLeft" state="frozen"/>
      <selection pane="bottomLeft" activeCell="I81" sqref="I81:K16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138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1631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ROUND(SUM(BC81:BC162), 2)</f>
        <v>0</v>
      </c>
      <c r="G30" s="35"/>
      <c r="H30" s="35"/>
      <c r="I30" s="103">
        <v>0.21</v>
      </c>
      <c r="J30" s="102">
        <f>ROUND(ROUND((SUM(BC81:BC162)),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ROUND(SUM(BD81:BD162), 2)</f>
        <v>0</v>
      </c>
      <c r="G31" s="35"/>
      <c r="H31" s="35"/>
      <c r="I31" s="103">
        <v>0.15</v>
      </c>
      <c r="J31" s="102">
        <f>ROUND(ROUND((SUM(BD81:BD162)),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ROUND(SUM(BE81:BE162),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ROUND(SUM(BF81:BF162),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ROUND(SUM(BG81:BG162),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- 15 - Zařízení pro vytápění staveb - Předávací stanice 37C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J115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J139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- 15 - Zařízení pro vytápění staveb - Předávací stanice 37C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85.621399999999994</v>
      </c>
      <c r="Q81" s="61"/>
      <c r="R81" s="133">
        <f>R82</f>
        <v>0.71009699999999998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P83+P100+P115+P139</f>
        <v>85.621399999999994</v>
      </c>
      <c r="Q82" s="141"/>
      <c r="R82" s="142">
        <f>R83+R100+R115+R139</f>
        <v>0.71009699999999998</v>
      </c>
      <c r="S82" s="141"/>
      <c r="T82" s="143">
        <f>T83+T100+T115+T139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BI83+BI100+BI115+BI139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502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1632</v>
      </c>
    </row>
    <row r="85" spans="2:63" s="1" customFormat="1" ht="39.950000000000003" customHeight="1" x14ac:dyDescent="0.3">
      <c r="B85" s="148"/>
      <c r="C85" s="149" t="s">
        <v>506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1633</v>
      </c>
    </row>
    <row r="86" spans="2:63" s="1" customFormat="1" ht="39.950000000000003" customHeight="1" x14ac:dyDescent="0.3">
      <c r="B86" s="148"/>
      <c r="C86" s="149" t="s">
        <v>510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1634</v>
      </c>
    </row>
    <row r="87" spans="2:63" s="1" customFormat="1" ht="39.950000000000003" customHeight="1" x14ac:dyDescent="0.3">
      <c r="B87" s="148"/>
      <c r="C87" s="149" t="s">
        <v>514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1635</v>
      </c>
    </row>
    <row r="88" spans="2:63" s="1" customFormat="1" ht="39.950000000000003" customHeight="1" x14ac:dyDescent="0.3">
      <c r="B88" s="148"/>
      <c r="C88" s="149" t="s">
        <v>530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1636</v>
      </c>
    </row>
    <row r="89" spans="2:63" s="1" customFormat="1" ht="39.950000000000003" customHeight="1" x14ac:dyDescent="0.3">
      <c r="B89" s="148"/>
      <c r="C89" s="149" t="s">
        <v>534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1637</v>
      </c>
    </row>
    <row r="90" spans="2:63" s="1" customFormat="1" ht="39.950000000000003" customHeight="1" x14ac:dyDescent="0.3">
      <c r="B90" s="148"/>
      <c r="C90" s="149" t="s">
        <v>567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1638</v>
      </c>
    </row>
    <row r="91" spans="2:63" s="1" customFormat="1" ht="39.950000000000003" customHeight="1" x14ac:dyDescent="0.3">
      <c r="B91" s="148"/>
      <c r="C91" s="149" t="s">
        <v>583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1639</v>
      </c>
    </row>
    <row r="92" spans="2:63" s="1" customFormat="1" ht="39.950000000000003" customHeight="1" x14ac:dyDescent="0.3">
      <c r="B92" s="148"/>
      <c r="C92" s="149" t="s">
        <v>587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120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1640</v>
      </c>
    </row>
    <row r="93" spans="2:63" s="1" customFormat="1" ht="39.950000000000003" customHeight="1" x14ac:dyDescent="0.3">
      <c r="B93" s="148"/>
      <c r="C93" s="149" t="s">
        <v>591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1641</v>
      </c>
    </row>
    <row r="94" spans="2:63" s="1" customFormat="1" ht="39.950000000000003" customHeight="1" x14ac:dyDescent="0.3">
      <c r="B94" s="148"/>
      <c r="C94" s="149" t="s">
        <v>649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1642</v>
      </c>
    </row>
    <row r="95" spans="2:63" s="1" customFormat="1" ht="39.950000000000003" customHeight="1" x14ac:dyDescent="0.3">
      <c r="B95" s="148"/>
      <c r="C95" s="149" t="s">
        <v>653</v>
      </c>
      <c r="D95" s="149" t="s">
        <v>214</v>
      </c>
      <c r="E95" s="150" t="s">
        <v>248</v>
      </c>
      <c r="F95" s="151" t="s">
        <v>1110</v>
      </c>
      <c r="G95" s="152" t="s">
        <v>231</v>
      </c>
      <c r="H95" s="153">
        <v>24</v>
      </c>
      <c r="I95" s="154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1643</v>
      </c>
    </row>
    <row r="96" spans="2:63" s="1" customFormat="1" ht="39.950000000000003" customHeight="1" x14ac:dyDescent="0.3">
      <c r="B96" s="148"/>
      <c r="C96" s="149" t="s">
        <v>657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1644</v>
      </c>
    </row>
    <row r="97" spans="2:63" s="1" customFormat="1" ht="39.950000000000003" customHeight="1" x14ac:dyDescent="0.3">
      <c r="B97" s="148"/>
      <c r="C97" s="149" t="s">
        <v>661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5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1645</v>
      </c>
    </row>
    <row r="98" spans="2:63" s="1" customFormat="1" ht="39.950000000000003" customHeight="1" x14ac:dyDescent="0.3">
      <c r="B98" s="148"/>
      <c r="C98" s="149" t="s">
        <v>665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7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1646</v>
      </c>
    </row>
    <row r="99" spans="2:63" s="1" customFormat="1" ht="39.950000000000003" customHeight="1" x14ac:dyDescent="0.3">
      <c r="B99" s="148"/>
      <c r="C99" s="149" t="s">
        <v>669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1647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SUM(P101:P114)</f>
        <v>10.606000000000002</v>
      </c>
      <c r="Q100" s="141"/>
      <c r="R100" s="142">
        <f>SUM(R101:R114)</f>
        <v>7.8979999999999995E-2</v>
      </c>
      <c r="S100" s="141"/>
      <c r="T100" s="143">
        <f>SUM(T101:T114)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SUM(BI101:BI114)</f>
        <v>0</v>
      </c>
    </row>
    <row r="101" spans="2:63" s="1" customFormat="1" ht="38.25" customHeight="1" x14ac:dyDescent="0.3">
      <c r="B101" s="148"/>
      <c r="C101" s="164" t="s">
        <v>791</v>
      </c>
      <c r="D101" s="164" t="s">
        <v>466</v>
      </c>
      <c r="E101" s="165" t="s">
        <v>1579</v>
      </c>
      <c r="F101" s="166" t="s">
        <v>1580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2.4119999999999999</v>
      </c>
      <c r="P101" s="162">
        <f>O101*H101</f>
        <v>4.8239999999999998</v>
      </c>
      <c r="Q101" s="162">
        <v>3.1809999999999998E-2</v>
      </c>
      <c r="R101" s="162">
        <f>Q101*H101</f>
        <v>6.3619999999999996E-2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1581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782</v>
      </c>
      <c r="D103" s="164" t="s">
        <v>466</v>
      </c>
      <c r="E103" s="165" t="s">
        <v>1582</v>
      </c>
      <c r="F103" s="166" t="s">
        <v>1583</v>
      </c>
      <c r="G103" s="167" t="s">
        <v>680</v>
      </c>
      <c r="H103" s="168">
        <v>4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0.32200000000000001</v>
      </c>
      <c r="P103" s="162">
        <f>O103*H103</f>
        <v>1.288</v>
      </c>
      <c r="Q103" s="162">
        <v>6.7000000000000002E-4</v>
      </c>
      <c r="R103" s="162">
        <f>Q103*H103</f>
        <v>2.6800000000000001E-3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1584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25.5" customHeight="1" x14ac:dyDescent="0.3">
      <c r="B105" s="148"/>
      <c r="C105" s="164" t="s">
        <v>243</v>
      </c>
      <c r="D105" s="164" t="s">
        <v>466</v>
      </c>
      <c r="E105" s="165" t="s">
        <v>1428</v>
      </c>
      <c r="F105" s="166" t="s">
        <v>1429</v>
      </c>
      <c r="G105" s="167" t="s">
        <v>680</v>
      </c>
      <c r="H105" s="168">
        <v>4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0.374</v>
      </c>
      <c r="P105" s="162">
        <f>O105*H105</f>
        <v>1.496</v>
      </c>
      <c r="Q105" s="162">
        <v>7.7999999999999999E-4</v>
      </c>
      <c r="R105" s="162">
        <f>Q105*H105</f>
        <v>3.1199999999999999E-3</v>
      </c>
      <c r="S105" s="162">
        <v>0</v>
      </c>
      <c r="T105" s="163">
        <f>S105*H105</f>
        <v>0</v>
      </c>
      <c r="AP105" s="20" t="s">
        <v>218</v>
      </c>
      <c r="AR105" s="20" t="s">
        <v>466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1585</v>
      </c>
    </row>
    <row r="106" spans="2:63" s="1" customFormat="1" ht="81" hidden="1" x14ac:dyDescent="0.3">
      <c r="B106" s="34"/>
      <c r="D106" s="172" t="s">
        <v>471</v>
      </c>
      <c r="F106" s="173" t="s">
        <v>1122</v>
      </c>
      <c r="L106" s="34"/>
      <c r="M106" s="174"/>
      <c r="N106" s="35"/>
      <c r="O106" s="35"/>
      <c r="P106" s="35"/>
      <c r="Q106" s="35"/>
      <c r="R106" s="35"/>
      <c r="S106" s="35"/>
      <c r="T106" s="63"/>
      <c r="AR106" s="20" t="s">
        <v>471</v>
      </c>
      <c r="AS106" s="20" t="s">
        <v>83</v>
      </c>
    </row>
    <row r="107" spans="2:63" s="1" customFormat="1" ht="25.5" customHeight="1" x14ac:dyDescent="0.3">
      <c r="B107" s="148"/>
      <c r="C107" s="164" t="s">
        <v>436</v>
      </c>
      <c r="D107" s="164" t="s">
        <v>466</v>
      </c>
      <c r="E107" s="165" t="s">
        <v>1123</v>
      </c>
      <c r="F107" s="166" t="s">
        <v>1124</v>
      </c>
      <c r="G107" s="167" t="s">
        <v>680</v>
      </c>
      <c r="H107" s="168">
        <v>2</v>
      </c>
      <c r="I107" s="169"/>
      <c r="J107" s="169"/>
      <c r="K107" s="166"/>
      <c r="L107" s="34"/>
      <c r="M107" s="170" t="s">
        <v>5</v>
      </c>
      <c r="N107" s="171" t="s">
        <v>44</v>
      </c>
      <c r="O107" s="162">
        <v>0.439</v>
      </c>
      <c r="P107" s="162">
        <f>O107*H107</f>
        <v>0.878</v>
      </c>
      <c r="Q107" s="162">
        <v>1.3799999999999999E-3</v>
      </c>
      <c r="R107" s="162">
        <f>Q107*H107</f>
        <v>2.7599999999999999E-3</v>
      </c>
      <c r="S107" s="162">
        <v>0</v>
      </c>
      <c r="T107" s="163">
        <f>S107*H107</f>
        <v>0</v>
      </c>
      <c r="AP107" s="20" t="s">
        <v>218</v>
      </c>
      <c r="AR107" s="20" t="s">
        <v>466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1648</v>
      </c>
    </row>
    <row r="108" spans="2:63" s="1" customFormat="1" ht="81" hidden="1" x14ac:dyDescent="0.3">
      <c r="B108" s="34"/>
      <c r="D108" s="172" t="s">
        <v>471</v>
      </c>
      <c r="F108" s="173" t="s">
        <v>1122</v>
      </c>
      <c r="L108" s="34"/>
      <c r="M108" s="174"/>
      <c r="N108" s="35"/>
      <c r="O108" s="35"/>
      <c r="P108" s="35"/>
      <c r="Q108" s="35"/>
      <c r="R108" s="35"/>
      <c r="S108" s="35"/>
      <c r="T108" s="63"/>
      <c r="AR108" s="20" t="s">
        <v>471</v>
      </c>
      <c r="AS108" s="20" t="s">
        <v>83</v>
      </c>
    </row>
    <row r="109" spans="2:63" s="1" customFormat="1" ht="25.5" customHeight="1" x14ac:dyDescent="0.3">
      <c r="B109" s="148"/>
      <c r="C109" s="164" t="s">
        <v>887</v>
      </c>
      <c r="D109" s="164" t="s">
        <v>466</v>
      </c>
      <c r="E109" s="165" t="s">
        <v>1200</v>
      </c>
      <c r="F109" s="166" t="s">
        <v>1201</v>
      </c>
      <c r="G109" s="167" t="s">
        <v>680</v>
      </c>
      <c r="H109" s="168">
        <v>4</v>
      </c>
      <c r="I109" s="169"/>
      <c r="J109" s="169"/>
      <c r="K109" s="166"/>
      <c r="L109" s="34"/>
      <c r="M109" s="170" t="s">
        <v>5</v>
      </c>
      <c r="N109" s="171" t="s">
        <v>44</v>
      </c>
      <c r="O109" s="162">
        <v>0.53</v>
      </c>
      <c r="P109" s="162">
        <f>O109*H109</f>
        <v>2.12</v>
      </c>
      <c r="Q109" s="162">
        <v>1.6999999999999999E-3</v>
      </c>
      <c r="R109" s="162">
        <f>Q109*H109</f>
        <v>6.7999999999999996E-3</v>
      </c>
      <c r="S109" s="162">
        <v>0</v>
      </c>
      <c r="T109" s="163">
        <f>S109*H109</f>
        <v>0</v>
      </c>
      <c r="AP109" s="20" t="s">
        <v>218</v>
      </c>
      <c r="AR109" s="20" t="s">
        <v>466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1202</v>
      </c>
    </row>
    <row r="110" spans="2:63" s="1" customFormat="1" ht="81" hidden="1" x14ac:dyDescent="0.3">
      <c r="B110" s="34"/>
      <c r="D110" s="172" t="s">
        <v>471</v>
      </c>
      <c r="F110" s="173" t="s">
        <v>1122</v>
      </c>
      <c r="L110" s="34"/>
      <c r="M110" s="174"/>
      <c r="N110" s="35"/>
      <c r="O110" s="35"/>
      <c r="P110" s="35"/>
      <c r="Q110" s="35"/>
      <c r="R110" s="35"/>
      <c r="S110" s="35"/>
      <c r="T110" s="63"/>
      <c r="AR110" s="20" t="s">
        <v>471</v>
      </c>
      <c r="AS110" s="20" t="s">
        <v>83</v>
      </c>
    </row>
    <row r="111" spans="2:63" s="1" customFormat="1" ht="63.75" customHeight="1" x14ac:dyDescent="0.3">
      <c r="B111" s="148"/>
      <c r="C111" s="149" t="s">
        <v>907</v>
      </c>
      <c r="D111" s="149" t="s">
        <v>214</v>
      </c>
      <c r="E111" s="150" t="s">
        <v>1649</v>
      </c>
      <c r="F111" s="151" t="s">
        <v>1650</v>
      </c>
      <c r="G111" s="152" t="s">
        <v>216</v>
      </c>
      <c r="H111" s="153">
        <v>1</v>
      </c>
      <c r="I111" s="154"/>
      <c r="J111" s="154"/>
      <c r="K111" s="151"/>
      <c r="L111" s="155"/>
      <c r="M111" s="156" t="s">
        <v>5</v>
      </c>
      <c r="N111" s="161" t="s">
        <v>44</v>
      </c>
      <c r="O111" s="162">
        <v>0</v>
      </c>
      <c r="P111" s="162">
        <f>O111*H111</f>
        <v>0</v>
      </c>
      <c r="Q111" s="162">
        <v>0</v>
      </c>
      <c r="R111" s="162">
        <f>Q111*H111</f>
        <v>0</v>
      </c>
      <c r="S111" s="162">
        <v>0</v>
      </c>
      <c r="T111" s="163">
        <f>S111*H111</f>
        <v>0</v>
      </c>
      <c r="AP111" s="20" t="s">
        <v>217</v>
      </c>
      <c r="AR111" s="20" t="s">
        <v>214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1205</v>
      </c>
    </row>
    <row r="112" spans="2:63" s="1" customFormat="1" ht="63.75" customHeight="1" x14ac:dyDescent="0.3">
      <c r="B112" s="148"/>
      <c r="C112" s="149" t="s">
        <v>428</v>
      </c>
      <c r="D112" s="149" t="s">
        <v>214</v>
      </c>
      <c r="E112" s="150" t="s">
        <v>1651</v>
      </c>
      <c r="F112" s="151" t="s">
        <v>1652</v>
      </c>
      <c r="G112" s="152" t="s">
        <v>216</v>
      </c>
      <c r="H112" s="153">
        <v>1</v>
      </c>
      <c r="I112" s="154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P112" s="20" t="s">
        <v>217</v>
      </c>
      <c r="AR112" s="20" t="s">
        <v>214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1653</v>
      </c>
    </row>
    <row r="113" spans="2:63" s="1" customFormat="1" ht="63.75" customHeight="1" x14ac:dyDescent="0.3">
      <c r="B113" s="148"/>
      <c r="C113" s="149" t="s">
        <v>432</v>
      </c>
      <c r="D113" s="149" t="s">
        <v>214</v>
      </c>
      <c r="E113" s="150" t="s">
        <v>1654</v>
      </c>
      <c r="F113" s="151" t="s">
        <v>1655</v>
      </c>
      <c r="G113" s="152" t="s">
        <v>216</v>
      </c>
      <c r="H113" s="153">
        <v>1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P113" s="20" t="s">
        <v>217</v>
      </c>
      <c r="AR113" s="20" t="s">
        <v>214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1656</v>
      </c>
    </row>
    <row r="114" spans="2:63" s="1" customFormat="1" ht="63.75" customHeight="1" x14ac:dyDescent="0.3">
      <c r="B114" s="148"/>
      <c r="C114" s="149" t="s">
        <v>440</v>
      </c>
      <c r="D114" s="149" t="s">
        <v>214</v>
      </c>
      <c r="E114" s="150" t="s">
        <v>1657</v>
      </c>
      <c r="F114" s="151" t="s">
        <v>1658</v>
      </c>
      <c r="G114" s="152" t="s">
        <v>216</v>
      </c>
      <c r="H114" s="153">
        <v>2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>IF(N114="základní",J114,0)</f>
        <v>0</v>
      </c>
      <c r="BD114" s="160">
        <f>IF(N114="snížená",J114,0)</f>
        <v>0</v>
      </c>
      <c r="BE114" s="160">
        <f>IF(N114="zákl. přenesená",J114,0)</f>
        <v>0</v>
      </c>
      <c r="BF114" s="160">
        <f>IF(N114="sníž. přenesená",J114,0)</f>
        <v>0</v>
      </c>
      <c r="BG114" s="160">
        <f>IF(N114="nulová",J114,0)</f>
        <v>0</v>
      </c>
      <c r="BH114" s="20" t="s">
        <v>81</v>
      </c>
      <c r="BI114" s="160">
        <f>ROUND(I114*H114,2)</f>
        <v>0</v>
      </c>
      <c r="BJ114" s="20" t="s">
        <v>218</v>
      </c>
      <c r="BK114" s="20" t="s">
        <v>1659</v>
      </c>
    </row>
    <row r="115" spans="2:63" s="10" customFormat="1" ht="29.85" customHeight="1" x14ac:dyDescent="0.3">
      <c r="B115" s="136"/>
      <c r="D115" s="137" t="s">
        <v>72</v>
      </c>
      <c r="E115" s="146" t="s">
        <v>464</v>
      </c>
      <c r="F115" s="146" t="s">
        <v>465</v>
      </c>
      <c r="J115" s="147"/>
      <c r="L115" s="136"/>
      <c r="M115" s="140"/>
      <c r="N115" s="141"/>
      <c r="O115" s="141"/>
      <c r="P115" s="142">
        <f>SUM(P116:P138)</f>
        <v>46.923400000000001</v>
      </c>
      <c r="Q115" s="141"/>
      <c r="R115" s="142">
        <f>SUM(R116:R138)</f>
        <v>0.48691699999999999</v>
      </c>
      <c r="S115" s="141"/>
      <c r="T115" s="143">
        <f>SUM(T116:T138)</f>
        <v>0</v>
      </c>
      <c r="AP115" s="137" t="s">
        <v>83</v>
      </c>
      <c r="AR115" s="144" t="s">
        <v>72</v>
      </c>
      <c r="AS115" s="144" t="s">
        <v>81</v>
      </c>
      <c r="AW115" s="137" t="s">
        <v>211</v>
      </c>
      <c r="BI115" s="145">
        <f>SUM(BI116:BI138)</f>
        <v>0</v>
      </c>
    </row>
    <row r="116" spans="2:63" s="1" customFormat="1" ht="38.25" customHeight="1" x14ac:dyDescent="0.3">
      <c r="B116" s="148"/>
      <c r="C116" s="164" t="s">
        <v>251</v>
      </c>
      <c r="D116" s="164" t="s">
        <v>466</v>
      </c>
      <c r="E116" s="165" t="s">
        <v>473</v>
      </c>
      <c r="F116" s="166" t="s">
        <v>474</v>
      </c>
      <c r="G116" s="167" t="s">
        <v>469</v>
      </c>
      <c r="H116" s="168">
        <v>22.8</v>
      </c>
      <c r="I116" s="169"/>
      <c r="J116" s="169"/>
      <c r="K116" s="166"/>
      <c r="L116" s="34"/>
      <c r="M116" s="170" t="s">
        <v>5</v>
      </c>
      <c r="N116" s="171" t="s">
        <v>44</v>
      </c>
      <c r="O116" s="162">
        <v>0.31</v>
      </c>
      <c r="P116" s="162">
        <f>O116*H116</f>
        <v>7.0680000000000005</v>
      </c>
      <c r="Q116" s="162">
        <v>1.8799999999999999E-3</v>
      </c>
      <c r="R116" s="162">
        <f>Q116*H116</f>
        <v>4.2863999999999999E-2</v>
      </c>
      <c r="S116" s="162">
        <v>0</v>
      </c>
      <c r="T116" s="163">
        <f>S116*H116</f>
        <v>0</v>
      </c>
      <c r="AP116" s="20" t="s">
        <v>218</v>
      </c>
      <c r="AR116" s="20" t="s">
        <v>466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1598</v>
      </c>
    </row>
    <row r="117" spans="2:63" s="1" customFormat="1" ht="94.5" hidden="1" x14ac:dyDescent="0.3">
      <c r="B117" s="34"/>
      <c r="D117" s="172" t="s">
        <v>471</v>
      </c>
      <c r="F117" s="173" t="s">
        <v>472</v>
      </c>
      <c r="L117" s="34"/>
      <c r="M117" s="174"/>
      <c r="N117" s="35"/>
      <c r="O117" s="35"/>
      <c r="P117" s="35"/>
      <c r="Q117" s="35"/>
      <c r="R117" s="35"/>
      <c r="S117" s="35"/>
      <c r="T117" s="63"/>
      <c r="AR117" s="20" t="s">
        <v>471</v>
      </c>
      <c r="AS117" s="20" t="s">
        <v>83</v>
      </c>
    </row>
    <row r="118" spans="2:63" s="11" customFormat="1" hidden="1" x14ac:dyDescent="0.3">
      <c r="B118" s="175"/>
      <c r="D118" s="172" t="s">
        <v>566</v>
      </c>
      <c r="F118" s="176" t="s">
        <v>1460</v>
      </c>
      <c r="H118" s="177">
        <v>22.8</v>
      </c>
      <c r="L118" s="175"/>
      <c r="M118" s="178"/>
      <c r="N118" s="179"/>
      <c r="O118" s="179"/>
      <c r="P118" s="179"/>
      <c r="Q118" s="179"/>
      <c r="R118" s="179"/>
      <c r="S118" s="179"/>
      <c r="T118" s="180"/>
      <c r="AR118" s="181" t="s">
        <v>566</v>
      </c>
      <c r="AS118" s="181" t="s">
        <v>83</v>
      </c>
      <c r="AT118" s="11" t="s">
        <v>83</v>
      </c>
      <c r="AU118" s="11" t="s">
        <v>6</v>
      </c>
      <c r="AV118" s="11" t="s">
        <v>81</v>
      </c>
      <c r="AW118" s="181" t="s">
        <v>211</v>
      </c>
    </row>
    <row r="119" spans="2:63" s="1" customFormat="1" ht="38.25" customHeight="1" x14ac:dyDescent="0.3">
      <c r="B119" s="148"/>
      <c r="C119" s="164" t="s">
        <v>303</v>
      </c>
      <c r="D119" s="164" t="s">
        <v>466</v>
      </c>
      <c r="E119" s="165" t="s">
        <v>481</v>
      </c>
      <c r="F119" s="166" t="s">
        <v>851</v>
      </c>
      <c r="G119" s="167" t="s">
        <v>469</v>
      </c>
      <c r="H119" s="168">
        <v>9.6</v>
      </c>
      <c r="I119" s="169"/>
      <c r="J119" s="169"/>
      <c r="K119" s="166"/>
      <c r="L119" s="34"/>
      <c r="M119" s="170" t="s">
        <v>5</v>
      </c>
      <c r="N119" s="171" t="s">
        <v>44</v>
      </c>
      <c r="O119" s="162">
        <v>0.42399999999999999</v>
      </c>
      <c r="P119" s="162">
        <f>O119*H119</f>
        <v>4.0703999999999994</v>
      </c>
      <c r="Q119" s="162">
        <v>3.9300000000000003E-3</v>
      </c>
      <c r="R119" s="162">
        <f>Q119*H119</f>
        <v>3.7728000000000005E-2</v>
      </c>
      <c r="S119" s="162">
        <v>0</v>
      </c>
      <c r="T119" s="163">
        <f>S119*H119</f>
        <v>0</v>
      </c>
      <c r="AP119" s="20" t="s">
        <v>218</v>
      </c>
      <c r="AR119" s="20" t="s">
        <v>466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1599</v>
      </c>
    </row>
    <row r="120" spans="2:63" s="1" customFormat="1" ht="94.5" hidden="1" x14ac:dyDescent="0.3">
      <c r="B120" s="34"/>
      <c r="D120" s="172" t="s">
        <v>471</v>
      </c>
      <c r="F120" s="173" t="s">
        <v>472</v>
      </c>
      <c r="L120" s="34"/>
      <c r="M120" s="174"/>
      <c r="N120" s="35"/>
      <c r="O120" s="35"/>
      <c r="P120" s="35"/>
      <c r="Q120" s="35"/>
      <c r="R120" s="35"/>
      <c r="S120" s="35"/>
      <c r="T120" s="63"/>
      <c r="AR120" s="20" t="s">
        <v>471</v>
      </c>
      <c r="AS120" s="20" t="s">
        <v>83</v>
      </c>
    </row>
    <row r="121" spans="2:63" s="11" customFormat="1" hidden="1" x14ac:dyDescent="0.3">
      <c r="B121" s="175"/>
      <c r="D121" s="172" t="s">
        <v>566</v>
      </c>
      <c r="F121" s="176" t="s">
        <v>1660</v>
      </c>
      <c r="H121" s="177">
        <v>9.6</v>
      </c>
      <c r="L121" s="175"/>
      <c r="M121" s="178"/>
      <c r="N121" s="179"/>
      <c r="O121" s="179"/>
      <c r="P121" s="179"/>
      <c r="Q121" s="179"/>
      <c r="R121" s="179"/>
      <c r="S121" s="179"/>
      <c r="T121" s="180"/>
      <c r="AR121" s="181" t="s">
        <v>566</v>
      </c>
      <c r="AS121" s="181" t="s">
        <v>83</v>
      </c>
      <c r="AT121" s="11" t="s">
        <v>83</v>
      </c>
      <c r="AU121" s="11" t="s">
        <v>6</v>
      </c>
      <c r="AV121" s="11" t="s">
        <v>81</v>
      </c>
      <c r="AW121" s="181" t="s">
        <v>211</v>
      </c>
    </row>
    <row r="122" spans="2:63" s="1" customFormat="1" ht="38.25" customHeight="1" x14ac:dyDescent="0.3">
      <c r="B122" s="148"/>
      <c r="C122" s="164" t="s">
        <v>444</v>
      </c>
      <c r="D122" s="164" t="s">
        <v>466</v>
      </c>
      <c r="E122" s="165" t="s">
        <v>488</v>
      </c>
      <c r="F122" s="166" t="s">
        <v>489</v>
      </c>
      <c r="G122" s="167" t="s">
        <v>469</v>
      </c>
      <c r="H122" s="168">
        <v>60</v>
      </c>
      <c r="I122" s="169"/>
      <c r="J122" s="169"/>
      <c r="K122" s="166"/>
      <c r="L122" s="34"/>
      <c r="M122" s="170" t="s">
        <v>5</v>
      </c>
      <c r="N122" s="171" t="s">
        <v>44</v>
      </c>
      <c r="O122" s="162">
        <v>0.49099999999999999</v>
      </c>
      <c r="P122" s="162">
        <f>O122*H122</f>
        <v>29.46</v>
      </c>
      <c r="Q122" s="162">
        <v>5.6699999999999997E-3</v>
      </c>
      <c r="R122" s="162">
        <f>Q122*H122</f>
        <v>0.3402</v>
      </c>
      <c r="S122" s="162">
        <v>0</v>
      </c>
      <c r="T122" s="163">
        <f>S122*H122</f>
        <v>0</v>
      </c>
      <c r="AP122" s="20" t="s">
        <v>218</v>
      </c>
      <c r="AR122" s="20" t="s">
        <v>466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1661</v>
      </c>
    </row>
    <row r="123" spans="2:63" s="1" customFormat="1" ht="94.5" hidden="1" x14ac:dyDescent="0.3">
      <c r="B123" s="34"/>
      <c r="D123" s="172" t="s">
        <v>471</v>
      </c>
      <c r="F123" s="173" t="s">
        <v>472</v>
      </c>
      <c r="L123" s="34"/>
      <c r="M123" s="174"/>
      <c r="N123" s="35"/>
      <c r="O123" s="35"/>
      <c r="P123" s="35"/>
      <c r="Q123" s="35"/>
      <c r="R123" s="35"/>
      <c r="S123" s="35"/>
      <c r="T123" s="63"/>
      <c r="AR123" s="20" t="s">
        <v>471</v>
      </c>
      <c r="AS123" s="20" t="s">
        <v>83</v>
      </c>
    </row>
    <row r="124" spans="2:63" s="1" customFormat="1" ht="38.25" customHeight="1" x14ac:dyDescent="0.3">
      <c r="B124" s="148"/>
      <c r="C124" s="164" t="s">
        <v>827</v>
      </c>
      <c r="D124" s="164" t="s">
        <v>466</v>
      </c>
      <c r="E124" s="165" t="s">
        <v>492</v>
      </c>
      <c r="F124" s="166" t="s">
        <v>493</v>
      </c>
      <c r="G124" s="167" t="s">
        <v>469</v>
      </c>
      <c r="H124" s="168">
        <v>11.5</v>
      </c>
      <c r="I124" s="169"/>
      <c r="J124" s="169"/>
      <c r="K124" s="166"/>
      <c r="L124" s="34"/>
      <c r="M124" s="170" t="s">
        <v>5</v>
      </c>
      <c r="N124" s="171" t="s">
        <v>44</v>
      </c>
      <c r="O124" s="162">
        <v>0.55000000000000004</v>
      </c>
      <c r="P124" s="162">
        <f>O124*H124</f>
        <v>6.3250000000000002</v>
      </c>
      <c r="Q124" s="162">
        <v>5.7499999999999999E-3</v>
      </c>
      <c r="R124" s="162">
        <f>Q124*H124</f>
        <v>6.6125000000000003E-2</v>
      </c>
      <c r="S124" s="162">
        <v>0</v>
      </c>
      <c r="T124" s="163">
        <f>S124*H124</f>
        <v>0</v>
      </c>
      <c r="AP124" s="20" t="s">
        <v>218</v>
      </c>
      <c r="AR124" s="20" t="s">
        <v>466</v>
      </c>
      <c r="AS124" s="20" t="s">
        <v>83</v>
      </c>
      <c r="AW124" s="20" t="s">
        <v>211</v>
      </c>
      <c r="BC124" s="160">
        <f>IF(N124="základní",J124,0)</f>
        <v>0</v>
      </c>
      <c r="BD124" s="160">
        <f>IF(N124="snížená",J124,0)</f>
        <v>0</v>
      </c>
      <c r="BE124" s="160">
        <f>IF(N124="zákl. přenesená",J124,0)</f>
        <v>0</v>
      </c>
      <c r="BF124" s="160">
        <f>IF(N124="sníž. přenesená",J124,0)</f>
        <v>0</v>
      </c>
      <c r="BG124" s="160">
        <f>IF(N124="nulová",J124,0)</f>
        <v>0</v>
      </c>
      <c r="BH124" s="20" t="s">
        <v>81</v>
      </c>
      <c r="BI124" s="160">
        <f>ROUND(I124*H124,2)</f>
        <v>0</v>
      </c>
      <c r="BJ124" s="20" t="s">
        <v>218</v>
      </c>
      <c r="BK124" s="20" t="s">
        <v>1138</v>
      </c>
    </row>
    <row r="125" spans="2:63" s="1" customFormat="1" ht="94.5" hidden="1" x14ac:dyDescent="0.3">
      <c r="B125" s="34"/>
      <c r="D125" s="172" t="s">
        <v>471</v>
      </c>
      <c r="F125" s="173" t="s">
        <v>472</v>
      </c>
      <c r="L125" s="34"/>
      <c r="M125" s="174"/>
      <c r="N125" s="35"/>
      <c r="O125" s="35"/>
      <c r="P125" s="35"/>
      <c r="Q125" s="35"/>
      <c r="R125" s="35"/>
      <c r="S125" s="35"/>
      <c r="T125" s="63"/>
      <c r="AR125" s="20" t="s">
        <v>471</v>
      </c>
      <c r="AS125" s="20" t="s">
        <v>83</v>
      </c>
    </row>
    <row r="126" spans="2:63" s="11" customFormat="1" hidden="1" x14ac:dyDescent="0.3">
      <c r="B126" s="175"/>
      <c r="D126" s="172" t="s">
        <v>566</v>
      </c>
      <c r="F126" s="176" t="s">
        <v>1662</v>
      </c>
      <c r="H126" s="177">
        <v>11.5</v>
      </c>
      <c r="L126" s="175"/>
      <c r="M126" s="178"/>
      <c r="N126" s="179"/>
      <c r="O126" s="179"/>
      <c r="P126" s="179"/>
      <c r="Q126" s="179"/>
      <c r="R126" s="179"/>
      <c r="S126" s="179"/>
      <c r="T126" s="180"/>
      <c r="AR126" s="181" t="s">
        <v>566</v>
      </c>
      <c r="AS126" s="181" t="s">
        <v>83</v>
      </c>
      <c r="AT126" s="11" t="s">
        <v>83</v>
      </c>
      <c r="AU126" s="11" t="s">
        <v>6</v>
      </c>
      <c r="AV126" s="11" t="s">
        <v>81</v>
      </c>
      <c r="AW126" s="181" t="s">
        <v>211</v>
      </c>
    </row>
    <row r="127" spans="2:63" s="1" customFormat="1" ht="39.950000000000003" customHeight="1" x14ac:dyDescent="0.3">
      <c r="B127" s="148"/>
      <c r="C127" s="149" t="s">
        <v>831</v>
      </c>
      <c r="D127" s="149" t="s">
        <v>214</v>
      </c>
      <c r="E127" s="150" t="s">
        <v>1449</v>
      </c>
      <c r="F127" s="151" t="s">
        <v>1450</v>
      </c>
      <c r="G127" s="152" t="s">
        <v>216</v>
      </c>
      <c r="H127" s="153">
        <v>6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1140</v>
      </c>
    </row>
    <row r="128" spans="2:63" s="1" customFormat="1" ht="39.950000000000003" customHeight="1" x14ac:dyDescent="0.3">
      <c r="B128" s="148"/>
      <c r="C128" s="149" t="s">
        <v>835</v>
      </c>
      <c r="D128" s="149" t="s">
        <v>214</v>
      </c>
      <c r="E128" s="150" t="s">
        <v>1327</v>
      </c>
      <c r="F128" s="151" t="s">
        <v>1328</v>
      </c>
      <c r="G128" s="152" t="s">
        <v>216</v>
      </c>
      <c r="H128" s="153">
        <v>8</v>
      </c>
      <c r="I128" s="154"/>
      <c r="J128" s="154"/>
      <c r="K128" s="151"/>
      <c r="L128" s="155"/>
      <c r="M128" s="156" t="s">
        <v>5</v>
      </c>
      <c r="N128" s="161" t="s">
        <v>44</v>
      </c>
      <c r="O128" s="162">
        <v>0</v>
      </c>
      <c r="P128" s="162">
        <f>O128*H128</f>
        <v>0</v>
      </c>
      <c r="Q128" s="162">
        <v>0</v>
      </c>
      <c r="R128" s="162">
        <f>Q128*H128</f>
        <v>0</v>
      </c>
      <c r="S128" s="162">
        <v>0</v>
      </c>
      <c r="T128" s="163">
        <f>S128*H128</f>
        <v>0</v>
      </c>
      <c r="AP128" s="20" t="s">
        <v>217</v>
      </c>
      <c r="AR128" s="20" t="s">
        <v>214</v>
      </c>
      <c r="AS128" s="20" t="s">
        <v>83</v>
      </c>
      <c r="AW128" s="20" t="s">
        <v>211</v>
      </c>
      <c r="BC128" s="160">
        <f>IF(N128="základní",J128,0)</f>
        <v>0</v>
      </c>
      <c r="BD128" s="160">
        <f>IF(N128="snížená",J128,0)</f>
        <v>0</v>
      </c>
      <c r="BE128" s="160">
        <f>IF(N128="zákl. přenesená",J128,0)</f>
        <v>0</v>
      </c>
      <c r="BF128" s="160">
        <f>IF(N128="sníž. přenesená",J128,0)</f>
        <v>0</v>
      </c>
      <c r="BG128" s="160">
        <f>IF(N128="nulová",J128,0)</f>
        <v>0</v>
      </c>
      <c r="BH128" s="20" t="s">
        <v>81</v>
      </c>
      <c r="BI128" s="160">
        <f>ROUND(I128*H128,2)</f>
        <v>0</v>
      </c>
      <c r="BJ128" s="20" t="s">
        <v>218</v>
      </c>
      <c r="BK128" s="20" t="s">
        <v>1141</v>
      </c>
    </row>
    <row r="129" spans="2:63" s="1" customFormat="1" ht="39.950000000000003" customHeight="1" x14ac:dyDescent="0.3">
      <c r="B129" s="148"/>
      <c r="C129" s="149" t="s">
        <v>448</v>
      </c>
      <c r="D129" s="149" t="s">
        <v>214</v>
      </c>
      <c r="E129" s="150" t="s">
        <v>1552</v>
      </c>
      <c r="F129" s="151" t="s">
        <v>1553</v>
      </c>
      <c r="G129" s="152" t="s">
        <v>216</v>
      </c>
      <c r="H129" s="153">
        <v>12</v>
      </c>
      <c r="I129" s="154"/>
      <c r="J129" s="154"/>
      <c r="K129" s="151"/>
      <c r="L129" s="155"/>
      <c r="M129" s="156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P129" s="20" t="s">
        <v>217</v>
      </c>
      <c r="AR129" s="20" t="s">
        <v>214</v>
      </c>
      <c r="AS129" s="20" t="s">
        <v>83</v>
      </c>
      <c r="AW129" s="20" t="s">
        <v>211</v>
      </c>
      <c r="BC129" s="160">
        <f>IF(N129="základní",J129,0)</f>
        <v>0</v>
      </c>
      <c r="BD129" s="160">
        <f>IF(N129="snížená",J129,0)</f>
        <v>0</v>
      </c>
      <c r="BE129" s="160">
        <f>IF(N129="zákl. přenesená",J129,0)</f>
        <v>0</v>
      </c>
      <c r="BF129" s="160">
        <f>IF(N129="sníž. přenesená",J129,0)</f>
        <v>0</v>
      </c>
      <c r="BG129" s="160">
        <f>IF(N129="nulová",J129,0)</f>
        <v>0</v>
      </c>
      <c r="BH129" s="20" t="s">
        <v>81</v>
      </c>
      <c r="BI129" s="160">
        <f>ROUND(I129*H129,2)</f>
        <v>0</v>
      </c>
      <c r="BJ129" s="20" t="s">
        <v>218</v>
      </c>
      <c r="BK129" s="20" t="s">
        <v>1663</v>
      </c>
    </row>
    <row r="130" spans="2:63" s="1" customFormat="1" ht="39.950000000000003" customHeight="1" x14ac:dyDescent="0.3">
      <c r="B130" s="148"/>
      <c r="C130" s="149" t="s">
        <v>283</v>
      </c>
      <c r="D130" s="149" t="s">
        <v>214</v>
      </c>
      <c r="E130" s="150" t="s">
        <v>568</v>
      </c>
      <c r="F130" s="151" t="s">
        <v>569</v>
      </c>
      <c r="G130" s="152" t="s">
        <v>241</v>
      </c>
      <c r="H130" s="153">
        <v>60</v>
      </c>
      <c r="I130" s="154"/>
      <c r="J130" s="154"/>
      <c r="K130" s="151"/>
      <c r="L130" s="155"/>
      <c r="M130" s="156" t="s">
        <v>5</v>
      </c>
      <c r="N130" s="161" t="s">
        <v>44</v>
      </c>
      <c r="O130" s="162">
        <v>0</v>
      </c>
      <c r="P130" s="162">
        <f>O130*H130</f>
        <v>0</v>
      </c>
      <c r="Q130" s="162">
        <v>0</v>
      </c>
      <c r="R130" s="162">
        <f>Q130*H130</f>
        <v>0</v>
      </c>
      <c r="S130" s="162">
        <v>0</v>
      </c>
      <c r="T130" s="163">
        <f>S130*H130</f>
        <v>0</v>
      </c>
      <c r="AP130" s="20" t="s">
        <v>217</v>
      </c>
      <c r="AR130" s="20" t="s">
        <v>214</v>
      </c>
      <c r="AS130" s="20" t="s">
        <v>83</v>
      </c>
      <c r="AW130" s="20" t="s">
        <v>211</v>
      </c>
      <c r="BC130" s="160">
        <f>IF(N130="základní",J130,0)</f>
        <v>0</v>
      </c>
      <c r="BD130" s="160">
        <f>IF(N130="snížená",J130,0)</f>
        <v>0</v>
      </c>
      <c r="BE130" s="160">
        <f>IF(N130="zákl. přenesená",J130,0)</f>
        <v>0</v>
      </c>
      <c r="BF130" s="160">
        <f>IF(N130="sníž. přenesená",J130,0)</f>
        <v>0</v>
      </c>
      <c r="BG130" s="160">
        <f>IF(N130="nulová",J130,0)</f>
        <v>0</v>
      </c>
      <c r="BH130" s="20" t="s">
        <v>81</v>
      </c>
      <c r="BI130" s="160">
        <f>ROUND(I130*H130,2)</f>
        <v>0</v>
      </c>
      <c r="BJ130" s="20" t="s">
        <v>218</v>
      </c>
      <c r="BK130" s="20" t="s">
        <v>1605</v>
      </c>
    </row>
    <row r="131" spans="2:63" s="11" customFormat="1" hidden="1" x14ac:dyDescent="0.3">
      <c r="B131" s="175"/>
      <c r="D131" s="172" t="s">
        <v>566</v>
      </c>
      <c r="F131" s="176" t="s">
        <v>1664</v>
      </c>
      <c r="H131" s="177">
        <v>60</v>
      </c>
      <c r="L131" s="175"/>
      <c r="M131" s="178"/>
      <c r="N131" s="179"/>
      <c r="O131" s="179"/>
      <c r="P131" s="179"/>
      <c r="Q131" s="179"/>
      <c r="R131" s="179"/>
      <c r="S131" s="179"/>
      <c r="T131" s="180"/>
      <c r="AR131" s="181" t="s">
        <v>566</v>
      </c>
      <c r="AS131" s="181" t="s">
        <v>83</v>
      </c>
      <c r="AT131" s="11" t="s">
        <v>83</v>
      </c>
      <c r="AU131" s="11" t="s">
        <v>6</v>
      </c>
      <c r="AV131" s="11" t="s">
        <v>81</v>
      </c>
      <c r="AW131" s="181" t="s">
        <v>211</v>
      </c>
    </row>
    <row r="132" spans="2:63" s="1" customFormat="1" ht="42" customHeight="1" x14ac:dyDescent="0.3">
      <c r="B132" s="148"/>
      <c r="C132" s="149" t="s">
        <v>452</v>
      </c>
      <c r="D132" s="149" t="s">
        <v>214</v>
      </c>
      <c r="E132" s="150" t="s">
        <v>572</v>
      </c>
      <c r="F132" s="151" t="s">
        <v>573</v>
      </c>
      <c r="G132" s="152" t="s">
        <v>241</v>
      </c>
      <c r="H132" s="153">
        <v>11.5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>O132*H132</f>
        <v>0</v>
      </c>
      <c r="Q132" s="162">
        <v>0</v>
      </c>
      <c r="R132" s="162">
        <f>Q132*H132</f>
        <v>0</v>
      </c>
      <c r="S132" s="162">
        <v>0</v>
      </c>
      <c r="T132" s="163">
        <f>S132*H132</f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>IF(N132="základní",J132,0)</f>
        <v>0</v>
      </c>
      <c r="BD132" s="160">
        <f>IF(N132="snížená",J132,0)</f>
        <v>0</v>
      </c>
      <c r="BE132" s="160">
        <f>IF(N132="zákl. přenesená",J132,0)</f>
        <v>0</v>
      </c>
      <c r="BF132" s="160">
        <f>IF(N132="sníž. přenesená",J132,0)</f>
        <v>0</v>
      </c>
      <c r="BG132" s="160">
        <f>IF(N132="nulová",J132,0)</f>
        <v>0</v>
      </c>
      <c r="BH132" s="20" t="s">
        <v>81</v>
      </c>
      <c r="BI132" s="160">
        <f>ROUND(I132*H132,2)</f>
        <v>0</v>
      </c>
      <c r="BJ132" s="20" t="s">
        <v>218</v>
      </c>
      <c r="BK132" s="20" t="s">
        <v>1665</v>
      </c>
    </row>
    <row r="133" spans="2:63" s="11" customFormat="1" hidden="1" x14ac:dyDescent="0.3">
      <c r="B133" s="175"/>
      <c r="D133" s="172" t="s">
        <v>566</v>
      </c>
      <c r="F133" s="176" t="s">
        <v>1666</v>
      </c>
      <c r="H133" s="177">
        <v>11.5</v>
      </c>
      <c r="L133" s="175"/>
      <c r="M133" s="178"/>
      <c r="N133" s="179"/>
      <c r="O133" s="179"/>
      <c r="P133" s="179"/>
      <c r="Q133" s="179"/>
      <c r="R133" s="179"/>
      <c r="S133" s="179"/>
      <c r="T133" s="180"/>
      <c r="AR133" s="181" t="s">
        <v>566</v>
      </c>
      <c r="AS133" s="181" t="s">
        <v>83</v>
      </c>
      <c r="AT133" s="11" t="s">
        <v>83</v>
      </c>
      <c r="AU133" s="11" t="s">
        <v>6</v>
      </c>
      <c r="AV133" s="11" t="s">
        <v>81</v>
      </c>
      <c r="AW133" s="181" t="s">
        <v>211</v>
      </c>
    </row>
    <row r="134" spans="2:63" s="1" customFormat="1" ht="45" customHeight="1" x14ac:dyDescent="0.3">
      <c r="B134" s="148"/>
      <c r="C134" s="149" t="s">
        <v>218</v>
      </c>
      <c r="D134" s="149" t="s">
        <v>214</v>
      </c>
      <c r="E134" s="150" t="s">
        <v>559</v>
      </c>
      <c r="F134" s="151" t="s">
        <v>560</v>
      </c>
      <c r="G134" s="152" t="s">
        <v>241</v>
      </c>
      <c r="H134" s="153">
        <v>9.6</v>
      </c>
      <c r="I134" s="154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>O134*H134</f>
        <v>0</v>
      </c>
      <c r="Q134" s="162">
        <v>0</v>
      </c>
      <c r="R134" s="162">
        <f>Q134*H134</f>
        <v>0</v>
      </c>
      <c r="S134" s="162">
        <v>0</v>
      </c>
      <c r="T134" s="163">
        <f>S134*H134</f>
        <v>0</v>
      </c>
      <c r="AP134" s="20" t="s">
        <v>217</v>
      </c>
      <c r="AR134" s="20" t="s">
        <v>214</v>
      </c>
      <c r="AS134" s="20" t="s">
        <v>83</v>
      </c>
      <c r="AW134" s="20" t="s">
        <v>211</v>
      </c>
      <c r="BC134" s="160">
        <f>IF(N134="základní",J134,0)</f>
        <v>0</v>
      </c>
      <c r="BD134" s="160">
        <f>IF(N134="snížená",J134,0)</f>
        <v>0</v>
      </c>
      <c r="BE134" s="160">
        <f>IF(N134="zákl. přenesená",J134,0)</f>
        <v>0</v>
      </c>
      <c r="BF134" s="160">
        <f>IF(N134="sníž. přenesená",J134,0)</f>
        <v>0</v>
      </c>
      <c r="BG134" s="160">
        <f>IF(N134="nulová",J134,0)</f>
        <v>0</v>
      </c>
      <c r="BH134" s="20" t="s">
        <v>81</v>
      </c>
      <c r="BI134" s="160">
        <f>ROUND(I134*H134,2)</f>
        <v>0</v>
      </c>
      <c r="BJ134" s="20" t="s">
        <v>218</v>
      </c>
      <c r="BK134" s="20" t="s">
        <v>1145</v>
      </c>
    </row>
    <row r="135" spans="2:63" s="11" customFormat="1" hidden="1" x14ac:dyDescent="0.3">
      <c r="B135" s="175"/>
      <c r="D135" s="172" t="s">
        <v>566</v>
      </c>
      <c r="F135" s="176" t="s">
        <v>1667</v>
      </c>
      <c r="H135" s="177">
        <v>9.6</v>
      </c>
      <c r="L135" s="175"/>
      <c r="M135" s="178"/>
      <c r="N135" s="179"/>
      <c r="O135" s="179"/>
      <c r="P135" s="179"/>
      <c r="Q135" s="179"/>
      <c r="R135" s="179"/>
      <c r="S135" s="179"/>
      <c r="T135" s="180"/>
      <c r="AR135" s="181" t="s">
        <v>566</v>
      </c>
      <c r="AS135" s="181" t="s">
        <v>83</v>
      </c>
      <c r="AT135" s="11" t="s">
        <v>83</v>
      </c>
      <c r="AU135" s="11" t="s">
        <v>6</v>
      </c>
      <c r="AV135" s="11" t="s">
        <v>81</v>
      </c>
      <c r="AW135" s="181" t="s">
        <v>211</v>
      </c>
    </row>
    <row r="136" spans="2:63" s="1" customFormat="1" ht="39.75" customHeight="1" x14ac:dyDescent="0.3">
      <c r="B136" s="148"/>
      <c r="C136" s="149" t="s">
        <v>526</v>
      </c>
      <c r="D136" s="149" t="s">
        <v>214</v>
      </c>
      <c r="E136" s="150" t="s">
        <v>555</v>
      </c>
      <c r="F136" s="151" t="s">
        <v>556</v>
      </c>
      <c r="G136" s="152" t="s">
        <v>241</v>
      </c>
      <c r="H136" s="153">
        <v>22.8</v>
      </c>
      <c r="I136" s="154"/>
      <c r="J136" s="154"/>
      <c r="K136" s="151"/>
      <c r="L136" s="155"/>
      <c r="M136" s="156" t="s">
        <v>5</v>
      </c>
      <c r="N136" s="161" t="s">
        <v>44</v>
      </c>
      <c r="O136" s="162">
        <v>0</v>
      </c>
      <c r="P136" s="162">
        <f>O136*H136</f>
        <v>0</v>
      </c>
      <c r="Q136" s="162">
        <v>0</v>
      </c>
      <c r="R136" s="162">
        <f>Q136*H136</f>
        <v>0</v>
      </c>
      <c r="S136" s="162">
        <v>0</v>
      </c>
      <c r="T136" s="163">
        <f>S136*H136</f>
        <v>0</v>
      </c>
      <c r="AP136" s="20" t="s">
        <v>217</v>
      </c>
      <c r="AR136" s="20" t="s">
        <v>214</v>
      </c>
      <c r="AS136" s="20" t="s">
        <v>83</v>
      </c>
      <c r="AW136" s="20" t="s">
        <v>211</v>
      </c>
      <c r="BC136" s="160">
        <f>IF(N136="základní",J136,0)</f>
        <v>0</v>
      </c>
      <c r="BD136" s="160">
        <f>IF(N136="snížená",J136,0)</f>
        <v>0</v>
      </c>
      <c r="BE136" s="160">
        <f>IF(N136="zákl. přenesená",J136,0)</f>
        <v>0</v>
      </c>
      <c r="BF136" s="160">
        <f>IF(N136="sníž. přenesená",J136,0)</f>
        <v>0</v>
      </c>
      <c r="BG136" s="160">
        <f>IF(N136="nulová",J136,0)</f>
        <v>0</v>
      </c>
      <c r="BH136" s="20" t="s">
        <v>81</v>
      </c>
      <c r="BI136" s="160">
        <f>ROUND(I136*H136,2)</f>
        <v>0</v>
      </c>
      <c r="BJ136" s="20" t="s">
        <v>218</v>
      </c>
      <c r="BK136" s="20" t="s">
        <v>1218</v>
      </c>
    </row>
    <row r="137" spans="2:63" s="11" customFormat="1" hidden="1" x14ac:dyDescent="0.3">
      <c r="B137" s="175"/>
      <c r="D137" s="172" t="s">
        <v>566</v>
      </c>
      <c r="F137" s="176" t="s">
        <v>1460</v>
      </c>
      <c r="H137" s="177">
        <v>22.8</v>
      </c>
      <c r="L137" s="175"/>
      <c r="M137" s="178"/>
      <c r="N137" s="179"/>
      <c r="O137" s="179"/>
      <c r="P137" s="179"/>
      <c r="Q137" s="179"/>
      <c r="R137" s="179"/>
      <c r="S137" s="179"/>
      <c r="T137" s="180"/>
      <c r="AR137" s="181" t="s">
        <v>566</v>
      </c>
      <c r="AS137" s="181" t="s">
        <v>83</v>
      </c>
      <c r="AT137" s="11" t="s">
        <v>83</v>
      </c>
      <c r="AU137" s="11" t="s">
        <v>6</v>
      </c>
      <c r="AV137" s="11" t="s">
        <v>81</v>
      </c>
      <c r="AW137" s="181" t="s">
        <v>211</v>
      </c>
    </row>
    <row r="138" spans="2:63" s="1" customFormat="1" ht="43.5" customHeight="1" x14ac:dyDescent="0.3">
      <c r="B138" s="148"/>
      <c r="C138" s="149" t="s">
        <v>476</v>
      </c>
      <c r="D138" s="149" t="s">
        <v>214</v>
      </c>
      <c r="E138" s="150" t="s">
        <v>600</v>
      </c>
      <c r="F138" s="151" t="s">
        <v>1220</v>
      </c>
      <c r="G138" s="152" t="s">
        <v>216</v>
      </c>
      <c r="H138" s="153">
        <v>6</v>
      </c>
      <c r="I138" s="154"/>
      <c r="J138" s="154"/>
      <c r="K138" s="151"/>
      <c r="L138" s="155"/>
      <c r="M138" s="156" t="s">
        <v>5</v>
      </c>
      <c r="N138" s="161" t="s">
        <v>44</v>
      </c>
      <c r="O138" s="162">
        <v>0</v>
      </c>
      <c r="P138" s="162">
        <f>O138*H138</f>
        <v>0</v>
      </c>
      <c r="Q138" s="162">
        <v>0</v>
      </c>
      <c r="R138" s="162">
        <f>Q138*H138</f>
        <v>0</v>
      </c>
      <c r="S138" s="162">
        <v>0</v>
      </c>
      <c r="T138" s="163">
        <f>S138*H138</f>
        <v>0</v>
      </c>
      <c r="AP138" s="20" t="s">
        <v>217</v>
      </c>
      <c r="AR138" s="20" t="s">
        <v>214</v>
      </c>
      <c r="AS138" s="20" t="s">
        <v>83</v>
      </c>
      <c r="AW138" s="20" t="s">
        <v>211</v>
      </c>
      <c r="BC138" s="160">
        <f>IF(N138="základní",J138,0)</f>
        <v>0</v>
      </c>
      <c r="BD138" s="160">
        <f>IF(N138="snížená",J138,0)</f>
        <v>0</v>
      </c>
      <c r="BE138" s="160">
        <f>IF(N138="zákl. přenesená",J138,0)</f>
        <v>0</v>
      </c>
      <c r="BF138" s="160">
        <f>IF(N138="sníž. přenesená",J138,0)</f>
        <v>0</v>
      </c>
      <c r="BG138" s="160">
        <f>IF(N138="nulová",J138,0)</f>
        <v>0</v>
      </c>
      <c r="BH138" s="20" t="s">
        <v>81</v>
      </c>
      <c r="BI138" s="160">
        <f>ROUND(I138*H138,2)</f>
        <v>0</v>
      </c>
      <c r="BJ138" s="20" t="s">
        <v>218</v>
      </c>
      <c r="BK138" s="20" t="s">
        <v>1147</v>
      </c>
    </row>
    <row r="139" spans="2:63" s="10" customFormat="1" ht="29.85" customHeight="1" x14ac:dyDescent="0.3">
      <c r="B139" s="136"/>
      <c r="D139" s="137" t="s">
        <v>72</v>
      </c>
      <c r="E139" s="146" t="s">
        <v>603</v>
      </c>
      <c r="F139" s="146" t="s">
        <v>604</v>
      </c>
      <c r="J139" s="147"/>
      <c r="L139" s="136"/>
      <c r="M139" s="140"/>
      <c r="N139" s="141"/>
      <c r="O139" s="141"/>
      <c r="P139" s="142">
        <f>SUM(P140:P162)</f>
        <v>28.091999999999999</v>
      </c>
      <c r="Q139" s="141"/>
      <c r="R139" s="142">
        <f>SUM(R140:R162)</f>
        <v>0.14420000000000002</v>
      </c>
      <c r="S139" s="141"/>
      <c r="T139" s="143">
        <f>SUM(T140:T162)</f>
        <v>0</v>
      </c>
      <c r="AP139" s="137" t="s">
        <v>83</v>
      </c>
      <c r="AR139" s="144" t="s">
        <v>72</v>
      </c>
      <c r="AS139" s="144" t="s">
        <v>81</v>
      </c>
      <c r="AW139" s="137" t="s">
        <v>211</v>
      </c>
      <c r="BI139" s="145">
        <f>SUM(BI140:BI162)</f>
        <v>0</v>
      </c>
    </row>
    <row r="140" spans="2:63" s="1" customFormat="1" ht="39" customHeight="1" x14ac:dyDescent="0.3">
      <c r="B140" s="148"/>
      <c r="C140" s="149" t="s">
        <v>233</v>
      </c>
      <c r="D140" s="149" t="s">
        <v>214</v>
      </c>
      <c r="E140" s="150" t="s">
        <v>1522</v>
      </c>
      <c r="F140" s="151" t="s">
        <v>1523</v>
      </c>
      <c r="G140" s="152" t="s">
        <v>216</v>
      </c>
      <c r="H140" s="153">
        <v>2</v>
      </c>
      <c r="I140" s="154"/>
      <c r="J140" s="154"/>
      <c r="K140" s="151"/>
      <c r="L140" s="155"/>
      <c r="M140" s="156" t="s">
        <v>5</v>
      </c>
      <c r="N140" s="161" t="s">
        <v>44</v>
      </c>
      <c r="O140" s="162">
        <v>0</v>
      </c>
      <c r="P140" s="162">
        <f t="shared" ref="P140:P160" si="9">O140*H140</f>
        <v>0</v>
      </c>
      <c r="Q140" s="162">
        <v>0</v>
      </c>
      <c r="R140" s="162">
        <f t="shared" ref="R140:R160" si="10">Q140*H140</f>
        <v>0</v>
      </c>
      <c r="S140" s="162">
        <v>0</v>
      </c>
      <c r="T140" s="163">
        <f t="shared" ref="T140:T160" si="11">S140*H140</f>
        <v>0</v>
      </c>
      <c r="AP140" s="20" t="s">
        <v>217</v>
      </c>
      <c r="AR140" s="20" t="s">
        <v>214</v>
      </c>
      <c r="AS140" s="20" t="s">
        <v>83</v>
      </c>
      <c r="AW140" s="20" t="s">
        <v>211</v>
      </c>
      <c r="BC140" s="160">
        <f t="shared" ref="BC140:BC160" si="12">IF(N140="základní",J140,0)</f>
        <v>0</v>
      </c>
      <c r="BD140" s="160">
        <f t="shared" ref="BD140:BD160" si="13">IF(N140="snížená",J140,0)</f>
        <v>0</v>
      </c>
      <c r="BE140" s="160">
        <f t="shared" ref="BE140:BE160" si="14">IF(N140="zákl. přenesená",J140,0)</f>
        <v>0</v>
      </c>
      <c r="BF140" s="160">
        <f t="shared" ref="BF140:BF160" si="15">IF(N140="sníž. přenesená",J140,0)</f>
        <v>0</v>
      </c>
      <c r="BG140" s="160">
        <f t="shared" ref="BG140:BG160" si="16">IF(N140="nulová",J140,0)</f>
        <v>0</v>
      </c>
      <c r="BH140" s="20" t="s">
        <v>81</v>
      </c>
      <c r="BI140" s="160">
        <f t="shared" ref="BI140:BI160" si="17">ROUND(I140*H140,2)</f>
        <v>0</v>
      </c>
      <c r="BJ140" s="20" t="s">
        <v>218</v>
      </c>
      <c r="BK140" s="20" t="s">
        <v>1223</v>
      </c>
    </row>
    <row r="141" spans="2:63" s="1" customFormat="1" ht="34.5" customHeight="1" x14ac:dyDescent="0.3">
      <c r="B141" s="148"/>
      <c r="C141" s="149" t="s">
        <v>456</v>
      </c>
      <c r="D141" s="149" t="s">
        <v>214</v>
      </c>
      <c r="E141" s="150" t="s">
        <v>1560</v>
      </c>
      <c r="F141" s="151" t="s">
        <v>1561</v>
      </c>
      <c r="G141" s="152" t="s">
        <v>216</v>
      </c>
      <c r="H141" s="153">
        <v>2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9"/>
        <v>0</v>
      </c>
      <c r="Q141" s="162">
        <v>0</v>
      </c>
      <c r="R141" s="162">
        <f t="shared" si="10"/>
        <v>0</v>
      </c>
      <c r="S141" s="162">
        <v>0</v>
      </c>
      <c r="T141" s="163">
        <f t="shared" si="11"/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si="12"/>
        <v>0</v>
      </c>
      <c r="BD141" s="160">
        <f t="shared" si="13"/>
        <v>0</v>
      </c>
      <c r="BE141" s="160">
        <f t="shared" si="14"/>
        <v>0</v>
      </c>
      <c r="BF141" s="160">
        <f t="shared" si="15"/>
        <v>0</v>
      </c>
      <c r="BG141" s="160">
        <f t="shared" si="16"/>
        <v>0</v>
      </c>
      <c r="BH141" s="20" t="s">
        <v>81</v>
      </c>
      <c r="BI141" s="160">
        <f t="shared" si="17"/>
        <v>0</v>
      </c>
      <c r="BJ141" s="20" t="s">
        <v>218</v>
      </c>
      <c r="BK141" s="20" t="s">
        <v>1668</v>
      </c>
    </row>
    <row r="142" spans="2:63" s="1" customFormat="1" ht="16.5" customHeight="1" x14ac:dyDescent="0.3">
      <c r="B142" s="148"/>
      <c r="C142" s="164" t="s">
        <v>495</v>
      </c>
      <c r="D142" s="164" t="s">
        <v>466</v>
      </c>
      <c r="E142" s="165" t="s">
        <v>630</v>
      </c>
      <c r="F142" s="166" t="s">
        <v>631</v>
      </c>
      <c r="G142" s="167" t="s">
        <v>216</v>
      </c>
      <c r="H142" s="168">
        <v>2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1.29</v>
      </c>
      <c r="P142" s="162">
        <f t="shared" si="9"/>
        <v>2.58</v>
      </c>
      <c r="Q142" s="162">
        <v>2.5250000000000002E-2</v>
      </c>
      <c r="R142" s="162">
        <f t="shared" si="10"/>
        <v>5.0500000000000003E-2</v>
      </c>
      <c r="S142" s="162">
        <v>0</v>
      </c>
      <c r="T142" s="163">
        <f t="shared" si="11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1152</v>
      </c>
    </row>
    <row r="143" spans="2:63" s="1" customFormat="1" ht="25.5" customHeight="1" x14ac:dyDescent="0.3">
      <c r="B143" s="148"/>
      <c r="C143" s="164" t="s">
        <v>480</v>
      </c>
      <c r="D143" s="164" t="s">
        <v>466</v>
      </c>
      <c r="E143" s="165" t="s">
        <v>650</v>
      </c>
      <c r="F143" s="166" t="s">
        <v>651</v>
      </c>
      <c r="G143" s="167" t="s">
        <v>216</v>
      </c>
      <c r="H143" s="168">
        <v>4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1.29</v>
      </c>
      <c r="P143" s="162">
        <f t="shared" si="9"/>
        <v>5.16</v>
      </c>
      <c r="Q143" s="162">
        <v>1.191E-2</v>
      </c>
      <c r="R143" s="162">
        <f t="shared" si="10"/>
        <v>4.7640000000000002E-2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1153</v>
      </c>
    </row>
    <row r="144" spans="2:63" s="1" customFormat="1" ht="39.950000000000003" customHeight="1" x14ac:dyDescent="0.3">
      <c r="B144" s="148"/>
      <c r="C144" s="149" t="s">
        <v>10</v>
      </c>
      <c r="D144" s="149" t="s">
        <v>214</v>
      </c>
      <c r="E144" s="150" t="s">
        <v>1609</v>
      </c>
      <c r="F144" s="151" t="s">
        <v>1669</v>
      </c>
      <c r="G144" s="152" t="s">
        <v>216</v>
      </c>
      <c r="H144" s="153">
        <v>4</v>
      </c>
      <c r="I144" s="154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9"/>
        <v>0</v>
      </c>
      <c r="Q144" s="162">
        <v>0</v>
      </c>
      <c r="R144" s="162">
        <f t="shared" si="10"/>
        <v>0</v>
      </c>
      <c r="S144" s="162">
        <v>0</v>
      </c>
      <c r="T144" s="163">
        <f t="shared" si="11"/>
        <v>0</v>
      </c>
      <c r="AP144" s="20" t="s">
        <v>217</v>
      </c>
      <c r="AR144" s="20" t="s">
        <v>214</v>
      </c>
      <c r="AS144" s="20" t="s">
        <v>83</v>
      </c>
      <c r="AW144" s="20" t="s">
        <v>211</v>
      </c>
      <c r="BC144" s="160">
        <f t="shared" si="12"/>
        <v>0</v>
      </c>
      <c r="BD144" s="160">
        <f t="shared" si="13"/>
        <v>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20" t="s">
        <v>81</v>
      </c>
      <c r="BI144" s="160">
        <f t="shared" si="17"/>
        <v>0</v>
      </c>
      <c r="BJ144" s="20" t="s">
        <v>218</v>
      </c>
      <c r="BK144" s="20" t="s">
        <v>1156</v>
      </c>
    </row>
    <row r="145" spans="2:63" s="1" customFormat="1" ht="39.950000000000003" customHeight="1" x14ac:dyDescent="0.3">
      <c r="B145" s="148"/>
      <c r="C145" s="149" t="s">
        <v>381</v>
      </c>
      <c r="D145" s="149" t="s">
        <v>214</v>
      </c>
      <c r="E145" s="150" t="s">
        <v>752</v>
      </c>
      <c r="F145" s="151" t="s">
        <v>1670</v>
      </c>
      <c r="G145" s="152" t="s">
        <v>216</v>
      </c>
      <c r="H145" s="153">
        <v>2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9"/>
        <v>0</v>
      </c>
      <c r="Q145" s="162">
        <v>0</v>
      </c>
      <c r="R145" s="162">
        <f t="shared" si="10"/>
        <v>0</v>
      </c>
      <c r="S145" s="162">
        <v>0</v>
      </c>
      <c r="T145" s="163">
        <f t="shared" si="11"/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 t="shared" si="12"/>
        <v>0</v>
      </c>
      <c r="BD145" s="160">
        <f t="shared" si="13"/>
        <v>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20" t="s">
        <v>81</v>
      </c>
      <c r="BI145" s="160">
        <f t="shared" si="17"/>
        <v>0</v>
      </c>
      <c r="BJ145" s="20" t="s">
        <v>218</v>
      </c>
      <c r="BK145" s="20" t="s">
        <v>1612</v>
      </c>
    </row>
    <row r="146" spans="2:63" s="1" customFormat="1" ht="39.950000000000003" customHeight="1" x14ac:dyDescent="0.3">
      <c r="B146" s="148"/>
      <c r="C146" s="149" t="s">
        <v>384</v>
      </c>
      <c r="D146" s="149" t="s">
        <v>214</v>
      </c>
      <c r="E146" s="150" t="s">
        <v>748</v>
      </c>
      <c r="F146" s="151" t="s">
        <v>1671</v>
      </c>
      <c r="G146" s="152" t="s">
        <v>216</v>
      </c>
      <c r="H146" s="153">
        <v>4</v>
      </c>
      <c r="I146" s="154"/>
      <c r="J146" s="154"/>
      <c r="K146" s="151"/>
      <c r="L146" s="155"/>
      <c r="M146" s="156" t="s">
        <v>5</v>
      </c>
      <c r="N146" s="161" t="s">
        <v>44</v>
      </c>
      <c r="O146" s="162">
        <v>0</v>
      </c>
      <c r="P146" s="162">
        <f t="shared" si="9"/>
        <v>0</v>
      </c>
      <c r="Q146" s="162">
        <v>0</v>
      </c>
      <c r="R146" s="162">
        <f t="shared" si="10"/>
        <v>0</v>
      </c>
      <c r="S146" s="162">
        <v>0</v>
      </c>
      <c r="T146" s="163">
        <f t="shared" si="11"/>
        <v>0</v>
      </c>
      <c r="AP146" s="20" t="s">
        <v>217</v>
      </c>
      <c r="AR146" s="20" t="s">
        <v>214</v>
      </c>
      <c r="AS146" s="20" t="s">
        <v>83</v>
      </c>
      <c r="AW146" s="20" t="s">
        <v>211</v>
      </c>
      <c r="BC146" s="160">
        <f t="shared" si="12"/>
        <v>0</v>
      </c>
      <c r="BD146" s="160">
        <f t="shared" si="13"/>
        <v>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20" t="s">
        <v>81</v>
      </c>
      <c r="BI146" s="160">
        <f t="shared" si="17"/>
        <v>0</v>
      </c>
      <c r="BJ146" s="20" t="s">
        <v>218</v>
      </c>
      <c r="BK146" s="20" t="s">
        <v>1614</v>
      </c>
    </row>
    <row r="147" spans="2:63" s="1" customFormat="1" ht="16.5" customHeight="1" x14ac:dyDescent="0.3">
      <c r="B147" s="148"/>
      <c r="C147" s="164" t="s">
        <v>558</v>
      </c>
      <c r="D147" s="164" t="s">
        <v>466</v>
      </c>
      <c r="E147" s="165" t="s">
        <v>678</v>
      </c>
      <c r="F147" s="166" t="s">
        <v>679</v>
      </c>
      <c r="G147" s="167" t="s">
        <v>680</v>
      </c>
      <c r="H147" s="168">
        <v>12</v>
      </c>
      <c r="I147" s="169"/>
      <c r="J147" s="169"/>
      <c r="K147" s="166"/>
      <c r="L147" s="34"/>
      <c r="M147" s="170" t="s">
        <v>5</v>
      </c>
      <c r="N147" s="171" t="s">
        <v>44</v>
      </c>
      <c r="O147" s="162">
        <v>0.10299999999999999</v>
      </c>
      <c r="P147" s="162">
        <f t="shared" si="9"/>
        <v>1.236</v>
      </c>
      <c r="Q147" s="162">
        <v>2.4000000000000001E-4</v>
      </c>
      <c r="R147" s="162">
        <f t="shared" si="10"/>
        <v>2.8800000000000002E-3</v>
      </c>
      <c r="S147" s="162">
        <v>0</v>
      </c>
      <c r="T147" s="163">
        <f t="shared" si="11"/>
        <v>0</v>
      </c>
      <c r="AP147" s="20" t="s">
        <v>218</v>
      </c>
      <c r="AR147" s="20" t="s">
        <v>466</v>
      </c>
      <c r="AS147" s="20" t="s">
        <v>83</v>
      </c>
      <c r="AW147" s="20" t="s">
        <v>211</v>
      </c>
      <c r="BC147" s="160">
        <f t="shared" si="12"/>
        <v>0</v>
      </c>
      <c r="BD147" s="160">
        <f t="shared" si="13"/>
        <v>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20" t="s">
        <v>81</v>
      </c>
      <c r="BI147" s="160">
        <f t="shared" si="17"/>
        <v>0</v>
      </c>
      <c r="BJ147" s="20" t="s">
        <v>218</v>
      </c>
      <c r="BK147" s="20" t="s">
        <v>1166</v>
      </c>
    </row>
    <row r="148" spans="2:63" s="1" customFormat="1" ht="16.5" customHeight="1" x14ac:dyDescent="0.3">
      <c r="B148" s="148"/>
      <c r="C148" s="164" t="s">
        <v>398</v>
      </c>
      <c r="D148" s="164" t="s">
        <v>466</v>
      </c>
      <c r="E148" s="165" t="s">
        <v>890</v>
      </c>
      <c r="F148" s="166" t="s">
        <v>891</v>
      </c>
      <c r="G148" s="167" t="s">
        <v>680</v>
      </c>
      <c r="H148" s="168">
        <v>2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0.22700000000000001</v>
      </c>
      <c r="P148" s="162">
        <f t="shared" si="9"/>
        <v>0.45400000000000001</v>
      </c>
      <c r="Q148" s="162">
        <v>2.5000000000000001E-4</v>
      </c>
      <c r="R148" s="162">
        <f t="shared" si="10"/>
        <v>5.0000000000000001E-4</v>
      </c>
      <c r="S148" s="162">
        <v>0</v>
      </c>
      <c r="T148" s="163">
        <f t="shared" si="11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12"/>
        <v>0</v>
      </c>
      <c r="BD148" s="160">
        <f t="shared" si="13"/>
        <v>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20" t="s">
        <v>81</v>
      </c>
      <c r="BI148" s="160">
        <f t="shared" si="17"/>
        <v>0</v>
      </c>
      <c r="BJ148" s="20" t="s">
        <v>218</v>
      </c>
      <c r="BK148" s="20" t="s">
        <v>1617</v>
      </c>
    </row>
    <row r="149" spans="2:63" s="1" customFormat="1" ht="16.5" customHeight="1" x14ac:dyDescent="0.3">
      <c r="B149" s="148"/>
      <c r="C149" s="164" t="s">
        <v>394</v>
      </c>
      <c r="D149" s="164" t="s">
        <v>466</v>
      </c>
      <c r="E149" s="165" t="s">
        <v>1618</v>
      </c>
      <c r="F149" s="166" t="s">
        <v>1619</v>
      </c>
      <c r="G149" s="167" t="s">
        <v>680</v>
      </c>
      <c r="H149" s="168">
        <v>1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0.26800000000000002</v>
      </c>
      <c r="P149" s="162">
        <f t="shared" si="9"/>
        <v>0.26800000000000002</v>
      </c>
      <c r="Q149" s="162">
        <v>3.8000000000000002E-4</v>
      </c>
      <c r="R149" s="162">
        <f t="shared" si="10"/>
        <v>3.8000000000000002E-4</v>
      </c>
      <c r="S149" s="162">
        <v>0</v>
      </c>
      <c r="T149" s="163">
        <f t="shared" si="11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12"/>
        <v>0</v>
      </c>
      <c r="BD149" s="160">
        <f t="shared" si="13"/>
        <v>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20" t="s">
        <v>81</v>
      </c>
      <c r="BI149" s="160">
        <f t="shared" si="17"/>
        <v>0</v>
      </c>
      <c r="BJ149" s="20" t="s">
        <v>218</v>
      </c>
      <c r="BK149" s="20" t="s">
        <v>1620</v>
      </c>
    </row>
    <row r="150" spans="2:63" s="1" customFormat="1" ht="16.5" customHeight="1" x14ac:dyDescent="0.3">
      <c r="B150" s="148"/>
      <c r="C150" s="164" t="s">
        <v>238</v>
      </c>
      <c r="D150" s="164" t="s">
        <v>466</v>
      </c>
      <c r="E150" s="165" t="s">
        <v>1233</v>
      </c>
      <c r="F150" s="166" t="s">
        <v>1234</v>
      </c>
      <c r="G150" s="167" t="s">
        <v>680</v>
      </c>
      <c r="H150" s="168">
        <v>3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0.42199999999999999</v>
      </c>
      <c r="P150" s="162">
        <f t="shared" si="9"/>
        <v>1.266</v>
      </c>
      <c r="Q150" s="162">
        <v>7.7999999999999999E-4</v>
      </c>
      <c r="R150" s="162">
        <f t="shared" si="10"/>
        <v>2.3400000000000001E-3</v>
      </c>
      <c r="S150" s="162">
        <v>0</v>
      </c>
      <c r="T150" s="163">
        <f t="shared" si="11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12"/>
        <v>0</v>
      </c>
      <c r="BD150" s="160">
        <f t="shared" si="13"/>
        <v>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20" t="s">
        <v>81</v>
      </c>
      <c r="BI150" s="160">
        <f t="shared" si="17"/>
        <v>0</v>
      </c>
      <c r="BJ150" s="20" t="s">
        <v>218</v>
      </c>
      <c r="BK150" s="20" t="s">
        <v>1235</v>
      </c>
    </row>
    <row r="151" spans="2:63" s="1" customFormat="1" ht="16.5" customHeight="1" x14ac:dyDescent="0.3">
      <c r="B151" s="148"/>
      <c r="C151" s="164" t="s">
        <v>554</v>
      </c>
      <c r="D151" s="164" t="s">
        <v>466</v>
      </c>
      <c r="E151" s="165" t="s">
        <v>712</v>
      </c>
      <c r="F151" s="166" t="s">
        <v>1170</v>
      </c>
      <c r="G151" s="167" t="s">
        <v>680</v>
      </c>
      <c r="H151" s="168">
        <v>12</v>
      </c>
      <c r="I151" s="169"/>
      <c r="J151" s="169"/>
      <c r="K151" s="166"/>
      <c r="L151" s="34"/>
      <c r="M151" s="170" t="s">
        <v>5</v>
      </c>
      <c r="N151" s="171" t="s">
        <v>44</v>
      </c>
      <c r="O151" s="162">
        <v>8.2000000000000003E-2</v>
      </c>
      <c r="P151" s="162">
        <f t="shared" si="9"/>
        <v>0.98399999999999999</v>
      </c>
      <c r="Q151" s="162">
        <v>2.2000000000000001E-4</v>
      </c>
      <c r="R151" s="162">
        <f t="shared" si="10"/>
        <v>2.64E-3</v>
      </c>
      <c r="S151" s="162">
        <v>0</v>
      </c>
      <c r="T151" s="163">
        <f t="shared" si="11"/>
        <v>0</v>
      </c>
      <c r="AP151" s="20" t="s">
        <v>218</v>
      </c>
      <c r="AR151" s="20" t="s">
        <v>466</v>
      </c>
      <c r="AS151" s="20" t="s">
        <v>83</v>
      </c>
      <c r="AW151" s="20" t="s">
        <v>211</v>
      </c>
      <c r="BC151" s="160">
        <f t="shared" si="12"/>
        <v>0</v>
      </c>
      <c r="BD151" s="160">
        <f t="shared" si="13"/>
        <v>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20" t="s">
        <v>81</v>
      </c>
      <c r="BI151" s="160">
        <f t="shared" si="17"/>
        <v>0</v>
      </c>
      <c r="BJ151" s="20" t="s">
        <v>218</v>
      </c>
      <c r="BK151" s="20" t="s">
        <v>1171</v>
      </c>
    </row>
    <row r="152" spans="2:63" s="1" customFormat="1" ht="25.5" customHeight="1" x14ac:dyDescent="0.3">
      <c r="B152" s="148"/>
      <c r="C152" s="164" t="s">
        <v>410</v>
      </c>
      <c r="D152" s="164" t="s">
        <v>466</v>
      </c>
      <c r="E152" s="165" t="s">
        <v>1622</v>
      </c>
      <c r="F152" s="166" t="s">
        <v>1623</v>
      </c>
      <c r="G152" s="167" t="s">
        <v>680</v>
      </c>
      <c r="H152" s="168">
        <v>2</v>
      </c>
      <c r="I152" s="169"/>
      <c r="J152" s="169"/>
      <c r="K152" s="166"/>
      <c r="L152" s="34"/>
      <c r="M152" s="170" t="s">
        <v>5</v>
      </c>
      <c r="N152" s="171" t="s">
        <v>44</v>
      </c>
      <c r="O152" s="162">
        <v>0.22700000000000001</v>
      </c>
      <c r="P152" s="162">
        <f t="shared" si="9"/>
        <v>0.45400000000000001</v>
      </c>
      <c r="Q152" s="162">
        <v>5.6999999999999998E-4</v>
      </c>
      <c r="R152" s="162">
        <f t="shared" si="10"/>
        <v>1.14E-3</v>
      </c>
      <c r="S152" s="162">
        <v>0</v>
      </c>
      <c r="T152" s="163">
        <f t="shared" si="11"/>
        <v>0</v>
      </c>
      <c r="AP152" s="20" t="s">
        <v>218</v>
      </c>
      <c r="AR152" s="20" t="s">
        <v>466</v>
      </c>
      <c r="AS152" s="20" t="s">
        <v>83</v>
      </c>
      <c r="AW152" s="20" t="s">
        <v>211</v>
      </c>
      <c r="BC152" s="160">
        <f t="shared" si="12"/>
        <v>0</v>
      </c>
      <c r="BD152" s="160">
        <f t="shared" si="13"/>
        <v>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20" t="s">
        <v>81</v>
      </c>
      <c r="BI152" s="160">
        <f t="shared" si="17"/>
        <v>0</v>
      </c>
      <c r="BJ152" s="20" t="s">
        <v>218</v>
      </c>
      <c r="BK152" s="20" t="s">
        <v>1624</v>
      </c>
    </row>
    <row r="153" spans="2:63" s="1" customFormat="1" ht="25.5" customHeight="1" x14ac:dyDescent="0.3">
      <c r="B153" s="148"/>
      <c r="C153" s="164" t="s">
        <v>406</v>
      </c>
      <c r="D153" s="164" t="s">
        <v>466</v>
      </c>
      <c r="E153" s="165" t="s">
        <v>1472</v>
      </c>
      <c r="F153" s="166" t="s">
        <v>1473</v>
      </c>
      <c r="G153" s="167" t="s">
        <v>680</v>
      </c>
      <c r="H153" s="168">
        <v>1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0.26800000000000002</v>
      </c>
      <c r="P153" s="162">
        <f t="shared" si="9"/>
        <v>0.26800000000000002</v>
      </c>
      <c r="Q153" s="162">
        <v>1.24E-3</v>
      </c>
      <c r="R153" s="162">
        <f t="shared" si="10"/>
        <v>1.24E-3</v>
      </c>
      <c r="S153" s="162">
        <v>0</v>
      </c>
      <c r="T153" s="163">
        <f t="shared" si="11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12"/>
        <v>0</v>
      </c>
      <c r="BD153" s="160">
        <f t="shared" si="13"/>
        <v>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20" t="s">
        <v>81</v>
      </c>
      <c r="BI153" s="160">
        <f t="shared" si="17"/>
        <v>0</v>
      </c>
      <c r="BJ153" s="20" t="s">
        <v>218</v>
      </c>
      <c r="BK153" s="20" t="s">
        <v>1625</v>
      </c>
    </row>
    <row r="154" spans="2:63" s="1" customFormat="1" ht="25.5" customHeight="1" x14ac:dyDescent="0.3">
      <c r="B154" s="148"/>
      <c r="C154" s="164" t="s">
        <v>484</v>
      </c>
      <c r="D154" s="164" t="s">
        <v>466</v>
      </c>
      <c r="E154" s="165" t="s">
        <v>1236</v>
      </c>
      <c r="F154" s="166" t="s">
        <v>1237</v>
      </c>
      <c r="G154" s="167" t="s">
        <v>680</v>
      </c>
      <c r="H154" s="168">
        <v>2</v>
      </c>
      <c r="I154" s="169"/>
      <c r="J154" s="169"/>
      <c r="K154" s="166"/>
      <c r="L154" s="34"/>
      <c r="M154" s="170" t="s">
        <v>5</v>
      </c>
      <c r="N154" s="171" t="s">
        <v>44</v>
      </c>
      <c r="O154" s="162">
        <v>0.42199999999999999</v>
      </c>
      <c r="P154" s="162">
        <f t="shared" si="9"/>
        <v>0.84399999999999997</v>
      </c>
      <c r="Q154" s="162">
        <v>1.73E-3</v>
      </c>
      <c r="R154" s="162">
        <f t="shared" si="10"/>
        <v>3.46E-3</v>
      </c>
      <c r="S154" s="162">
        <v>0</v>
      </c>
      <c r="T154" s="163">
        <f t="shared" si="11"/>
        <v>0</v>
      </c>
      <c r="AP154" s="20" t="s">
        <v>218</v>
      </c>
      <c r="AR154" s="20" t="s">
        <v>466</v>
      </c>
      <c r="AS154" s="20" t="s">
        <v>83</v>
      </c>
      <c r="AW154" s="20" t="s">
        <v>211</v>
      </c>
      <c r="BC154" s="160">
        <f t="shared" si="12"/>
        <v>0</v>
      </c>
      <c r="BD154" s="160">
        <f t="shared" si="13"/>
        <v>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20" t="s">
        <v>81</v>
      </c>
      <c r="BI154" s="160">
        <f t="shared" si="17"/>
        <v>0</v>
      </c>
      <c r="BJ154" s="20" t="s">
        <v>218</v>
      </c>
      <c r="BK154" s="20" t="s">
        <v>1672</v>
      </c>
    </row>
    <row r="155" spans="2:63" s="1" customFormat="1" ht="25.5" customHeight="1" x14ac:dyDescent="0.3">
      <c r="B155" s="148"/>
      <c r="C155" s="164" t="s">
        <v>421</v>
      </c>
      <c r="D155" s="164" t="s">
        <v>466</v>
      </c>
      <c r="E155" s="165" t="s">
        <v>720</v>
      </c>
      <c r="F155" s="166" t="s">
        <v>721</v>
      </c>
      <c r="G155" s="167" t="s">
        <v>680</v>
      </c>
      <c r="H155" s="168">
        <v>6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0.22</v>
      </c>
      <c r="P155" s="162">
        <f t="shared" si="9"/>
        <v>1.32</v>
      </c>
      <c r="Q155" s="162">
        <v>5.0000000000000001E-4</v>
      </c>
      <c r="R155" s="162">
        <f t="shared" si="10"/>
        <v>3.0000000000000001E-3</v>
      </c>
      <c r="S155" s="162">
        <v>0</v>
      </c>
      <c r="T155" s="163">
        <f t="shared" si="11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12"/>
        <v>0</v>
      </c>
      <c r="BD155" s="160">
        <f t="shared" si="13"/>
        <v>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20" t="s">
        <v>81</v>
      </c>
      <c r="BI155" s="160">
        <f t="shared" si="17"/>
        <v>0</v>
      </c>
      <c r="BJ155" s="20" t="s">
        <v>218</v>
      </c>
      <c r="BK155" s="20" t="s">
        <v>1627</v>
      </c>
    </row>
    <row r="156" spans="2:63" s="1" customFormat="1" ht="25.5" customHeight="1" x14ac:dyDescent="0.3">
      <c r="B156" s="148"/>
      <c r="C156" s="164" t="s">
        <v>418</v>
      </c>
      <c r="D156" s="164" t="s">
        <v>466</v>
      </c>
      <c r="E156" s="165" t="s">
        <v>724</v>
      </c>
      <c r="F156" s="166" t="s">
        <v>725</v>
      </c>
      <c r="G156" s="167" t="s">
        <v>680</v>
      </c>
      <c r="H156" s="168">
        <v>3</v>
      </c>
      <c r="I156" s="169"/>
      <c r="J156" s="169"/>
      <c r="K156" s="166"/>
      <c r="L156" s="34"/>
      <c r="M156" s="170" t="s">
        <v>5</v>
      </c>
      <c r="N156" s="171" t="s">
        <v>44</v>
      </c>
      <c r="O156" s="162">
        <v>0.26</v>
      </c>
      <c r="P156" s="162">
        <f t="shared" si="9"/>
        <v>0.78</v>
      </c>
      <c r="Q156" s="162">
        <v>6.9999999999999999E-4</v>
      </c>
      <c r="R156" s="162">
        <f t="shared" si="10"/>
        <v>2.0999999999999999E-3</v>
      </c>
      <c r="S156" s="162">
        <v>0</v>
      </c>
      <c r="T156" s="163">
        <f t="shared" si="11"/>
        <v>0</v>
      </c>
      <c r="AP156" s="20" t="s">
        <v>218</v>
      </c>
      <c r="AR156" s="20" t="s">
        <v>466</v>
      </c>
      <c r="AS156" s="20" t="s">
        <v>83</v>
      </c>
      <c r="AW156" s="20" t="s">
        <v>211</v>
      </c>
      <c r="BC156" s="160">
        <f t="shared" si="12"/>
        <v>0</v>
      </c>
      <c r="BD156" s="160">
        <f t="shared" si="13"/>
        <v>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20" t="s">
        <v>81</v>
      </c>
      <c r="BI156" s="160">
        <f t="shared" si="17"/>
        <v>0</v>
      </c>
      <c r="BJ156" s="20" t="s">
        <v>218</v>
      </c>
      <c r="BK156" s="20" t="s">
        <v>1628</v>
      </c>
    </row>
    <row r="157" spans="2:63" s="1" customFormat="1" ht="25.5" customHeight="1" x14ac:dyDescent="0.3">
      <c r="B157" s="148"/>
      <c r="C157" s="164" t="s">
        <v>212</v>
      </c>
      <c r="D157" s="164" t="s">
        <v>466</v>
      </c>
      <c r="E157" s="165" t="s">
        <v>728</v>
      </c>
      <c r="F157" s="166" t="s">
        <v>729</v>
      </c>
      <c r="G157" s="167" t="s">
        <v>680</v>
      </c>
      <c r="H157" s="168">
        <v>7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0.41</v>
      </c>
      <c r="P157" s="162">
        <f t="shared" si="9"/>
        <v>2.8699999999999997</v>
      </c>
      <c r="Q157" s="162">
        <v>1.6800000000000001E-3</v>
      </c>
      <c r="R157" s="162">
        <f t="shared" si="10"/>
        <v>1.176E-2</v>
      </c>
      <c r="S157" s="162">
        <v>0</v>
      </c>
      <c r="T157" s="163">
        <f t="shared" si="11"/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si="12"/>
        <v>0</v>
      </c>
      <c r="BD157" s="160">
        <f t="shared" si="13"/>
        <v>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20" t="s">
        <v>81</v>
      </c>
      <c r="BI157" s="160">
        <f t="shared" si="17"/>
        <v>0</v>
      </c>
      <c r="BJ157" s="20" t="s">
        <v>218</v>
      </c>
      <c r="BK157" s="20" t="s">
        <v>1673</v>
      </c>
    </row>
    <row r="158" spans="2:63" s="1" customFormat="1" ht="25.5" customHeight="1" x14ac:dyDescent="0.3">
      <c r="B158" s="148"/>
      <c r="C158" s="164" t="s">
        <v>575</v>
      </c>
      <c r="D158" s="164" t="s">
        <v>466</v>
      </c>
      <c r="E158" s="165" t="s">
        <v>1178</v>
      </c>
      <c r="F158" s="166" t="s">
        <v>1179</v>
      </c>
      <c r="G158" s="167" t="s">
        <v>680</v>
      </c>
      <c r="H158" s="168">
        <v>12</v>
      </c>
      <c r="I158" s="169"/>
      <c r="J158" s="169"/>
      <c r="K158" s="166"/>
      <c r="L158" s="34"/>
      <c r="M158" s="170" t="s">
        <v>5</v>
      </c>
      <c r="N158" s="171" t="s">
        <v>44</v>
      </c>
      <c r="O158" s="162">
        <v>0.38100000000000001</v>
      </c>
      <c r="P158" s="162">
        <f t="shared" si="9"/>
        <v>4.5720000000000001</v>
      </c>
      <c r="Q158" s="162">
        <v>5.5000000000000003E-4</v>
      </c>
      <c r="R158" s="162">
        <f t="shared" si="10"/>
        <v>6.6E-3</v>
      </c>
      <c r="S158" s="162">
        <v>0</v>
      </c>
      <c r="T158" s="163">
        <f t="shared" si="11"/>
        <v>0</v>
      </c>
      <c r="AP158" s="20" t="s">
        <v>218</v>
      </c>
      <c r="AR158" s="20" t="s">
        <v>466</v>
      </c>
      <c r="AS158" s="20" t="s">
        <v>83</v>
      </c>
      <c r="AW158" s="20" t="s">
        <v>211</v>
      </c>
      <c r="BC158" s="160">
        <f t="shared" si="12"/>
        <v>0</v>
      </c>
      <c r="BD158" s="160">
        <f t="shared" si="13"/>
        <v>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20" t="s">
        <v>81</v>
      </c>
      <c r="BI158" s="160">
        <f t="shared" si="17"/>
        <v>0</v>
      </c>
      <c r="BJ158" s="20" t="s">
        <v>218</v>
      </c>
      <c r="BK158" s="20" t="s">
        <v>1180</v>
      </c>
    </row>
    <row r="159" spans="2:63" s="1" customFormat="1" ht="25.5" customHeight="1" x14ac:dyDescent="0.3">
      <c r="B159" s="148"/>
      <c r="C159" s="164" t="s">
        <v>217</v>
      </c>
      <c r="D159" s="164" t="s">
        <v>466</v>
      </c>
      <c r="E159" s="165" t="s">
        <v>918</v>
      </c>
      <c r="F159" s="166" t="s">
        <v>919</v>
      </c>
      <c r="G159" s="167" t="s">
        <v>680</v>
      </c>
      <c r="H159" s="168">
        <v>2</v>
      </c>
      <c r="I159" s="169"/>
      <c r="J159" s="169"/>
      <c r="K159" s="166"/>
      <c r="L159" s="34"/>
      <c r="M159" s="170" t="s">
        <v>5</v>
      </c>
      <c r="N159" s="171" t="s">
        <v>44</v>
      </c>
      <c r="O159" s="162">
        <v>0.433</v>
      </c>
      <c r="P159" s="162">
        <f t="shared" si="9"/>
        <v>0.86599999999999999</v>
      </c>
      <c r="Q159" s="162">
        <v>2.2100000000000002E-3</v>
      </c>
      <c r="R159" s="162">
        <f t="shared" si="10"/>
        <v>4.4200000000000003E-3</v>
      </c>
      <c r="S159" s="162">
        <v>0</v>
      </c>
      <c r="T159" s="163">
        <f t="shared" si="11"/>
        <v>0</v>
      </c>
      <c r="AP159" s="20" t="s">
        <v>218</v>
      </c>
      <c r="AR159" s="20" t="s">
        <v>466</v>
      </c>
      <c r="AS159" s="20" t="s">
        <v>83</v>
      </c>
      <c r="AW159" s="20" t="s">
        <v>211</v>
      </c>
      <c r="BC159" s="160">
        <f t="shared" si="12"/>
        <v>0</v>
      </c>
      <c r="BD159" s="160">
        <f t="shared" si="13"/>
        <v>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20" t="s">
        <v>81</v>
      </c>
      <c r="BI159" s="160">
        <f t="shared" si="17"/>
        <v>0</v>
      </c>
      <c r="BJ159" s="20" t="s">
        <v>218</v>
      </c>
      <c r="BK159" s="20" t="s">
        <v>1181</v>
      </c>
    </row>
    <row r="160" spans="2:63" s="1" customFormat="1" ht="16.5" customHeight="1" x14ac:dyDescent="0.3">
      <c r="B160" s="148"/>
      <c r="C160" s="164" t="s">
        <v>579</v>
      </c>
      <c r="D160" s="164" t="s">
        <v>466</v>
      </c>
      <c r="E160" s="165" t="s">
        <v>760</v>
      </c>
      <c r="F160" s="166" t="s">
        <v>761</v>
      </c>
      <c r="G160" s="167" t="s">
        <v>680</v>
      </c>
      <c r="H160" s="168">
        <v>15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0.27800000000000002</v>
      </c>
      <c r="P160" s="162">
        <f t="shared" si="9"/>
        <v>4.17</v>
      </c>
      <c r="Q160" s="162">
        <v>2.4000000000000001E-4</v>
      </c>
      <c r="R160" s="162">
        <f t="shared" si="10"/>
        <v>3.5999999999999999E-3</v>
      </c>
      <c r="S160" s="162">
        <v>0</v>
      </c>
      <c r="T160" s="163">
        <f t="shared" si="11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12"/>
        <v>0</v>
      </c>
      <c r="BD160" s="160">
        <f t="shared" si="13"/>
        <v>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20" t="s">
        <v>81</v>
      </c>
      <c r="BI160" s="160">
        <f t="shared" si="17"/>
        <v>0</v>
      </c>
      <c r="BJ160" s="20" t="s">
        <v>218</v>
      </c>
      <c r="BK160" s="20" t="s">
        <v>1182</v>
      </c>
    </row>
    <row r="161" spans="2:63" s="1" customFormat="1" ht="40.5" hidden="1" x14ac:dyDescent="0.3">
      <c r="B161" s="34"/>
      <c r="D161" s="172" t="s">
        <v>471</v>
      </c>
      <c r="F161" s="173" t="s">
        <v>763</v>
      </c>
      <c r="L161" s="34"/>
      <c r="M161" s="174"/>
      <c r="N161" s="35"/>
      <c r="O161" s="35"/>
      <c r="P161" s="35"/>
      <c r="Q161" s="35"/>
      <c r="R161" s="35"/>
      <c r="S161" s="35"/>
      <c r="T161" s="63"/>
      <c r="AR161" s="20" t="s">
        <v>471</v>
      </c>
      <c r="AS161" s="20" t="s">
        <v>83</v>
      </c>
    </row>
    <row r="162" spans="2:63" s="1" customFormat="1" ht="39.75" customHeight="1" x14ac:dyDescent="0.3">
      <c r="B162" s="148"/>
      <c r="C162" s="149" t="s">
        <v>460</v>
      </c>
      <c r="D162" s="149" t="s">
        <v>214</v>
      </c>
      <c r="E162" s="150" t="s">
        <v>1157</v>
      </c>
      <c r="F162" s="151" t="s">
        <v>1615</v>
      </c>
      <c r="G162" s="152" t="s">
        <v>216</v>
      </c>
      <c r="H162" s="153">
        <v>1</v>
      </c>
      <c r="I162" s="154"/>
      <c r="J162" s="154"/>
      <c r="K162" s="151"/>
      <c r="L162" s="155"/>
      <c r="M162" s="156" t="s">
        <v>5</v>
      </c>
      <c r="N162" s="157" t="s">
        <v>44</v>
      </c>
      <c r="O162" s="158">
        <v>0</v>
      </c>
      <c r="P162" s="158">
        <f>O162*H162</f>
        <v>0</v>
      </c>
      <c r="Q162" s="158">
        <v>0</v>
      </c>
      <c r="R162" s="158">
        <f>Q162*H162</f>
        <v>0</v>
      </c>
      <c r="S162" s="158">
        <v>0</v>
      </c>
      <c r="T162" s="159">
        <f>S162*H162</f>
        <v>0</v>
      </c>
      <c r="AP162" s="20" t="s">
        <v>217</v>
      </c>
      <c r="AR162" s="20" t="s">
        <v>214</v>
      </c>
      <c r="AS162" s="20" t="s">
        <v>83</v>
      </c>
      <c r="AW162" s="20" t="s">
        <v>211</v>
      </c>
      <c r="BC162" s="160">
        <f>IF(N162="základní",J162,0)</f>
        <v>0</v>
      </c>
      <c r="BD162" s="160">
        <f>IF(N162="snížená",J162,0)</f>
        <v>0</v>
      </c>
      <c r="BE162" s="160">
        <f>IF(N162="zákl. přenesená",J162,0)</f>
        <v>0</v>
      </c>
      <c r="BF162" s="160">
        <f>IF(N162="sníž. přenesená",J162,0)</f>
        <v>0</v>
      </c>
      <c r="BG162" s="160">
        <f>IF(N162="nulová",J162,0)</f>
        <v>0</v>
      </c>
      <c r="BH162" s="20" t="s">
        <v>81</v>
      </c>
      <c r="BI162" s="160">
        <f>ROUND(I162*H162,2)</f>
        <v>0</v>
      </c>
      <c r="BJ162" s="20" t="s">
        <v>218</v>
      </c>
      <c r="BK162" s="20" t="s">
        <v>1674</v>
      </c>
    </row>
    <row r="163" spans="2:63" s="1" customFormat="1" ht="6.95" customHeight="1" x14ac:dyDescent="0.3"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4"/>
    </row>
  </sheetData>
  <autoFilter ref="C80:K162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57"/>
  <sheetViews>
    <sheetView showGridLines="0" workbookViewId="0">
      <pane ySplit="1" topLeftCell="A55" activePane="bottomLeft" state="frozen"/>
      <selection pane="bottomLeft" activeCell="I81" sqref="I81:K15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141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1675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ROUND(SUM(BC81:BC156), 2)</f>
        <v>0</v>
      </c>
      <c r="G30" s="35"/>
      <c r="H30" s="35"/>
      <c r="I30" s="103">
        <v>0.21</v>
      </c>
      <c r="J30" s="102">
        <f>ROUND(ROUND((SUM(BC81:BC156)),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ROUND(SUM(BD81:BD156), 2)</f>
        <v>0</v>
      </c>
      <c r="G31" s="35"/>
      <c r="H31" s="35"/>
      <c r="I31" s="103">
        <v>0.15</v>
      </c>
      <c r="J31" s="102">
        <f>ROUND(ROUND((SUM(BD81:BD156)),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ROUND(SUM(BE81:BE156),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ROUND(SUM(BF81:BF156),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ROUND(SUM(BG81:BG156),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- 16 - Zařízení pro vytápění staveb - Předávací stanice 46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J114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J136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- 16 - Zařízení pro vytápění staveb - Předávací stanice 46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144.76639999999998</v>
      </c>
      <c r="Q81" s="61"/>
      <c r="R81" s="133">
        <f>R82</f>
        <v>1.5402779999999998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P83+P100+P114+P136</f>
        <v>144.76639999999998</v>
      </c>
      <c r="Q82" s="141"/>
      <c r="R82" s="142">
        <f>R83+R100+R114+R136</f>
        <v>1.5402779999999998</v>
      </c>
      <c r="S82" s="141"/>
      <c r="T82" s="143">
        <f>T83+T100+T114+T136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BI83+BI100+BI114+BI136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595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546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1676</v>
      </c>
    </row>
    <row r="85" spans="2:63" s="1" customFormat="1" ht="39.950000000000003" customHeight="1" x14ac:dyDescent="0.3">
      <c r="B85" s="148"/>
      <c r="C85" s="149" t="s">
        <v>649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546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1677</v>
      </c>
    </row>
    <row r="86" spans="2:63" s="1" customFormat="1" ht="39.950000000000003" customHeight="1" x14ac:dyDescent="0.3">
      <c r="B86" s="148"/>
      <c r="C86" s="149" t="s">
        <v>653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546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1678</v>
      </c>
    </row>
    <row r="87" spans="2:63" s="1" customFormat="1" ht="39.950000000000003" customHeight="1" x14ac:dyDescent="0.3">
      <c r="B87" s="148"/>
      <c r="C87" s="149" t="s">
        <v>657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546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1679</v>
      </c>
    </row>
    <row r="88" spans="2:63" s="1" customFormat="1" ht="39.950000000000003" customHeight="1" x14ac:dyDescent="0.3">
      <c r="B88" s="148"/>
      <c r="C88" s="149" t="s">
        <v>661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546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1680</v>
      </c>
    </row>
    <row r="89" spans="2:63" s="1" customFormat="1" ht="39.950000000000003" customHeight="1" x14ac:dyDescent="0.3">
      <c r="B89" s="148"/>
      <c r="C89" s="149" t="s">
        <v>665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546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1681</v>
      </c>
    </row>
    <row r="90" spans="2:63" s="1" customFormat="1" ht="39.950000000000003" customHeight="1" x14ac:dyDescent="0.3">
      <c r="B90" s="148"/>
      <c r="C90" s="149" t="s">
        <v>669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546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1682</v>
      </c>
    </row>
    <row r="91" spans="2:63" s="1" customFormat="1" ht="39.950000000000003" customHeight="1" x14ac:dyDescent="0.3">
      <c r="B91" s="148"/>
      <c r="C91" s="149" t="s">
        <v>673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546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1683</v>
      </c>
    </row>
    <row r="92" spans="2:63" s="1" customFormat="1" ht="39.950000000000003" customHeight="1" x14ac:dyDescent="0.3">
      <c r="B92" s="148"/>
      <c r="C92" s="149" t="s">
        <v>605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130</v>
      </c>
      <c r="I92" s="542"/>
      <c r="J92" s="542"/>
      <c r="K92" s="546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1684</v>
      </c>
    </row>
    <row r="93" spans="2:63" s="1" customFormat="1" ht="39.950000000000003" customHeight="1" x14ac:dyDescent="0.3">
      <c r="B93" s="148"/>
      <c r="C93" s="149" t="s">
        <v>609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546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1685</v>
      </c>
    </row>
    <row r="94" spans="2:63" s="1" customFormat="1" ht="39.950000000000003" customHeight="1" x14ac:dyDescent="0.3">
      <c r="B94" s="148"/>
      <c r="C94" s="149" t="s">
        <v>617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546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1686</v>
      </c>
    </row>
    <row r="95" spans="2:63" s="1" customFormat="1" ht="39.950000000000003" customHeight="1" x14ac:dyDescent="0.3">
      <c r="B95" s="148"/>
      <c r="C95" s="149" t="s">
        <v>621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546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1687</v>
      </c>
    </row>
    <row r="96" spans="2:63" s="1" customFormat="1" ht="39.950000000000003" customHeight="1" x14ac:dyDescent="0.3">
      <c r="B96" s="148"/>
      <c r="C96" s="149" t="s">
        <v>625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1688</v>
      </c>
    </row>
    <row r="97" spans="2:63" s="1" customFormat="1" ht="39.950000000000003" customHeight="1" x14ac:dyDescent="0.3">
      <c r="B97" s="148"/>
      <c r="C97" s="149" t="s">
        <v>629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6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1689</v>
      </c>
    </row>
    <row r="98" spans="2:63" s="1" customFormat="1" ht="39.950000000000003" customHeight="1" x14ac:dyDescent="0.3">
      <c r="B98" s="148"/>
      <c r="C98" s="149" t="s">
        <v>641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8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1690</v>
      </c>
    </row>
    <row r="99" spans="2:63" s="1" customFormat="1" ht="39.950000000000003" customHeight="1" x14ac:dyDescent="0.3">
      <c r="B99" s="148"/>
      <c r="C99" s="149" t="s">
        <v>645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1691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SUM(P101:P113)</f>
        <v>16.988</v>
      </c>
      <c r="Q100" s="141"/>
      <c r="R100" s="142">
        <f>SUM(R101:R113)</f>
        <v>0.16986000000000001</v>
      </c>
      <c r="S100" s="141"/>
      <c r="T100" s="143">
        <f>SUM(T101:T113)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SUM(BI101:BI113)</f>
        <v>0</v>
      </c>
    </row>
    <row r="101" spans="2:63" s="1" customFormat="1" ht="38.25" customHeight="1" x14ac:dyDescent="0.3">
      <c r="B101" s="148"/>
      <c r="C101" s="164" t="s">
        <v>432</v>
      </c>
      <c r="D101" s="164" t="s">
        <v>466</v>
      </c>
      <c r="E101" s="165" t="s">
        <v>1692</v>
      </c>
      <c r="F101" s="166" t="s">
        <v>1693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2.9220000000000002</v>
      </c>
      <c r="P101" s="162">
        <f>O101*H101</f>
        <v>5.8440000000000003</v>
      </c>
      <c r="Q101" s="162">
        <v>6.182E-2</v>
      </c>
      <c r="R101" s="162">
        <f>Q101*H101</f>
        <v>0.12364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1694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25.5" customHeight="1" x14ac:dyDescent="0.3">
      <c r="B103" s="148"/>
      <c r="C103" s="164" t="s">
        <v>243</v>
      </c>
      <c r="D103" s="164" t="s">
        <v>466</v>
      </c>
      <c r="E103" s="165" t="s">
        <v>1428</v>
      </c>
      <c r="F103" s="166" t="s">
        <v>1429</v>
      </c>
      <c r="G103" s="167" t="s">
        <v>680</v>
      </c>
      <c r="H103" s="168">
        <v>2</v>
      </c>
      <c r="I103" s="169"/>
      <c r="J103" s="169"/>
      <c r="K103" s="166"/>
      <c r="L103" s="34"/>
      <c r="M103" s="170" t="s">
        <v>5</v>
      </c>
      <c r="N103" s="171" t="s">
        <v>44</v>
      </c>
      <c r="O103" s="162">
        <v>0.374</v>
      </c>
      <c r="P103" s="162">
        <f>O103*H103</f>
        <v>0.748</v>
      </c>
      <c r="Q103" s="162">
        <v>7.7999999999999999E-4</v>
      </c>
      <c r="R103" s="162">
        <f>Q103*H103</f>
        <v>1.56E-3</v>
      </c>
      <c r="S103" s="162">
        <v>0</v>
      </c>
      <c r="T103" s="163">
        <f>S103*H103</f>
        <v>0</v>
      </c>
      <c r="AP103" s="20" t="s">
        <v>218</v>
      </c>
      <c r="AR103" s="20" t="s">
        <v>466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1585</v>
      </c>
    </row>
    <row r="104" spans="2:63" s="1" customFormat="1" ht="81" hidden="1" x14ac:dyDescent="0.3">
      <c r="B104" s="34"/>
      <c r="D104" s="172" t="s">
        <v>471</v>
      </c>
      <c r="F104" s="173" t="s">
        <v>1122</v>
      </c>
      <c r="L104" s="34"/>
      <c r="M104" s="174"/>
      <c r="N104" s="35"/>
      <c r="O104" s="35"/>
      <c r="P104" s="35"/>
      <c r="Q104" s="35"/>
      <c r="R104" s="35"/>
      <c r="S104" s="35"/>
      <c r="T104" s="63"/>
      <c r="AR104" s="20" t="s">
        <v>471</v>
      </c>
      <c r="AS104" s="20" t="s">
        <v>83</v>
      </c>
    </row>
    <row r="105" spans="2:63" s="1" customFormat="1" ht="25.5" customHeight="1" x14ac:dyDescent="0.3">
      <c r="B105" s="148"/>
      <c r="C105" s="164" t="s">
        <v>887</v>
      </c>
      <c r="D105" s="164" t="s">
        <v>466</v>
      </c>
      <c r="E105" s="165" t="s">
        <v>1200</v>
      </c>
      <c r="F105" s="166" t="s">
        <v>1201</v>
      </c>
      <c r="G105" s="167" t="s">
        <v>680</v>
      </c>
      <c r="H105" s="168">
        <v>10</v>
      </c>
      <c r="I105" s="169"/>
      <c r="J105" s="169"/>
      <c r="K105" s="166"/>
      <c r="L105" s="34"/>
      <c r="M105" s="170" t="s">
        <v>5</v>
      </c>
      <c r="N105" s="171" t="s">
        <v>44</v>
      </c>
      <c r="O105" s="162">
        <v>0.53</v>
      </c>
      <c r="P105" s="162">
        <f>O105*H105</f>
        <v>5.3000000000000007</v>
      </c>
      <c r="Q105" s="162">
        <v>1.6999999999999999E-3</v>
      </c>
      <c r="R105" s="162">
        <f>Q105*H105</f>
        <v>1.6999999999999998E-2</v>
      </c>
      <c r="S105" s="162">
        <v>0</v>
      </c>
      <c r="T105" s="163">
        <f>S105*H105</f>
        <v>0</v>
      </c>
      <c r="AP105" s="20" t="s">
        <v>218</v>
      </c>
      <c r="AR105" s="20" t="s">
        <v>466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1202</v>
      </c>
    </row>
    <row r="106" spans="2:63" s="1" customFormat="1" ht="81" hidden="1" x14ac:dyDescent="0.3">
      <c r="B106" s="34"/>
      <c r="D106" s="172" t="s">
        <v>471</v>
      </c>
      <c r="F106" s="173" t="s">
        <v>1122</v>
      </c>
      <c r="L106" s="34"/>
      <c r="M106" s="174"/>
      <c r="N106" s="35"/>
      <c r="O106" s="35"/>
      <c r="P106" s="35"/>
      <c r="Q106" s="35"/>
      <c r="R106" s="35"/>
      <c r="S106" s="35"/>
      <c r="T106" s="63"/>
      <c r="AR106" s="20" t="s">
        <v>471</v>
      </c>
      <c r="AS106" s="20" t="s">
        <v>83</v>
      </c>
    </row>
    <row r="107" spans="2:63" s="1" customFormat="1" ht="63.75" customHeight="1" x14ac:dyDescent="0.3">
      <c r="B107" s="148"/>
      <c r="C107" s="149" t="s">
        <v>907</v>
      </c>
      <c r="D107" s="149" t="s">
        <v>214</v>
      </c>
      <c r="E107" s="150" t="s">
        <v>1695</v>
      </c>
      <c r="F107" s="151" t="s">
        <v>1696</v>
      </c>
      <c r="G107" s="152" t="s">
        <v>216</v>
      </c>
      <c r="H107" s="153">
        <v>1</v>
      </c>
      <c r="I107" s="154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P107" s="20" t="s">
        <v>217</v>
      </c>
      <c r="AR107" s="20" t="s">
        <v>214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1205</v>
      </c>
    </row>
    <row r="108" spans="2:63" s="1" customFormat="1" ht="63.75" customHeight="1" x14ac:dyDescent="0.3">
      <c r="B108" s="148"/>
      <c r="C108" s="149" t="s">
        <v>440</v>
      </c>
      <c r="D108" s="149" t="s">
        <v>214</v>
      </c>
      <c r="E108" s="150" t="s">
        <v>1697</v>
      </c>
      <c r="F108" s="151" t="s">
        <v>1698</v>
      </c>
      <c r="G108" s="152" t="s">
        <v>216</v>
      </c>
      <c r="H108" s="153">
        <v>1</v>
      </c>
      <c r="I108" s="154"/>
      <c r="J108" s="154"/>
      <c r="K108" s="151"/>
      <c r="L108" s="155"/>
      <c r="M108" s="156" t="s">
        <v>5</v>
      </c>
      <c r="N108" s="161" t="s">
        <v>44</v>
      </c>
      <c r="O108" s="162">
        <v>0</v>
      </c>
      <c r="P108" s="162">
        <f>O108*H108</f>
        <v>0</v>
      </c>
      <c r="Q108" s="162">
        <v>0</v>
      </c>
      <c r="R108" s="162">
        <f>Q108*H108</f>
        <v>0</v>
      </c>
      <c r="S108" s="162">
        <v>0</v>
      </c>
      <c r="T108" s="163">
        <f>S108*H108</f>
        <v>0</v>
      </c>
      <c r="AP108" s="20" t="s">
        <v>217</v>
      </c>
      <c r="AR108" s="20" t="s">
        <v>214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1699</v>
      </c>
    </row>
    <row r="109" spans="2:63" s="1" customFormat="1" ht="63.75" customHeight="1" x14ac:dyDescent="0.3">
      <c r="B109" s="148"/>
      <c r="C109" s="149" t="s">
        <v>444</v>
      </c>
      <c r="D109" s="149" t="s">
        <v>214</v>
      </c>
      <c r="E109" s="150" t="s">
        <v>1700</v>
      </c>
      <c r="F109" s="151" t="s">
        <v>1701</v>
      </c>
      <c r="G109" s="152" t="s">
        <v>216</v>
      </c>
      <c r="H109" s="153">
        <v>3</v>
      </c>
      <c r="I109" s="154"/>
      <c r="J109" s="154"/>
      <c r="K109" s="151"/>
      <c r="L109" s="155"/>
      <c r="M109" s="156" t="s">
        <v>5</v>
      </c>
      <c r="N109" s="161" t="s">
        <v>44</v>
      </c>
      <c r="O109" s="162">
        <v>0</v>
      </c>
      <c r="P109" s="162">
        <f>O109*H109</f>
        <v>0</v>
      </c>
      <c r="Q109" s="162">
        <v>0</v>
      </c>
      <c r="R109" s="162">
        <f>Q109*H109</f>
        <v>0</v>
      </c>
      <c r="S109" s="162">
        <v>0</v>
      </c>
      <c r="T109" s="163">
        <f>S109*H109</f>
        <v>0</v>
      </c>
      <c r="AP109" s="20" t="s">
        <v>217</v>
      </c>
      <c r="AR109" s="20" t="s">
        <v>214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1702</v>
      </c>
    </row>
    <row r="110" spans="2:63" s="1" customFormat="1" ht="25.5" customHeight="1" x14ac:dyDescent="0.3">
      <c r="B110" s="148"/>
      <c r="C110" s="164" t="s">
        <v>460</v>
      </c>
      <c r="D110" s="164" t="s">
        <v>466</v>
      </c>
      <c r="E110" s="165" t="s">
        <v>1269</v>
      </c>
      <c r="F110" s="166" t="s">
        <v>1270</v>
      </c>
      <c r="G110" s="167" t="s">
        <v>680</v>
      </c>
      <c r="H110" s="168">
        <v>2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0.749</v>
      </c>
      <c r="P110" s="162">
        <f>O110*H110</f>
        <v>1.498</v>
      </c>
      <c r="Q110" s="162">
        <v>3.5000000000000001E-3</v>
      </c>
      <c r="R110" s="162">
        <f>Q110*H110</f>
        <v>7.0000000000000001E-3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1703</v>
      </c>
    </row>
    <row r="111" spans="2:63" s="1" customFormat="1" ht="81" hidden="1" x14ac:dyDescent="0.3">
      <c r="B111" s="34"/>
      <c r="D111" s="172" t="s">
        <v>471</v>
      </c>
      <c r="F111" s="173" t="s">
        <v>1122</v>
      </c>
      <c r="L111" s="34"/>
      <c r="M111" s="174"/>
      <c r="N111" s="35"/>
      <c r="O111" s="35"/>
      <c r="P111" s="35"/>
      <c r="Q111" s="35"/>
      <c r="R111" s="35"/>
      <c r="S111" s="35"/>
      <c r="T111" s="63"/>
      <c r="AR111" s="20" t="s">
        <v>471</v>
      </c>
      <c r="AS111" s="20" t="s">
        <v>83</v>
      </c>
    </row>
    <row r="112" spans="2:63" s="1" customFormat="1" ht="25.5" customHeight="1" x14ac:dyDescent="0.3">
      <c r="B112" s="148"/>
      <c r="C112" s="164" t="s">
        <v>436</v>
      </c>
      <c r="D112" s="164" t="s">
        <v>466</v>
      </c>
      <c r="E112" s="165" t="s">
        <v>1704</v>
      </c>
      <c r="F112" s="166" t="s">
        <v>1705</v>
      </c>
      <c r="G112" s="167" t="s">
        <v>680</v>
      </c>
      <c r="H112" s="168">
        <v>2</v>
      </c>
      <c r="I112" s="169"/>
      <c r="J112" s="169"/>
      <c r="K112" s="166"/>
      <c r="L112" s="34"/>
      <c r="M112" s="170" t="s">
        <v>5</v>
      </c>
      <c r="N112" s="171" t="s">
        <v>44</v>
      </c>
      <c r="O112" s="162">
        <v>1.7989999999999999</v>
      </c>
      <c r="P112" s="162">
        <f>O112*H112</f>
        <v>3.5979999999999999</v>
      </c>
      <c r="Q112" s="162">
        <v>1.0330000000000001E-2</v>
      </c>
      <c r="R112" s="162">
        <f>Q112*H112</f>
        <v>2.0660000000000001E-2</v>
      </c>
      <c r="S112" s="162">
        <v>0</v>
      </c>
      <c r="T112" s="163">
        <f>S112*H112</f>
        <v>0</v>
      </c>
      <c r="AP112" s="20" t="s">
        <v>218</v>
      </c>
      <c r="AR112" s="20" t="s">
        <v>466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1706</v>
      </c>
    </row>
    <row r="113" spans="2:63" s="1" customFormat="1" ht="81" hidden="1" x14ac:dyDescent="0.3">
      <c r="B113" s="34"/>
      <c r="D113" s="172" t="s">
        <v>471</v>
      </c>
      <c r="F113" s="173" t="s">
        <v>1122</v>
      </c>
      <c r="L113" s="34"/>
      <c r="M113" s="174"/>
      <c r="N113" s="35"/>
      <c r="O113" s="35"/>
      <c r="P113" s="35"/>
      <c r="Q113" s="35"/>
      <c r="R113" s="35"/>
      <c r="S113" s="35"/>
      <c r="T113" s="63"/>
      <c r="AR113" s="20" t="s">
        <v>471</v>
      </c>
      <c r="AS113" s="20" t="s">
        <v>83</v>
      </c>
    </row>
    <row r="114" spans="2:63" s="10" customFormat="1" ht="29.85" customHeight="1" x14ac:dyDescent="0.3">
      <c r="B114" s="136"/>
      <c r="D114" s="137" t="s">
        <v>72</v>
      </c>
      <c r="E114" s="146" t="s">
        <v>464</v>
      </c>
      <c r="F114" s="146" t="s">
        <v>465</v>
      </c>
      <c r="J114" s="147"/>
      <c r="L114" s="136"/>
      <c r="M114" s="140"/>
      <c r="N114" s="141"/>
      <c r="O114" s="141"/>
      <c r="P114" s="142">
        <f>SUM(P115:P135)</f>
        <v>60.608399999999996</v>
      </c>
      <c r="Q114" s="141"/>
      <c r="R114" s="142">
        <f>SUM(R115:R135)</f>
        <v>0.75664799999999988</v>
      </c>
      <c r="S114" s="141"/>
      <c r="T114" s="143">
        <f>SUM(T115:T135)</f>
        <v>0</v>
      </c>
      <c r="AP114" s="137" t="s">
        <v>83</v>
      </c>
      <c r="AR114" s="144" t="s">
        <v>72</v>
      </c>
      <c r="AS114" s="144" t="s">
        <v>81</v>
      </c>
      <c r="AW114" s="137" t="s">
        <v>211</v>
      </c>
      <c r="BI114" s="145">
        <f>SUM(BI115:BI135)</f>
        <v>0</v>
      </c>
    </row>
    <row r="115" spans="2:63" s="1" customFormat="1" ht="38.25" customHeight="1" x14ac:dyDescent="0.3">
      <c r="B115" s="148"/>
      <c r="C115" s="164" t="s">
        <v>452</v>
      </c>
      <c r="D115" s="164" t="s">
        <v>466</v>
      </c>
      <c r="E115" s="165" t="s">
        <v>488</v>
      </c>
      <c r="F115" s="166" t="s">
        <v>489</v>
      </c>
      <c r="G115" s="167" t="s">
        <v>469</v>
      </c>
      <c r="H115" s="168">
        <v>100.8</v>
      </c>
      <c r="I115" s="169"/>
      <c r="J115" s="169"/>
      <c r="K115" s="166"/>
      <c r="L115" s="34"/>
      <c r="M115" s="170" t="s">
        <v>5</v>
      </c>
      <c r="N115" s="171" t="s">
        <v>44</v>
      </c>
      <c r="O115" s="162">
        <v>0.49099999999999999</v>
      </c>
      <c r="P115" s="162">
        <f>O115*H115</f>
        <v>49.492799999999995</v>
      </c>
      <c r="Q115" s="162">
        <v>5.6699999999999997E-3</v>
      </c>
      <c r="R115" s="162">
        <f>Q115*H115</f>
        <v>0.57153599999999993</v>
      </c>
      <c r="S115" s="162">
        <v>0</v>
      </c>
      <c r="T115" s="163">
        <f>S115*H115</f>
        <v>0</v>
      </c>
      <c r="AP115" s="20" t="s">
        <v>218</v>
      </c>
      <c r="AR115" s="20" t="s">
        <v>466</v>
      </c>
      <c r="AS115" s="20" t="s">
        <v>83</v>
      </c>
      <c r="AW115" s="20" t="s">
        <v>211</v>
      </c>
      <c r="BC115" s="160">
        <f>IF(N115="základní",J115,0)</f>
        <v>0</v>
      </c>
      <c r="BD115" s="160">
        <f>IF(N115="snížená",J115,0)</f>
        <v>0</v>
      </c>
      <c r="BE115" s="160">
        <f>IF(N115="zákl. přenesená",J115,0)</f>
        <v>0</v>
      </c>
      <c r="BF115" s="160">
        <f>IF(N115="sníž. přenesená",J115,0)</f>
        <v>0</v>
      </c>
      <c r="BG115" s="160">
        <f>IF(N115="nulová",J115,0)</f>
        <v>0</v>
      </c>
      <c r="BH115" s="20" t="s">
        <v>81</v>
      </c>
      <c r="BI115" s="160">
        <f>ROUND(I115*H115,2)</f>
        <v>0</v>
      </c>
      <c r="BJ115" s="20" t="s">
        <v>218</v>
      </c>
      <c r="BK115" s="20" t="s">
        <v>1707</v>
      </c>
    </row>
    <row r="116" spans="2:63" s="1" customFormat="1" ht="94.5" hidden="1" x14ac:dyDescent="0.3">
      <c r="B116" s="34"/>
      <c r="D116" s="172" t="s">
        <v>471</v>
      </c>
      <c r="F116" s="173" t="s">
        <v>472</v>
      </c>
      <c r="L116" s="34"/>
      <c r="M116" s="174"/>
      <c r="N116" s="35"/>
      <c r="O116" s="35"/>
      <c r="P116" s="35"/>
      <c r="Q116" s="35"/>
      <c r="R116" s="35"/>
      <c r="S116" s="35"/>
      <c r="T116" s="63"/>
      <c r="AR116" s="20" t="s">
        <v>471</v>
      </c>
      <c r="AS116" s="20" t="s">
        <v>83</v>
      </c>
    </row>
    <row r="117" spans="2:63" s="11" customFormat="1" hidden="1" x14ac:dyDescent="0.3">
      <c r="B117" s="175"/>
      <c r="D117" s="172" t="s">
        <v>566</v>
      </c>
      <c r="F117" s="176" t="s">
        <v>1708</v>
      </c>
      <c r="H117" s="177">
        <v>100.8</v>
      </c>
      <c r="L117" s="175"/>
      <c r="M117" s="178"/>
      <c r="N117" s="179"/>
      <c r="O117" s="179"/>
      <c r="P117" s="179"/>
      <c r="Q117" s="179"/>
      <c r="R117" s="179"/>
      <c r="S117" s="179"/>
      <c r="T117" s="180"/>
      <c r="AR117" s="181" t="s">
        <v>566</v>
      </c>
      <c r="AS117" s="181" t="s">
        <v>83</v>
      </c>
      <c r="AT117" s="11" t="s">
        <v>83</v>
      </c>
      <c r="AU117" s="11" t="s">
        <v>6</v>
      </c>
      <c r="AV117" s="11" t="s">
        <v>81</v>
      </c>
      <c r="AW117" s="181" t="s">
        <v>211</v>
      </c>
    </row>
    <row r="118" spans="2:63" s="1" customFormat="1" ht="39.950000000000003" customHeight="1" x14ac:dyDescent="0.3">
      <c r="B118" s="148"/>
      <c r="C118" s="149" t="s">
        <v>831</v>
      </c>
      <c r="D118" s="149" t="s">
        <v>214</v>
      </c>
      <c r="E118" s="150" t="s">
        <v>1216</v>
      </c>
      <c r="F118" s="151" t="s">
        <v>1217</v>
      </c>
      <c r="G118" s="152" t="s">
        <v>216</v>
      </c>
      <c r="H118" s="153">
        <v>14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 t="shared" ref="P118:P123" si="9">O118*H118</f>
        <v>0</v>
      </c>
      <c r="Q118" s="162">
        <v>0</v>
      </c>
      <c r="R118" s="162">
        <f t="shared" ref="R118:R123" si="10">Q118*H118</f>
        <v>0</v>
      </c>
      <c r="S118" s="162">
        <v>0</v>
      </c>
      <c r="T118" s="163">
        <f t="shared" ref="T118:T123" si="11"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 t="shared" ref="BC118:BC123" si="12">IF(N118="základní",J118,0)</f>
        <v>0</v>
      </c>
      <c r="BD118" s="160">
        <f t="shared" ref="BD118:BD123" si="13">IF(N118="snížená",J118,0)</f>
        <v>0</v>
      </c>
      <c r="BE118" s="160">
        <f t="shared" ref="BE118:BE123" si="14">IF(N118="zákl. přenesená",J118,0)</f>
        <v>0</v>
      </c>
      <c r="BF118" s="160">
        <f t="shared" ref="BF118:BF123" si="15">IF(N118="sníž. přenesená",J118,0)</f>
        <v>0</v>
      </c>
      <c r="BG118" s="160">
        <f t="shared" ref="BG118:BG123" si="16">IF(N118="nulová",J118,0)</f>
        <v>0</v>
      </c>
      <c r="BH118" s="20" t="s">
        <v>81</v>
      </c>
      <c r="BI118" s="160">
        <f t="shared" ref="BI118:BI123" si="17">ROUND(I118*H118,2)</f>
        <v>0</v>
      </c>
      <c r="BJ118" s="20" t="s">
        <v>218</v>
      </c>
      <c r="BK118" s="20" t="s">
        <v>1140</v>
      </c>
    </row>
    <row r="119" spans="2:63" s="1" customFormat="1" ht="39.950000000000003" customHeight="1" x14ac:dyDescent="0.3">
      <c r="B119" s="148"/>
      <c r="C119" s="149" t="s">
        <v>835</v>
      </c>
      <c r="D119" s="149" t="s">
        <v>214</v>
      </c>
      <c r="E119" s="150" t="s">
        <v>1214</v>
      </c>
      <c r="F119" s="151" t="s">
        <v>1215</v>
      </c>
      <c r="G119" s="152" t="s">
        <v>216</v>
      </c>
      <c r="H119" s="153">
        <v>2</v>
      </c>
      <c r="I119" s="154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 t="shared" si="9"/>
        <v>0</v>
      </c>
      <c r="Q119" s="162">
        <v>0</v>
      </c>
      <c r="R119" s="162">
        <f t="shared" si="10"/>
        <v>0</v>
      </c>
      <c r="S119" s="162">
        <v>0</v>
      </c>
      <c r="T119" s="163">
        <f t="shared" si="11"/>
        <v>0</v>
      </c>
      <c r="AP119" s="20" t="s">
        <v>217</v>
      </c>
      <c r="AR119" s="20" t="s">
        <v>214</v>
      </c>
      <c r="AS119" s="20" t="s">
        <v>83</v>
      </c>
      <c r="AW119" s="20" t="s">
        <v>211</v>
      </c>
      <c r="BC119" s="160">
        <f t="shared" si="12"/>
        <v>0</v>
      </c>
      <c r="BD119" s="160">
        <f t="shared" si="13"/>
        <v>0</v>
      </c>
      <c r="BE119" s="160">
        <f t="shared" si="14"/>
        <v>0</v>
      </c>
      <c r="BF119" s="160">
        <f t="shared" si="15"/>
        <v>0</v>
      </c>
      <c r="BG119" s="160">
        <f t="shared" si="16"/>
        <v>0</v>
      </c>
      <c r="BH119" s="20" t="s">
        <v>81</v>
      </c>
      <c r="BI119" s="160">
        <f t="shared" si="17"/>
        <v>0</v>
      </c>
      <c r="BJ119" s="20" t="s">
        <v>218</v>
      </c>
      <c r="BK119" s="20" t="s">
        <v>1141</v>
      </c>
    </row>
    <row r="120" spans="2:63" s="1" customFormat="1" ht="39.950000000000003" customHeight="1" x14ac:dyDescent="0.3">
      <c r="B120" s="148"/>
      <c r="C120" s="149" t="s">
        <v>839</v>
      </c>
      <c r="D120" s="149" t="s">
        <v>214</v>
      </c>
      <c r="E120" s="150" t="s">
        <v>1552</v>
      </c>
      <c r="F120" s="151" t="s">
        <v>1553</v>
      </c>
      <c r="G120" s="152" t="s">
        <v>216</v>
      </c>
      <c r="H120" s="153">
        <v>6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 t="shared" si="9"/>
        <v>0</v>
      </c>
      <c r="Q120" s="162">
        <v>0</v>
      </c>
      <c r="R120" s="162">
        <f t="shared" si="10"/>
        <v>0</v>
      </c>
      <c r="S120" s="162">
        <v>0</v>
      </c>
      <c r="T120" s="163">
        <f t="shared" si="11"/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 t="shared" si="12"/>
        <v>0</v>
      </c>
      <c r="BD120" s="160">
        <f t="shared" si="13"/>
        <v>0</v>
      </c>
      <c r="BE120" s="160">
        <f t="shared" si="14"/>
        <v>0</v>
      </c>
      <c r="BF120" s="160">
        <f t="shared" si="15"/>
        <v>0</v>
      </c>
      <c r="BG120" s="160">
        <f t="shared" si="16"/>
        <v>0</v>
      </c>
      <c r="BH120" s="20" t="s">
        <v>81</v>
      </c>
      <c r="BI120" s="160">
        <f t="shared" si="17"/>
        <v>0</v>
      </c>
      <c r="BJ120" s="20" t="s">
        <v>218</v>
      </c>
      <c r="BK120" s="20" t="s">
        <v>1142</v>
      </c>
    </row>
    <row r="121" spans="2:63" s="1" customFormat="1" ht="39.950000000000003" customHeight="1" x14ac:dyDescent="0.3">
      <c r="B121" s="148"/>
      <c r="C121" s="149" t="s">
        <v>484</v>
      </c>
      <c r="D121" s="149" t="s">
        <v>214</v>
      </c>
      <c r="E121" s="150" t="s">
        <v>1709</v>
      </c>
      <c r="F121" s="151" t="s">
        <v>1710</v>
      </c>
      <c r="G121" s="152" t="s">
        <v>216</v>
      </c>
      <c r="H121" s="153">
        <v>2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 t="shared" si="9"/>
        <v>0</v>
      </c>
      <c r="Q121" s="162">
        <v>0</v>
      </c>
      <c r="R121" s="162">
        <f t="shared" si="10"/>
        <v>0</v>
      </c>
      <c r="S121" s="162">
        <v>0</v>
      </c>
      <c r="T121" s="163">
        <f t="shared" si="11"/>
        <v>0</v>
      </c>
      <c r="AP121" s="20" t="s">
        <v>217</v>
      </c>
      <c r="AR121" s="20" t="s">
        <v>214</v>
      </c>
      <c r="AS121" s="20" t="s">
        <v>83</v>
      </c>
      <c r="AW121" s="20" t="s">
        <v>211</v>
      </c>
      <c r="BC121" s="160">
        <f t="shared" si="12"/>
        <v>0</v>
      </c>
      <c r="BD121" s="160">
        <f t="shared" si="13"/>
        <v>0</v>
      </c>
      <c r="BE121" s="160">
        <f t="shared" si="14"/>
        <v>0</v>
      </c>
      <c r="BF121" s="160">
        <f t="shared" si="15"/>
        <v>0</v>
      </c>
      <c r="BG121" s="160">
        <f t="shared" si="16"/>
        <v>0</v>
      </c>
      <c r="BH121" s="20" t="s">
        <v>81</v>
      </c>
      <c r="BI121" s="160">
        <f t="shared" si="17"/>
        <v>0</v>
      </c>
      <c r="BJ121" s="20" t="s">
        <v>218</v>
      </c>
      <c r="BK121" s="20" t="s">
        <v>1711</v>
      </c>
    </row>
    <row r="122" spans="2:63" s="1" customFormat="1" ht="39.950000000000003" customHeight="1" x14ac:dyDescent="0.3">
      <c r="B122" s="148"/>
      <c r="C122" s="149" t="s">
        <v>212</v>
      </c>
      <c r="D122" s="149" t="s">
        <v>214</v>
      </c>
      <c r="E122" s="150" t="s">
        <v>1712</v>
      </c>
      <c r="F122" s="151" t="s">
        <v>1713</v>
      </c>
      <c r="G122" s="152" t="s">
        <v>216</v>
      </c>
      <c r="H122" s="153">
        <v>2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 t="shared" si="9"/>
        <v>0</v>
      </c>
      <c r="Q122" s="162">
        <v>0</v>
      </c>
      <c r="R122" s="162">
        <f t="shared" si="10"/>
        <v>0</v>
      </c>
      <c r="S122" s="162">
        <v>0</v>
      </c>
      <c r="T122" s="163">
        <f t="shared" si="11"/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 t="shared" si="12"/>
        <v>0</v>
      </c>
      <c r="BD122" s="160">
        <f t="shared" si="13"/>
        <v>0</v>
      </c>
      <c r="BE122" s="160">
        <f t="shared" si="14"/>
        <v>0</v>
      </c>
      <c r="BF122" s="160">
        <f t="shared" si="15"/>
        <v>0</v>
      </c>
      <c r="BG122" s="160">
        <f t="shared" si="16"/>
        <v>0</v>
      </c>
      <c r="BH122" s="20" t="s">
        <v>81</v>
      </c>
      <c r="BI122" s="160">
        <f t="shared" si="17"/>
        <v>0</v>
      </c>
      <c r="BJ122" s="20" t="s">
        <v>218</v>
      </c>
      <c r="BK122" s="20" t="s">
        <v>1714</v>
      </c>
    </row>
    <row r="123" spans="2:63" s="1" customFormat="1" ht="39.950000000000003" customHeight="1" x14ac:dyDescent="0.3">
      <c r="B123" s="148"/>
      <c r="C123" s="149" t="s">
        <v>11</v>
      </c>
      <c r="D123" s="149" t="s">
        <v>214</v>
      </c>
      <c r="E123" s="150" t="s">
        <v>568</v>
      </c>
      <c r="F123" s="151" t="s">
        <v>569</v>
      </c>
      <c r="G123" s="152" t="s">
        <v>241</v>
      </c>
      <c r="H123" s="153">
        <v>100.8</v>
      </c>
      <c r="I123" s="154"/>
      <c r="J123" s="154"/>
      <c r="K123" s="151"/>
      <c r="L123" s="155"/>
      <c r="M123" s="156" t="s">
        <v>5</v>
      </c>
      <c r="N123" s="161" t="s">
        <v>44</v>
      </c>
      <c r="O123" s="162">
        <v>0</v>
      </c>
      <c r="P123" s="162">
        <f t="shared" si="9"/>
        <v>0</v>
      </c>
      <c r="Q123" s="162">
        <v>0</v>
      </c>
      <c r="R123" s="162">
        <f t="shared" si="10"/>
        <v>0</v>
      </c>
      <c r="S123" s="162">
        <v>0</v>
      </c>
      <c r="T123" s="163">
        <f t="shared" si="11"/>
        <v>0</v>
      </c>
      <c r="AP123" s="20" t="s">
        <v>217</v>
      </c>
      <c r="AR123" s="20" t="s">
        <v>214</v>
      </c>
      <c r="AS123" s="20" t="s">
        <v>83</v>
      </c>
      <c r="AW123" s="20" t="s">
        <v>211</v>
      </c>
      <c r="BC123" s="160">
        <f t="shared" si="12"/>
        <v>0</v>
      </c>
      <c r="BD123" s="160">
        <f t="shared" si="13"/>
        <v>0</v>
      </c>
      <c r="BE123" s="160">
        <f t="shared" si="14"/>
        <v>0</v>
      </c>
      <c r="BF123" s="160">
        <f t="shared" si="15"/>
        <v>0</v>
      </c>
      <c r="BG123" s="160">
        <f t="shared" si="16"/>
        <v>0</v>
      </c>
      <c r="BH123" s="20" t="s">
        <v>81</v>
      </c>
      <c r="BI123" s="160">
        <f t="shared" si="17"/>
        <v>0</v>
      </c>
      <c r="BJ123" s="20" t="s">
        <v>218</v>
      </c>
      <c r="BK123" s="20" t="s">
        <v>1144</v>
      </c>
    </row>
    <row r="124" spans="2:63" s="11" customFormat="1" hidden="1" x14ac:dyDescent="0.3">
      <c r="B124" s="175"/>
      <c r="D124" s="172" t="s">
        <v>566</v>
      </c>
      <c r="F124" s="176" t="s">
        <v>1708</v>
      </c>
      <c r="H124" s="177">
        <v>100.8</v>
      </c>
      <c r="L124" s="175"/>
      <c r="M124" s="178"/>
      <c r="N124" s="179"/>
      <c r="O124" s="179"/>
      <c r="P124" s="179"/>
      <c r="Q124" s="179"/>
      <c r="R124" s="179"/>
      <c r="S124" s="179"/>
      <c r="T124" s="180"/>
      <c r="AR124" s="181" t="s">
        <v>566</v>
      </c>
      <c r="AS124" s="181" t="s">
        <v>83</v>
      </c>
      <c r="AT124" s="11" t="s">
        <v>83</v>
      </c>
      <c r="AU124" s="11" t="s">
        <v>6</v>
      </c>
      <c r="AV124" s="11" t="s">
        <v>81</v>
      </c>
      <c r="AW124" s="181" t="s">
        <v>211</v>
      </c>
    </row>
    <row r="125" spans="2:63" s="1" customFormat="1" ht="41.25" customHeight="1" x14ac:dyDescent="0.3">
      <c r="B125" s="148"/>
      <c r="C125" s="149" t="s">
        <v>283</v>
      </c>
      <c r="D125" s="149" t="s">
        <v>214</v>
      </c>
      <c r="E125" s="150" t="s">
        <v>576</v>
      </c>
      <c r="F125" s="151" t="s">
        <v>577</v>
      </c>
      <c r="G125" s="152" t="s">
        <v>241</v>
      </c>
      <c r="H125" s="153">
        <v>2.4</v>
      </c>
      <c r="I125" s="154"/>
      <c r="J125" s="154"/>
      <c r="K125" s="151"/>
      <c r="L125" s="155"/>
      <c r="M125" s="156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P125" s="20" t="s">
        <v>217</v>
      </c>
      <c r="AR125" s="20" t="s">
        <v>214</v>
      </c>
      <c r="AS125" s="20" t="s">
        <v>83</v>
      </c>
      <c r="AW125" s="20" t="s">
        <v>211</v>
      </c>
      <c r="BC125" s="160">
        <f>IF(N125="základní",J125,0)</f>
        <v>0</v>
      </c>
      <c r="BD125" s="160">
        <f>IF(N125="snížená",J125,0)</f>
        <v>0</v>
      </c>
      <c r="BE125" s="160">
        <f>IF(N125="zákl. přenesená",J125,0)</f>
        <v>0</v>
      </c>
      <c r="BF125" s="160">
        <f>IF(N125="sníž. přenesená",J125,0)</f>
        <v>0</v>
      </c>
      <c r="BG125" s="160">
        <f>IF(N125="nulová",J125,0)</f>
        <v>0</v>
      </c>
      <c r="BH125" s="20" t="s">
        <v>81</v>
      </c>
      <c r="BI125" s="160">
        <f>ROUND(I125*H125,2)</f>
        <v>0</v>
      </c>
      <c r="BJ125" s="20" t="s">
        <v>218</v>
      </c>
      <c r="BK125" s="20" t="s">
        <v>1605</v>
      </c>
    </row>
    <row r="126" spans="2:63" s="11" customFormat="1" hidden="1" x14ac:dyDescent="0.3">
      <c r="B126" s="175"/>
      <c r="D126" s="172" t="s">
        <v>566</v>
      </c>
      <c r="F126" s="176" t="s">
        <v>1448</v>
      </c>
      <c r="H126" s="177">
        <v>2.4</v>
      </c>
      <c r="L126" s="175"/>
      <c r="M126" s="178"/>
      <c r="N126" s="179"/>
      <c r="O126" s="179"/>
      <c r="P126" s="179"/>
      <c r="Q126" s="179"/>
      <c r="R126" s="179"/>
      <c r="S126" s="179"/>
      <c r="T126" s="180"/>
      <c r="AR126" s="181" t="s">
        <v>566</v>
      </c>
      <c r="AS126" s="181" t="s">
        <v>83</v>
      </c>
      <c r="AT126" s="11" t="s">
        <v>83</v>
      </c>
      <c r="AU126" s="11" t="s">
        <v>6</v>
      </c>
      <c r="AV126" s="11" t="s">
        <v>81</v>
      </c>
      <c r="AW126" s="181" t="s">
        <v>211</v>
      </c>
    </row>
    <row r="127" spans="2:63" s="1" customFormat="1" ht="40.5" customHeight="1" x14ac:dyDescent="0.3">
      <c r="B127" s="148"/>
      <c r="C127" s="149" t="s">
        <v>218</v>
      </c>
      <c r="D127" s="149" t="s">
        <v>214</v>
      </c>
      <c r="E127" s="150" t="s">
        <v>584</v>
      </c>
      <c r="F127" s="151" t="s">
        <v>585</v>
      </c>
      <c r="G127" s="152" t="s">
        <v>241</v>
      </c>
      <c r="H127" s="153">
        <v>38.4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1145</v>
      </c>
    </row>
    <row r="128" spans="2:63" s="11" customFormat="1" hidden="1" x14ac:dyDescent="0.3">
      <c r="B128" s="175"/>
      <c r="D128" s="172" t="s">
        <v>566</v>
      </c>
      <c r="F128" s="176" t="s">
        <v>1607</v>
      </c>
      <c r="H128" s="177">
        <v>38.4</v>
      </c>
      <c r="L128" s="175"/>
      <c r="M128" s="178"/>
      <c r="N128" s="179"/>
      <c r="O128" s="179"/>
      <c r="P128" s="179"/>
      <c r="Q128" s="179"/>
      <c r="R128" s="179"/>
      <c r="S128" s="179"/>
      <c r="T128" s="180"/>
      <c r="AR128" s="181" t="s">
        <v>566</v>
      </c>
      <c r="AS128" s="181" t="s">
        <v>83</v>
      </c>
      <c r="AT128" s="11" t="s">
        <v>83</v>
      </c>
      <c r="AU128" s="11" t="s">
        <v>6</v>
      </c>
      <c r="AV128" s="11" t="s">
        <v>81</v>
      </c>
      <c r="AW128" s="181" t="s">
        <v>211</v>
      </c>
    </row>
    <row r="129" spans="2:63" s="1" customFormat="1" ht="42.75" customHeight="1" x14ac:dyDescent="0.3">
      <c r="B129" s="148"/>
      <c r="C129" s="149" t="s">
        <v>476</v>
      </c>
      <c r="D129" s="149" t="s">
        <v>214</v>
      </c>
      <c r="E129" s="150" t="s">
        <v>600</v>
      </c>
      <c r="F129" s="151" t="s">
        <v>1146</v>
      </c>
      <c r="G129" s="152" t="s">
        <v>216</v>
      </c>
      <c r="H129" s="153">
        <v>15</v>
      </c>
      <c r="I129" s="154"/>
      <c r="J129" s="154"/>
      <c r="K129" s="151"/>
      <c r="L129" s="155"/>
      <c r="M129" s="156" t="s">
        <v>5</v>
      </c>
      <c r="N129" s="161" t="s">
        <v>44</v>
      </c>
      <c r="O129" s="162">
        <v>0</v>
      </c>
      <c r="P129" s="162">
        <f>O129*H129</f>
        <v>0</v>
      </c>
      <c r="Q129" s="162">
        <v>0</v>
      </c>
      <c r="R129" s="162">
        <f>Q129*H129</f>
        <v>0</v>
      </c>
      <c r="S129" s="162">
        <v>0</v>
      </c>
      <c r="T129" s="163">
        <f>S129*H129</f>
        <v>0</v>
      </c>
      <c r="AP129" s="20" t="s">
        <v>217</v>
      </c>
      <c r="AR129" s="20" t="s">
        <v>214</v>
      </c>
      <c r="AS129" s="20" t="s">
        <v>83</v>
      </c>
      <c r="AW129" s="20" t="s">
        <v>211</v>
      </c>
      <c r="BC129" s="160">
        <f>IF(N129="základní",J129,0)</f>
        <v>0</v>
      </c>
      <c r="BD129" s="160">
        <f>IF(N129="snížená",J129,0)</f>
        <v>0</v>
      </c>
      <c r="BE129" s="160">
        <f>IF(N129="zákl. přenesená",J129,0)</f>
        <v>0</v>
      </c>
      <c r="BF129" s="160">
        <f>IF(N129="sníž. přenesená",J129,0)</f>
        <v>0</v>
      </c>
      <c r="BG129" s="160">
        <f>IF(N129="nulová",J129,0)</f>
        <v>0</v>
      </c>
      <c r="BH129" s="20" t="s">
        <v>81</v>
      </c>
      <c r="BI129" s="160">
        <f>ROUND(I129*H129,2)</f>
        <v>0</v>
      </c>
      <c r="BJ129" s="20" t="s">
        <v>218</v>
      </c>
      <c r="BK129" s="20" t="s">
        <v>1147</v>
      </c>
    </row>
    <row r="130" spans="2:63" s="1" customFormat="1" ht="38.25" customHeight="1" x14ac:dyDescent="0.3">
      <c r="B130" s="148"/>
      <c r="C130" s="164" t="s">
        <v>456</v>
      </c>
      <c r="D130" s="164" t="s">
        <v>466</v>
      </c>
      <c r="E130" s="165" t="s">
        <v>496</v>
      </c>
      <c r="F130" s="166" t="s">
        <v>497</v>
      </c>
      <c r="G130" s="167" t="s">
        <v>469</v>
      </c>
      <c r="H130" s="168">
        <v>2.4</v>
      </c>
      <c r="I130" s="169"/>
      <c r="J130" s="169"/>
      <c r="K130" s="166"/>
      <c r="L130" s="34"/>
      <c r="M130" s="170" t="s">
        <v>5</v>
      </c>
      <c r="N130" s="171" t="s">
        <v>44</v>
      </c>
      <c r="O130" s="162">
        <v>0.74399999999999999</v>
      </c>
      <c r="P130" s="162">
        <f>O130*H130</f>
        <v>1.7855999999999999</v>
      </c>
      <c r="Q130" s="162">
        <v>9.8799999999999999E-3</v>
      </c>
      <c r="R130" s="162">
        <f>Q130*H130</f>
        <v>2.3712E-2</v>
      </c>
      <c r="S130" s="162">
        <v>0</v>
      </c>
      <c r="T130" s="163">
        <f>S130*H130</f>
        <v>0</v>
      </c>
      <c r="AP130" s="20" t="s">
        <v>218</v>
      </c>
      <c r="AR130" s="20" t="s">
        <v>466</v>
      </c>
      <c r="AS130" s="20" t="s">
        <v>83</v>
      </c>
      <c r="AW130" s="20" t="s">
        <v>211</v>
      </c>
      <c r="BC130" s="160">
        <f>IF(N130="základní",J130,0)</f>
        <v>0</v>
      </c>
      <c r="BD130" s="160">
        <f>IF(N130="snížená",J130,0)</f>
        <v>0</v>
      </c>
      <c r="BE130" s="160">
        <f>IF(N130="zákl. přenesená",J130,0)</f>
        <v>0</v>
      </c>
      <c r="BF130" s="160">
        <f>IF(N130="sníž. přenesená",J130,0)</f>
        <v>0</v>
      </c>
      <c r="BG130" s="160">
        <f>IF(N130="nulová",J130,0)</f>
        <v>0</v>
      </c>
      <c r="BH130" s="20" t="s">
        <v>81</v>
      </c>
      <c r="BI130" s="160">
        <f>ROUND(I130*H130,2)</f>
        <v>0</v>
      </c>
      <c r="BJ130" s="20" t="s">
        <v>218</v>
      </c>
      <c r="BK130" s="20" t="s">
        <v>1715</v>
      </c>
    </row>
    <row r="131" spans="2:63" s="1" customFormat="1" ht="94.5" hidden="1" x14ac:dyDescent="0.3">
      <c r="B131" s="34"/>
      <c r="D131" s="172" t="s">
        <v>471</v>
      </c>
      <c r="F131" s="173" t="s">
        <v>472</v>
      </c>
      <c r="L131" s="34"/>
      <c r="M131" s="174"/>
      <c r="N131" s="35"/>
      <c r="O131" s="35"/>
      <c r="P131" s="35"/>
      <c r="Q131" s="35"/>
      <c r="R131" s="35"/>
      <c r="S131" s="35"/>
      <c r="T131" s="63"/>
      <c r="AR131" s="20" t="s">
        <v>471</v>
      </c>
      <c r="AS131" s="20" t="s">
        <v>83</v>
      </c>
    </row>
    <row r="132" spans="2:63" s="11" customFormat="1" hidden="1" x14ac:dyDescent="0.3">
      <c r="B132" s="175"/>
      <c r="D132" s="172" t="s">
        <v>566</v>
      </c>
      <c r="F132" s="176" t="s">
        <v>1448</v>
      </c>
      <c r="H132" s="177">
        <v>2.4</v>
      </c>
      <c r="L132" s="175"/>
      <c r="M132" s="178"/>
      <c r="N132" s="179"/>
      <c r="O132" s="179"/>
      <c r="P132" s="179"/>
      <c r="Q132" s="179"/>
      <c r="R132" s="179"/>
      <c r="S132" s="179"/>
      <c r="T132" s="180"/>
      <c r="AR132" s="181" t="s">
        <v>566</v>
      </c>
      <c r="AS132" s="181" t="s">
        <v>83</v>
      </c>
      <c r="AT132" s="11" t="s">
        <v>83</v>
      </c>
      <c r="AU132" s="11" t="s">
        <v>6</v>
      </c>
      <c r="AV132" s="11" t="s">
        <v>81</v>
      </c>
      <c r="AW132" s="181" t="s">
        <v>211</v>
      </c>
    </row>
    <row r="133" spans="2:63" s="1" customFormat="1" ht="38.25" customHeight="1" x14ac:dyDescent="0.3">
      <c r="B133" s="148"/>
      <c r="C133" s="164" t="s">
        <v>448</v>
      </c>
      <c r="D133" s="164" t="s">
        <v>466</v>
      </c>
      <c r="E133" s="165" t="s">
        <v>503</v>
      </c>
      <c r="F133" s="166" t="s">
        <v>504</v>
      </c>
      <c r="G133" s="167" t="s">
        <v>469</v>
      </c>
      <c r="H133" s="168">
        <v>10</v>
      </c>
      <c r="I133" s="169"/>
      <c r="J133" s="169"/>
      <c r="K133" s="166"/>
      <c r="L133" s="34"/>
      <c r="M133" s="170" t="s">
        <v>5</v>
      </c>
      <c r="N133" s="171" t="s">
        <v>44</v>
      </c>
      <c r="O133" s="162">
        <v>0.93300000000000005</v>
      </c>
      <c r="P133" s="162">
        <f>O133*H133</f>
        <v>9.33</v>
      </c>
      <c r="Q133" s="162">
        <v>1.6140000000000002E-2</v>
      </c>
      <c r="R133" s="162">
        <f>Q133*H133</f>
        <v>0.16140000000000002</v>
      </c>
      <c r="S133" s="162">
        <v>0</v>
      </c>
      <c r="T133" s="163">
        <f>S133*H133</f>
        <v>0</v>
      </c>
      <c r="AP133" s="20" t="s">
        <v>218</v>
      </c>
      <c r="AR133" s="20" t="s">
        <v>466</v>
      </c>
      <c r="AS133" s="20" t="s">
        <v>83</v>
      </c>
      <c r="AW133" s="20" t="s">
        <v>211</v>
      </c>
      <c r="BC133" s="160">
        <f>IF(N133="základní",J133,0)</f>
        <v>0</v>
      </c>
      <c r="BD133" s="160">
        <f>IF(N133="snížená",J133,0)</f>
        <v>0</v>
      </c>
      <c r="BE133" s="160">
        <f>IF(N133="zákl. přenesená",J133,0)</f>
        <v>0</v>
      </c>
      <c r="BF133" s="160">
        <f>IF(N133="sníž. přenesená",J133,0)</f>
        <v>0</v>
      </c>
      <c r="BG133" s="160">
        <f>IF(N133="nulová",J133,0)</f>
        <v>0</v>
      </c>
      <c r="BH133" s="20" t="s">
        <v>81</v>
      </c>
      <c r="BI133" s="160">
        <f>ROUND(I133*H133,2)</f>
        <v>0</v>
      </c>
      <c r="BJ133" s="20" t="s">
        <v>218</v>
      </c>
      <c r="BK133" s="20" t="s">
        <v>1716</v>
      </c>
    </row>
    <row r="134" spans="2:63" s="1" customFormat="1" ht="94.5" hidden="1" x14ac:dyDescent="0.3">
      <c r="B134" s="34"/>
      <c r="D134" s="172" t="s">
        <v>471</v>
      </c>
      <c r="F134" s="173" t="s">
        <v>472</v>
      </c>
      <c r="L134" s="34"/>
      <c r="M134" s="174"/>
      <c r="N134" s="35"/>
      <c r="O134" s="35"/>
      <c r="P134" s="35"/>
      <c r="Q134" s="35"/>
      <c r="R134" s="35"/>
      <c r="S134" s="35"/>
      <c r="T134" s="63"/>
      <c r="AR134" s="20" t="s">
        <v>471</v>
      </c>
      <c r="AS134" s="20" t="s">
        <v>83</v>
      </c>
    </row>
    <row r="135" spans="2:63" s="11" customFormat="1" hidden="1" x14ac:dyDescent="0.3">
      <c r="B135" s="175"/>
      <c r="D135" s="172" t="s">
        <v>566</v>
      </c>
      <c r="F135" s="176" t="s">
        <v>1717</v>
      </c>
      <c r="H135" s="177">
        <v>10</v>
      </c>
      <c r="L135" s="175"/>
      <c r="M135" s="178"/>
      <c r="N135" s="179"/>
      <c r="O135" s="179"/>
      <c r="P135" s="179"/>
      <c r="Q135" s="179"/>
      <c r="R135" s="179"/>
      <c r="S135" s="179"/>
      <c r="T135" s="180"/>
      <c r="AR135" s="181" t="s">
        <v>566</v>
      </c>
      <c r="AS135" s="181" t="s">
        <v>83</v>
      </c>
      <c r="AT135" s="11" t="s">
        <v>83</v>
      </c>
      <c r="AU135" s="11" t="s">
        <v>6</v>
      </c>
      <c r="AV135" s="11" t="s">
        <v>81</v>
      </c>
      <c r="AW135" s="181" t="s">
        <v>211</v>
      </c>
    </row>
    <row r="136" spans="2:63" s="10" customFormat="1" ht="29.85" customHeight="1" x14ac:dyDescent="0.3">
      <c r="B136" s="136"/>
      <c r="D136" s="137" t="s">
        <v>72</v>
      </c>
      <c r="E136" s="146" t="s">
        <v>603</v>
      </c>
      <c r="F136" s="146" t="s">
        <v>604</v>
      </c>
      <c r="J136" s="147"/>
      <c r="L136" s="136"/>
      <c r="M136" s="140"/>
      <c r="N136" s="141"/>
      <c r="O136" s="141"/>
      <c r="P136" s="142">
        <f>SUM(P137:P156)</f>
        <v>67.169999999999987</v>
      </c>
      <c r="Q136" s="141"/>
      <c r="R136" s="142">
        <f>SUM(R137:R156)</f>
        <v>0.61377000000000004</v>
      </c>
      <c r="S136" s="141"/>
      <c r="T136" s="143">
        <f>SUM(T137:T156)</f>
        <v>0</v>
      </c>
      <c r="AP136" s="137" t="s">
        <v>83</v>
      </c>
      <c r="AR136" s="144" t="s">
        <v>72</v>
      </c>
      <c r="AS136" s="144" t="s">
        <v>81</v>
      </c>
      <c r="AW136" s="137" t="s">
        <v>211</v>
      </c>
      <c r="BI136" s="145">
        <f>SUM(BI137:BI156)</f>
        <v>0</v>
      </c>
    </row>
    <row r="137" spans="2:63" s="1" customFormat="1" ht="39.950000000000003" customHeight="1" x14ac:dyDescent="0.3">
      <c r="B137" s="148"/>
      <c r="C137" s="149" t="s">
        <v>534</v>
      </c>
      <c r="D137" s="149" t="s">
        <v>214</v>
      </c>
      <c r="E137" s="150" t="s">
        <v>1718</v>
      </c>
      <c r="F137" s="151" t="s">
        <v>1719</v>
      </c>
      <c r="G137" s="152" t="s">
        <v>216</v>
      </c>
      <c r="H137" s="153">
        <v>1</v>
      </c>
      <c r="I137" s="154"/>
      <c r="J137" s="154"/>
      <c r="K137" s="151"/>
      <c r="L137" s="155"/>
      <c r="M137" s="156" t="s">
        <v>5</v>
      </c>
      <c r="N137" s="161" t="s">
        <v>44</v>
      </c>
      <c r="O137" s="162">
        <v>0</v>
      </c>
      <c r="P137" s="162">
        <f t="shared" ref="P137:P155" si="18">O137*H137</f>
        <v>0</v>
      </c>
      <c r="Q137" s="162">
        <v>0</v>
      </c>
      <c r="R137" s="162">
        <f t="shared" ref="R137:R155" si="19">Q137*H137</f>
        <v>0</v>
      </c>
      <c r="S137" s="162">
        <v>0</v>
      </c>
      <c r="T137" s="163">
        <f t="shared" ref="T137:T155" si="20">S137*H137</f>
        <v>0</v>
      </c>
      <c r="AP137" s="20" t="s">
        <v>217</v>
      </c>
      <c r="AR137" s="20" t="s">
        <v>214</v>
      </c>
      <c r="AS137" s="20" t="s">
        <v>83</v>
      </c>
      <c r="AW137" s="20" t="s">
        <v>211</v>
      </c>
      <c r="BC137" s="160">
        <f t="shared" ref="BC137:BC155" si="21">IF(N137="základní",J137,0)</f>
        <v>0</v>
      </c>
      <c r="BD137" s="160">
        <f t="shared" ref="BD137:BD155" si="22">IF(N137="snížená",J137,0)</f>
        <v>0</v>
      </c>
      <c r="BE137" s="160">
        <f t="shared" ref="BE137:BE155" si="23">IF(N137="zákl. přenesená",J137,0)</f>
        <v>0</v>
      </c>
      <c r="BF137" s="160">
        <f t="shared" ref="BF137:BF155" si="24">IF(N137="sníž. přenesená",J137,0)</f>
        <v>0</v>
      </c>
      <c r="BG137" s="160">
        <f t="shared" ref="BG137:BG155" si="25">IF(N137="nulová",J137,0)</f>
        <v>0</v>
      </c>
      <c r="BH137" s="20" t="s">
        <v>81</v>
      </c>
      <c r="BI137" s="160">
        <f t="shared" ref="BI137:BI155" si="26">ROUND(I137*H137,2)</f>
        <v>0</v>
      </c>
      <c r="BJ137" s="20" t="s">
        <v>218</v>
      </c>
      <c r="BK137" s="20" t="s">
        <v>1720</v>
      </c>
    </row>
    <row r="138" spans="2:63" s="1" customFormat="1" ht="39.950000000000003" customHeight="1" x14ac:dyDescent="0.3">
      <c r="B138" s="148"/>
      <c r="C138" s="149" t="s">
        <v>510</v>
      </c>
      <c r="D138" s="149" t="s">
        <v>214</v>
      </c>
      <c r="E138" s="150" t="s">
        <v>1517</v>
      </c>
      <c r="F138" s="151" t="s">
        <v>1721</v>
      </c>
      <c r="G138" s="152" t="s">
        <v>216</v>
      </c>
      <c r="H138" s="153">
        <v>6</v>
      </c>
      <c r="I138" s="154"/>
      <c r="J138" s="154"/>
      <c r="K138" s="151"/>
      <c r="L138" s="155"/>
      <c r="M138" s="156" t="s">
        <v>5</v>
      </c>
      <c r="N138" s="161" t="s">
        <v>44</v>
      </c>
      <c r="O138" s="162">
        <v>0</v>
      </c>
      <c r="P138" s="162">
        <f t="shared" si="18"/>
        <v>0</v>
      </c>
      <c r="Q138" s="162">
        <v>0</v>
      </c>
      <c r="R138" s="162">
        <f t="shared" si="19"/>
        <v>0</v>
      </c>
      <c r="S138" s="162">
        <v>0</v>
      </c>
      <c r="T138" s="163">
        <f t="shared" si="20"/>
        <v>0</v>
      </c>
      <c r="AP138" s="20" t="s">
        <v>217</v>
      </c>
      <c r="AR138" s="20" t="s">
        <v>214</v>
      </c>
      <c r="AS138" s="20" t="s">
        <v>83</v>
      </c>
      <c r="AW138" s="20" t="s">
        <v>211</v>
      </c>
      <c r="BC138" s="160">
        <f t="shared" si="21"/>
        <v>0</v>
      </c>
      <c r="BD138" s="160">
        <f t="shared" si="22"/>
        <v>0</v>
      </c>
      <c r="BE138" s="160">
        <f t="shared" si="23"/>
        <v>0</v>
      </c>
      <c r="BF138" s="160">
        <f t="shared" si="24"/>
        <v>0</v>
      </c>
      <c r="BG138" s="160">
        <f t="shared" si="25"/>
        <v>0</v>
      </c>
      <c r="BH138" s="20" t="s">
        <v>81</v>
      </c>
      <c r="BI138" s="160">
        <f t="shared" si="26"/>
        <v>0</v>
      </c>
      <c r="BJ138" s="20" t="s">
        <v>218</v>
      </c>
      <c r="BK138" s="20" t="s">
        <v>1722</v>
      </c>
    </row>
    <row r="139" spans="2:63" s="1" customFormat="1" ht="39.950000000000003" customHeight="1" x14ac:dyDescent="0.3">
      <c r="B139" s="148"/>
      <c r="C139" s="149" t="s">
        <v>514</v>
      </c>
      <c r="D139" s="149" t="s">
        <v>214</v>
      </c>
      <c r="E139" s="150" t="s">
        <v>756</v>
      </c>
      <c r="F139" s="151" t="s">
        <v>1723</v>
      </c>
      <c r="G139" s="152" t="s">
        <v>216</v>
      </c>
      <c r="H139" s="153">
        <v>1</v>
      </c>
      <c r="I139" s="154"/>
      <c r="J139" s="154"/>
      <c r="K139" s="151"/>
      <c r="L139" s="155"/>
      <c r="M139" s="156" t="s">
        <v>5</v>
      </c>
      <c r="N139" s="161" t="s">
        <v>44</v>
      </c>
      <c r="O139" s="162">
        <v>0</v>
      </c>
      <c r="P139" s="162">
        <f t="shared" si="18"/>
        <v>0</v>
      </c>
      <c r="Q139" s="162">
        <v>0</v>
      </c>
      <c r="R139" s="162">
        <f t="shared" si="19"/>
        <v>0</v>
      </c>
      <c r="S139" s="162">
        <v>0</v>
      </c>
      <c r="T139" s="163">
        <f t="shared" si="20"/>
        <v>0</v>
      </c>
      <c r="AP139" s="20" t="s">
        <v>217</v>
      </c>
      <c r="AR139" s="20" t="s">
        <v>214</v>
      </c>
      <c r="AS139" s="20" t="s">
        <v>83</v>
      </c>
      <c r="AW139" s="20" t="s">
        <v>211</v>
      </c>
      <c r="BC139" s="160">
        <f t="shared" si="21"/>
        <v>0</v>
      </c>
      <c r="BD139" s="160">
        <f t="shared" si="22"/>
        <v>0</v>
      </c>
      <c r="BE139" s="160">
        <f t="shared" si="23"/>
        <v>0</v>
      </c>
      <c r="BF139" s="160">
        <f t="shared" si="24"/>
        <v>0</v>
      </c>
      <c r="BG139" s="160">
        <f t="shared" si="25"/>
        <v>0</v>
      </c>
      <c r="BH139" s="20" t="s">
        <v>81</v>
      </c>
      <c r="BI139" s="160">
        <f t="shared" si="26"/>
        <v>0</v>
      </c>
      <c r="BJ139" s="20" t="s">
        <v>218</v>
      </c>
      <c r="BK139" s="20" t="s">
        <v>1724</v>
      </c>
    </row>
    <row r="140" spans="2:63" s="1" customFormat="1" ht="39.950000000000003" customHeight="1" x14ac:dyDescent="0.3">
      <c r="B140" s="148"/>
      <c r="C140" s="149" t="s">
        <v>530</v>
      </c>
      <c r="D140" s="149" t="s">
        <v>214</v>
      </c>
      <c r="E140" s="150" t="s">
        <v>1725</v>
      </c>
      <c r="F140" s="151" t="s">
        <v>1726</v>
      </c>
      <c r="G140" s="152" t="s">
        <v>216</v>
      </c>
      <c r="H140" s="153">
        <v>1</v>
      </c>
      <c r="I140" s="154"/>
      <c r="J140" s="154"/>
      <c r="K140" s="151"/>
      <c r="L140" s="155"/>
      <c r="M140" s="156" t="s">
        <v>5</v>
      </c>
      <c r="N140" s="161" t="s">
        <v>44</v>
      </c>
      <c r="O140" s="162">
        <v>0</v>
      </c>
      <c r="P140" s="162">
        <f t="shared" si="18"/>
        <v>0</v>
      </c>
      <c r="Q140" s="162">
        <v>0</v>
      </c>
      <c r="R140" s="162">
        <f t="shared" si="19"/>
        <v>0</v>
      </c>
      <c r="S140" s="162">
        <v>0</v>
      </c>
      <c r="T140" s="163">
        <f t="shared" si="20"/>
        <v>0</v>
      </c>
      <c r="AP140" s="20" t="s">
        <v>217</v>
      </c>
      <c r="AR140" s="20" t="s">
        <v>214</v>
      </c>
      <c r="AS140" s="20" t="s">
        <v>83</v>
      </c>
      <c r="AW140" s="20" t="s">
        <v>211</v>
      </c>
      <c r="BC140" s="160">
        <f t="shared" si="21"/>
        <v>0</v>
      </c>
      <c r="BD140" s="160">
        <f t="shared" si="22"/>
        <v>0</v>
      </c>
      <c r="BE140" s="160">
        <f t="shared" si="23"/>
        <v>0</v>
      </c>
      <c r="BF140" s="160">
        <f t="shared" si="24"/>
        <v>0</v>
      </c>
      <c r="BG140" s="160">
        <f t="shared" si="25"/>
        <v>0</v>
      </c>
      <c r="BH140" s="20" t="s">
        <v>81</v>
      </c>
      <c r="BI140" s="160">
        <f t="shared" si="26"/>
        <v>0</v>
      </c>
      <c r="BJ140" s="20" t="s">
        <v>218</v>
      </c>
      <c r="BK140" s="20" t="s">
        <v>1727</v>
      </c>
    </row>
    <row r="141" spans="2:63" s="1" customFormat="1" ht="39.950000000000003" customHeight="1" x14ac:dyDescent="0.3">
      <c r="B141" s="148"/>
      <c r="C141" s="149" t="s">
        <v>233</v>
      </c>
      <c r="D141" s="149" t="s">
        <v>214</v>
      </c>
      <c r="E141" s="150" t="s">
        <v>1560</v>
      </c>
      <c r="F141" s="151" t="s">
        <v>1561</v>
      </c>
      <c r="G141" s="152" t="s">
        <v>216</v>
      </c>
      <c r="H141" s="153">
        <v>2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18"/>
        <v>0</v>
      </c>
      <c r="Q141" s="162">
        <v>0</v>
      </c>
      <c r="R141" s="162">
        <f t="shared" si="19"/>
        <v>0</v>
      </c>
      <c r="S141" s="162">
        <v>0</v>
      </c>
      <c r="T141" s="163">
        <f t="shared" si="20"/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si="21"/>
        <v>0</v>
      </c>
      <c r="BD141" s="160">
        <f t="shared" si="22"/>
        <v>0</v>
      </c>
      <c r="BE141" s="160">
        <f t="shared" si="23"/>
        <v>0</v>
      </c>
      <c r="BF141" s="160">
        <f t="shared" si="24"/>
        <v>0</v>
      </c>
      <c r="BG141" s="160">
        <f t="shared" si="25"/>
        <v>0</v>
      </c>
      <c r="BH141" s="20" t="s">
        <v>81</v>
      </c>
      <c r="BI141" s="160">
        <f t="shared" si="26"/>
        <v>0</v>
      </c>
      <c r="BJ141" s="20" t="s">
        <v>218</v>
      </c>
      <c r="BK141" s="20" t="s">
        <v>1223</v>
      </c>
    </row>
    <row r="142" spans="2:63" s="1" customFormat="1" ht="39.950000000000003" customHeight="1" x14ac:dyDescent="0.3">
      <c r="B142" s="148"/>
      <c r="C142" s="149" t="s">
        <v>502</v>
      </c>
      <c r="D142" s="149" t="s">
        <v>214</v>
      </c>
      <c r="E142" s="150" t="s">
        <v>1408</v>
      </c>
      <c r="F142" s="151" t="s">
        <v>1409</v>
      </c>
      <c r="G142" s="152" t="s">
        <v>216</v>
      </c>
      <c r="H142" s="153">
        <v>2</v>
      </c>
      <c r="I142" s="154"/>
      <c r="J142" s="154"/>
      <c r="K142" s="151"/>
      <c r="L142" s="155"/>
      <c r="M142" s="156" t="s">
        <v>5</v>
      </c>
      <c r="N142" s="161" t="s">
        <v>44</v>
      </c>
      <c r="O142" s="162">
        <v>0</v>
      </c>
      <c r="P142" s="162">
        <f t="shared" si="18"/>
        <v>0</v>
      </c>
      <c r="Q142" s="162">
        <v>0</v>
      </c>
      <c r="R142" s="162">
        <f t="shared" si="19"/>
        <v>0</v>
      </c>
      <c r="S142" s="162">
        <v>0</v>
      </c>
      <c r="T142" s="163">
        <f t="shared" si="20"/>
        <v>0</v>
      </c>
      <c r="AP142" s="20" t="s">
        <v>217</v>
      </c>
      <c r="AR142" s="20" t="s">
        <v>214</v>
      </c>
      <c r="AS142" s="20" t="s">
        <v>83</v>
      </c>
      <c r="AW142" s="20" t="s">
        <v>211</v>
      </c>
      <c r="BC142" s="160">
        <f t="shared" si="21"/>
        <v>0</v>
      </c>
      <c r="BD142" s="160">
        <f t="shared" si="22"/>
        <v>0</v>
      </c>
      <c r="BE142" s="160">
        <f t="shared" si="23"/>
        <v>0</v>
      </c>
      <c r="BF142" s="160">
        <f t="shared" si="24"/>
        <v>0</v>
      </c>
      <c r="BG142" s="160">
        <f t="shared" si="25"/>
        <v>0</v>
      </c>
      <c r="BH142" s="20" t="s">
        <v>81</v>
      </c>
      <c r="BI142" s="160">
        <f t="shared" si="26"/>
        <v>0</v>
      </c>
      <c r="BJ142" s="20" t="s">
        <v>218</v>
      </c>
      <c r="BK142" s="20" t="s">
        <v>1728</v>
      </c>
    </row>
    <row r="143" spans="2:63" s="1" customFormat="1" ht="25.5" customHeight="1" x14ac:dyDescent="0.3">
      <c r="B143" s="148"/>
      <c r="C143" s="164" t="s">
        <v>587</v>
      </c>
      <c r="D143" s="164" t="s">
        <v>466</v>
      </c>
      <c r="E143" s="165" t="s">
        <v>610</v>
      </c>
      <c r="F143" s="166" t="s">
        <v>611</v>
      </c>
      <c r="G143" s="167" t="s">
        <v>216</v>
      </c>
      <c r="H143" s="168">
        <v>1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2.4649999999999999</v>
      </c>
      <c r="P143" s="162">
        <f t="shared" si="18"/>
        <v>2.4649999999999999</v>
      </c>
      <c r="Q143" s="162">
        <v>4.2569999999999997E-2</v>
      </c>
      <c r="R143" s="162">
        <f t="shared" si="19"/>
        <v>4.2569999999999997E-2</v>
      </c>
      <c r="S143" s="162">
        <v>0</v>
      </c>
      <c r="T143" s="163">
        <f t="shared" si="20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21"/>
        <v>0</v>
      </c>
      <c r="BD143" s="160">
        <f t="shared" si="22"/>
        <v>0</v>
      </c>
      <c r="BE143" s="160">
        <f t="shared" si="23"/>
        <v>0</v>
      </c>
      <c r="BF143" s="160">
        <f t="shared" si="24"/>
        <v>0</v>
      </c>
      <c r="BG143" s="160">
        <f t="shared" si="25"/>
        <v>0</v>
      </c>
      <c r="BH143" s="20" t="s">
        <v>81</v>
      </c>
      <c r="BI143" s="160">
        <f t="shared" si="26"/>
        <v>0</v>
      </c>
      <c r="BJ143" s="20" t="s">
        <v>218</v>
      </c>
      <c r="BK143" s="20" t="s">
        <v>1729</v>
      </c>
    </row>
    <row r="144" spans="2:63" s="1" customFormat="1" ht="16.5" customHeight="1" x14ac:dyDescent="0.3">
      <c r="B144" s="148"/>
      <c r="C144" s="164" t="s">
        <v>506</v>
      </c>
      <c r="D144" s="164" t="s">
        <v>466</v>
      </c>
      <c r="E144" s="165" t="s">
        <v>646</v>
      </c>
      <c r="F144" s="166" t="s">
        <v>647</v>
      </c>
      <c r="G144" s="167" t="s">
        <v>680</v>
      </c>
      <c r="H144" s="168">
        <v>3</v>
      </c>
      <c r="I144" s="169"/>
      <c r="J144" s="169"/>
      <c r="K144" s="166"/>
      <c r="L144" s="34"/>
      <c r="M144" s="170" t="s">
        <v>5</v>
      </c>
      <c r="N144" s="171" t="s">
        <v>44</v>
      </c>
      <c r="O144" s="162">
        <v>3.512</v>
      </c>
      <c r="P144" s="162">
        <f t="shared" si="18"/>
        <v>10.536</v>
      </c>
      <c r="Q144" s="162">
        <v>8.4199999999999997E-2</v>
      </c>
      <c r="R144" s="162">
        <f t="shared" si="19"/>
        <v>0.25259999999999999</v>
      </c>
      <c r="S144" s="162">
        <v>0</v>
      </c>
      <c r="T144" s="163">
        <f t="shared" si="20"/>
        <v>0</v>
      </c>
      <c r="AP144" s="20" t="s">
        <v>218</v>
      </c>
      <c r="AR144" s="20" t="s">
        <v>466</v>
      </c>
      <c r="AS144" s="20" t="s">
        <v>83</v>
      </c>
      <c r="AW144" s="20" t="s">
        <v>211</v>
      </c>
      <c r="BC144" s="160">
        <f t="shared" si="21"/>
        <v>0</v>
      </c>
      <c r="BD144" s="160">
        <f t="shared" si="22"/>
        <v>0</v>
      </c>
      <c r="BE144" s="160">
        <f t="shared" si="23"/>
        <v>0</v>
      </c>
      <c r="BF144" s="160">
        <f t="shared" si="24"/>
        <v>0</v>
      </c>
      <c r="BG144" s="160">
        <f t="shared" si="25"/>
        <v>0</v>
      </c>
      <c r="BH144" s="20" t="s">
        <v>81</v>
      </c>
      <c r="BI144" s="160">
        <f t="shared" si="26"/>
        <v>0</v>
      </c>
      <c r="BJ144" s="20" t="s">
        <v>218</v>
      </c>
      <c r="BK144" s="20" t="s">
        <v>1730</v>
      </c>
    </row>
    <row r="145" spans="2:63" s="1" customFormat="1" ht="43.5" customHeight="1" x14ac:dyDescent="0.3">
      <c r="B145" s="148"/>
      <c r="C145" s="149" t="s">
        <v>424</v>
      </c>
      <c r="D145" s="149" t="s">
        <v>214</v>
      </c>
      <c r="E145" s="150" t="s">
        <v>1157</v>
      </c>
      <c r="F145" s="151" t="s">
        <v>1731</v>
      </c>
      <c r="G145" s="152" t="s">
        <v>216</v>
      </c>
      <c r="H145" s="153">
        <v>4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18"/>
        <v>0</v>
      </c>
      <c r="Q145" s="162">
        <v>0</v>
      </c>
      <c r="R145" s="162">
        <f t="shared" si="19"/>
        <v>0</v>
      </c>
      <c r="S145" s="162">
        <v>0</v>
      </c>
      <c r="T145" s="163">
        <f t="shared" si="20"/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 t="shared" si="21"/>
        <v>0</v>
      </c>
      <c r="BD145" s="160">
        <f t="shared" si="22"/>
        <v>0</v>
      </c>
      <c r="BE145" s="160">
        <f t="shared" si="23"/>
        <v>0</v>
      </c>
      <c r="BF145" s="160">
        <f t="shared" si="24"/>
        <v>0</v>
      </c>
      <c r="BG145" s="160">
        <f t="shared" si="25"/>
        <v>0</v>
      </c>
      <c r="BH145" s="20" t="s">
        <v>81</v>
      </c>
      <c r="BI145" s="160">
        <f t="shared" si="26"/>
        <v>0</v>
      </c>
      <c r="BJ145" s="20" t="s">
        <v>218</v>
      </c>
      <c r="BK145" s="20" t="s">
        <v>1616</v>
      </c>
    </row>
    <row r="146" spans="2:63" s="1" customFormat="1" ht="25.5" customHeight="1" x14ac:dyDescent="0.3">
      <c r="B146" s="148"/>
      <c r="C146" s="164" t="s">
        <v>567</v>
      </c>
      <c r="D146" s="164" t="s">
        <v>466</v>
      </c>
      <c r="E146" s="165" t="s">
        <v>654</v>
      </c>
      <c r="F146" s="166" t="s">
        <v>655</v>
      </c>
      <c r="G146" s="167" t="s">
        <v>216</v>
      </c>
      <c r="H146" s="168">
        <v>1</v>
      </c>
      <c r="I146" s="169"/>
      <c r="J146" s="169"/>
      <c r="K146" s="166"/>
      <c r="L146" s="34"/>
      <c r="M146" s="170" t="s">
        <v>5</v>
      </c>
      <c r="N146" s="171" t="s">
        <v>44</v>
      </c>
      <c r="O146" s="162">
        <v>2.4649999999999999</v>
      </c>
      <c r="P146" s="162">
        <f t="shared" si="18"/>
        <v>2.4649999999999999</v>
      </c>
      <c r="Q146" s="162">
        <v>1.7489999999999999E-2</v>
      </c>
      <c r="R146" s="162">
        <f t="shared" si="19"/>
        <v>1.7489999999999999E-2</v>
      </c>
      <c r="S146" s="162">
        <v>0</v>
      </c>
      <c r="T146" s="163">
        <f t="shared" si="20"/>
        <v>0</v>
      </c>
      <c r="AP146" s="20" t="s">
        <v>218</v>
      </c>
      <c r="AR146" s="20" t="s">
        <v>466</v>
      </c>
      <c r="AS146" s="20" t="s">
        <v>83</v>
      </c>
      <c r="AW146" s="20" t="s">
        <v>211</v>
      </c>
      <c r="BC146" s="160">
        <f t="shared" si="21"/>
        <v>0</v>
      </c>
      <c r="BD146" s="160">
        <f t="shared" si="22"/>
        <v>0</v>
      </c>
      <c r="BE146" s="160">
        <f t="shared" si="23"/>
        <v>0</v>
      </c>
      <c r="BF146" s="160">
        <f t="shared" si="24"/>
        <v>0</v>
      </c>
      <c r="BG146" s="160">
        <f t="shared" si="25"/>
        <v>0</v>
      </c>
      <c r="BH146" s="20" t="s">
        <v>81</v>
      </c>
      <c r="BI146" s="160">
        <f t="shared" si="26"/>
        <v>0</v>
      </c>
      <c r="BJ146" s="20" t="s">
        <v>218</v>
      </c>
      <c r="BK146" s="20" t="s">
        <v>1732</v>
      </c>
    </row>
    <row r="147" spans="2:63" s="1" customFormat="1" ht="25.5" customHeight="1" x14ac:dyDescent="0.3">
      <c r="B147" s="148"/>
      <c r="C147" s="164" t="s">
        <v>583</v>
      </c>
      <c r="D147" s="164" t="s">
        <v>466</v>
      </c>
      <c r="E147" s="165" t="s">
        <v>662</v>
      </c>
      <c r="F147" s="166" t="s">
        <v>663</v>
      </c>
      <c r="G147" s="167" t="s">
        <v>216</v>
      </c>
      <c r="H147" s="168">
        <v>8</v>
      </c>
      <c r="I147" s="169"/>
      <c r="J147" s="169"/>
      <c r="K147" s="166"/>
      <c r="L147" s="34"/>
      <c r="M147" s="170" t="s">
        <v>5</v>
      </c>
      <c r="N147" s="171" t="s">
        <v>44</v>
      </c>
      <c r="O147" s="162">
        <v>3.512</v>
      </c>
      <c r="P147" s="162">
        <f t="shared" si="18"/>
        <v>28.096</v>
      </c>
      <c r="Q147" s="162">
        <v>3.0120000000000001E-2</v>
      </c>
      <c r="R147" s="162">
        <f t="shared" si="19"/>
        <v>0.24096000000000001</v>
      </c>
      <c r="S147" s="162">
        <v>0</v>
      </c>
      <c r="T147" s="163">
        <f t="shared" si="20"/>
        <v>0</v>
      </c>
      <c r="AP147" s="20" t="s">
        <v>218</v>
      </c>
      <c r="AR147" s="20" t="s">
        <v>466</v>
      </c>
      <c r="AS147" s="20" t="s">
        <v>83</v>
      </c>
      <c r="AW147" s="20" t="s">
        <v>211</v>
      </c>
      <c r="BC147" s="160">
        <f t="shared" si="21"/>
        <v>0</v>
      </c>
      <c r="BD147" s="160">
        <f t="shared" si="22"/>
        <v>0</v>
      </c>
      <c r="BE147" s="160">
        <f t="shared" si="23"/>
        <v>0</v>
      </c>
      <c r="BF147" s="160">
        <f t="shared" si="24"/>
        <v>0</v>
      </c>
      <c r="BG147" s="160">
        <f t="shared" si="25"/>
        <v>0</v>
      </c>
      <c r="BH147" s="20" t="s">
        <v>81</v>
      </c>
      <c r="BI147" s="160">
        <f t="shared" si="26"/>
        <v>0</v>
      </c>
      <c r="BJ147" s="20" t="s">
        <v>218</v>
      </c>
      <c r="BK147" s="20" t="s">
        <v>1733</v>
      </c>
    </row>
    <row r="148" spans="2:63" s="1" customFormat="1" ht="16.5" customHeight="1" x14ac:dyDescent="0.3">
      <c r="B148" s="148"/>
      <c r="C148" s="164" t="s">
        <v>558</v>
      </c>
      <c r="D148" s="164" t="s">
        <v>466</v>
      </c>
      <c r="E148" s="165" t="s">
        <v>678</v>
      </c>
      <c r="F148" s="166" t="s">
        <v>679</v>
      </c>
      <c r="G148" s="167" t="s">
        <v>680</v>
      </c>
      <c r="H148" s="168">
        <v>14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0.10299999999999999</v>
      </c>
      <c r="P148" s="162">
        <f t="shared" si="18"/>
        <v>1.4419999999999999</v>
      </c>
      <c r="Q148" s="162">
        <v>2.4000000000000001E-4</v>
      </c>
      <c r="R148" s="162">
        <f t="shared" si="19"/>
        <v>3.3600000000000001E-3</v>
      </c>
      <c r="S148" s="162">
        <v>0</v>
      </c>
      <c r="T148" s="163">
        <f t="shared" si="20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21"/>
        <v>0</v>
      </c>
      <c r="BD148" s="160">
        <f t="shared" si="22"/>
        <v>0</v>
      </c>
      <c r="BE148" s="160">
        <f t="shared" si="23"/>
        <v>0</v>
      </c>
      <c r="BF148" s="160">
        <f t="shared" si="24"/>
        <v>0</v>
      </c>
      <c r="BG148" s="160">
        <f t="shared" si="25"/>
        <v>0</v>
      </c>
      <c r="BH148" s="20" t="s">
        <v>81</v>
      </c>
      <c r="BI148" s="160">
        <f t="shared" si="26"/>
        <v>0</v>
      </c>
      <c r="BJ148" s="20" t="s">
        <v>218</v>
      </c>
      <c r="BK148" s="20" t="s">
        <v>1166</v>
      </c>
    </row>
    <row r="149" spans="2:63" s="1" customFormat="1" ht="16.5" customHeight="1" x14ac:dyDescent="0.3">
      <c r="B149" s="148"/>
      <c r="C149" s="164" t="s">
        <v>238</v>
      </c>
      <c r="D149" s="164" t="s">
        <v>466</v>
      </c>
      <c r="E149" s="165" t="s">
        <v>1233</v>
      </c>
      <c r="F149" s="166" t="s">
        <v>1234</v>
      </c>
      <c r="G149" s="167" t="s">
        <v>680</v>
      </c>
      <c r="H149" s="168">
        <v>5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0.42199999999999999</v>
      </c>
      <c r="P149" s="162">
        <f t="shared" si="18"/>
        <v>2.11</v>
      </c>
      <c r="Q149" s="162">
        <v>7.7999999999999999E-4</v>
      </c>
      <c r="R149" s="162">
        <f t="shared" si="19"/>
        <v>3.8999999999999998E-3</v>
      </c>
      <c r="S149" s="162">
        <v>0</v>
      </c>
      <c r="T149" s="163">
        <f t="shared" si="20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21"/>
        <v>0</v>
      </c>
      <c r="BD149" s="160">
        <f t="shared" si="22"/>
        <v>0</v>
      </c>
      <c r="BE149" s="160">
        <f t="shared" si="23"/>
        <v>0</v>
      </c>
      <c r="BF149" s="160">
        <f t="shared" si="24"/>
        <v>0</v>
      </c>
      <c r="BG149" s="160">
        <f t="shared" si="25"/>
        <v>0</v>
      </c>
      <c r="BH149" s="20" t="s">
        <v>81</v>
      </c>
      <c r="BI149" s="160">
        <f t="shared" si="26"/>
        <v>0</v>
      </c>
      <c r="BJ149" s="20" t="s">
        <v>218</v>
      </c>
      <c r="BK149" s="20" t="s">
        <v>1235</v>
      </c>
    </row>
    <row r="150" spans="2:63" s="1" customFormat="1" ht="16.5" customHeight="1" x14ac:dyDescent="0.3">
      <c r="B150" s="148"/>
      <c r="C150" s="164" t="s">
        <v>554</v>
      </c>
      <c r="D150" s="164" t="s">
        <v>466</v>
      </c>
      <c r="E150" s="165" t="s">
        <v>712</v>
      </c>
      <c r="F150" s="166" t="s">
        <v>1170</v>
      </c>
      <c r="G150" s="167" t="s">
        <v>680</v>
      </c>
      <c r="H150" s="168">
        <v>14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8.2000000000000003E-2</v>
      </c>
      <c r="P150" s="162">
        <f t="shared" si="18"/>
        <v>1.1480000000000001</v>
      </c>
      <c r="Q150" s="162">
        <v>2.2000000000000001E-4</v>
      </c>
      <c r="R150" s="162">
        <f t="shared" si="19"/>
        <v>3.0800000000000003E-3</v>
      </c>
      <c r="S150" s="162">
        <v>0</v>
      </c>
      <c r="T150" s="163">
        <f t="shared" si="20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21"/>
        <v>0</v>
      </c>
      <c r="BD150" s="160">
        <f t="shared" si="22"/>
        <v>0</v>
      </c>
      <c r="BE150" s="160">
        <f t="shared" si="23"/>
        <v>0</v>
      </c>
      <c r="BF150" s="160">
        <f t="shared" si="24"/>
        <v>0</v>
      </c>
      <c r="BG150" s="160">
        <f t="shared" si="25"/>
        <v>0</v>
      </c>
      <c r="BH150" s="20" t="s">
        <v>81</v>
      </c>
      <c r="BI150" s="160">
        <f t="shared" si="26"/>
        <v>0</v>
      </c>
      <c r="BJ150" s="20" t="s">
        <v>218</v>
      </c>
      <c r="BK150" s="20" t="s">
        <v>1171</v>
      </c>
    </row>
    <row r="151" spans="2:63" s="1" customFormat="1" ht="25.5" customHeight="1" x14ac:dyDescent="0.3">
      <c r="B151" s="148"/>
      <c r="C151" s="164" t="s">
        <v>591</v>
      </c>
      <c r="D151" s="164" t="s">
        <v>466</v>
      </c>
      <c r="E151" s="165" t="s">
        <v>1236</v>
      </c>
      <c r="F151" s="166" t="s">
        <v>1237</v>
      </c>
      <c r="G151" s="167" t="s">
        <v>680</v>
      </c>
      <c r="H151" s="168">
        <v>5</v>
      </c>
      <c r="I151" s="169"/>
      <c r="J151" s="169"/>
      <c r="K151" s="166"/>
      <c r="L151" s="34"/>
      <c r="M151" s="170" t="s">
        <v>5</v>
      </c>
      <c r="N151" s="171" t="s">
        <v>44</v>
      </c>
      <c r="O151" s="162">
        <v>0.42199999999999999</v>
      </c>
      <c r="P151" s="162">
        <f t="shared" si="18"/>
        <v>2.11</v>
      </c>
      <c r="Q151" s="162">
        <v>1.73E-3</v>
      </c>
      <c r="R151" s="162">
        <f t="shared" si="19"/>
        <v>8.6499999999999997E-3</v>
      </c>
      <c r="S151" s="162">
        <v>0</v>
      </c>
      <c r="T151" s="163">
        <f t="shared" si="20"/>
        <v>0</v>
      </c>
      <c r="AP151" s="20" t="s">
        <v>218</v>
      </c>
      <c r="AR151" s="20" t="s">
        <v>466</v>
      </c>
      <c r="AS151" s="20" t="s">
        <v>83</v>
      </c>
      <c r="AW151" s="20" t="s">
        <v>211</v>
      </c>
      <c r="BC151" s="160">
        <f t="shared" si="21"/>
        <v>0</v>
      </c>
      <c r="BD151" s="160">
        <f t="shared" si="22"/>
        <v>0</v>
      </c>
      <c r="BE151" s="160">
        <f t="shared" si="23"/>
        <v>0</v>
      </c>
      <c r="BF151" s="160">
        <f t="shared" si="24"/>
        <v>0</v>
      </c>
      <c r="BG151" s="160">
        <f t="shared" si="25"/>
        <v>0</v>
      </c>
      <c r="BH151" s="20" t="s">
        <v>81</v>
      </c>
      <c r="BI151" s="160">
        <f t="shared" si="26"/>
        <v>0</v>
      </c>
      <c r="BJ151" s="20" t="s">
        <v>218</v>
      </c>
      <c r="BK151" s="20" t="s">
        <v>1734</v>
      </c>
    </row>
    <row r="152" spans="2:63" s="1" customFormat="1" ht="25.5" customHeight="1" x14ac:dyDescent="0.3">
      <c r="B152" s="148"/>
      <c r="C152" s="164" t="s">
        <v>428</v>
      </c>
      <c r="D152" s="164" t="s">
        <v>466</v>
      </c>
      <c r="E152" s="165" t="s">
        <v>728</v>
      </c>
      <c r="F152" s="166" t="s">
        <v>729</v>
      </c>
      <c r="G152" s="167" t="s">
        <v>680</v>
      </c>
      <c r="H152" s="168">
        <v>15</v>
      </c>
      <c r="I152" s="169"/>
      <c r="J152" s="169"/>
      <c r="K152" s="166"/>
      <c r="L152" s="34"/>
      <c r="M152" s="170" t="s">
        <v>5</v>
      </c>
      <c r="N152" s="171" t="s">
        <v>44</v>
      </c>
      <c r="O152" s="162">
        <v>0.41</v>
      </c>
      <c r="P152" s="162">
        <f t="shared" si="18"/>
        <v>6.1499999999999995</v>
      </c>
      <c r="Q152" s="162">
        <v>1.6800000000000001E-3</v>
      </c>
      <c r="R152" s="162">
        <f t="shared" si="19"/>
        <v>2.52E-2</v>
      </c>
      <c r="S152" s="162">
        <v>0</v>
      </c>
      <c r="T152" s="163">
        <f t="shared" si="20"/>
        <v>0</v>
      </c>
      <c r="AP152" s="20" t="s">
        <v>218</v>
      </c>
      <c r="AR152" s="20" t="s">
        <v>466</v>
      </c>
      <c r="AS152" s="20" t="s">
        <v>83</v>
      </c>
      <c r="AW152" s="20" t="s">
        <v>211</v>
      </c>
      <c r="BC152" s="160">
        <f t="shared" si="21"/>
        <v>0</v>
      </c>
      <c r="BD152" s="160">
        <f t="shared" si="22"/>
        <v>0</v>
      </c>
      <c r="BE152" s="160">
        <f t="shared" si="23"/>
        <v>0</v>
      </c>
      <c r="BF152" s="160">
        <f t="shared" si="24"/>
        <v>0</v>
      </c>
      <c r="BG152" s="160">
        <f t="shared" si="25"/>
        <v>0</v>
      </c>
      <c r="BH152" s="20" t="s">
        <v>81</v>
      </c>
      <c r="BI152" s="160">
        <f t="shared" si="26"/>
        <v>0</v>
      </c>
      <c r="BJ152" s="20" t="s">
        <v>218</v>
      </c>
      <c r="BK152" s="20" t="s">
        <v>1630</v>
      </c>
    </row>
    <row r="153" spans="2:63" s="1" customFormat="1" ht="25.5" customHeight="1" x14ac:dyDescent="0.3">
      <c r="B153" s="148"/>
      <c r="C153" s="164" t="s">
        <v>575</v>
      </c>
      <c r="D153" s="164" t="s">
        <v>466</v>
      </c>
      <c r="E153" s="165" t="s">
        <v>1178</v>
      </c>
      <c r="F153" s="166" t="s">
        <v>1179</v>
      </c>
      <c r="G153" s="167" t="s">
        <v>680</v>
      </c>
      <c r="H153" s="168">
        <v>14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0.38100000000000001</v>
      </c>
      <c r="P153" s="162">
        <f t="shared" si="18"/>
        <v>5.3339999999999996</v>
      </c>
      <c r="Q153" s="162">
        <v>5.5000000000000003E-4</v>
      </c>
      <c r="R153" s="162">
        <f t="shared" si="19"/>
        <v>7.7000000000000002E-3</v>
      </c>
      <c r="S153" s="162">
        <v>0</v>
      </c>
      <c r="T153" s="163">
        <f t="shared" si="20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21"/>
        <v>0</v>
      </c>
      <c r="BD153" s="160">
        <f t="shared" si="22"/>
        <v>0</v>
      </c>
      <c r="BE153" s="160">
        <f t="shared" si="23"/>
        <v>0</v>
      </c>
      <c r="BF153" s="160">
        <f t="shared" si="24"/>
        <v>0</v>
      </c>
      <c r="BG153" s="160">
        <f t="shared" si="25"/>
        <v>0</v>
      </c>
      <c r="BH153" s="20" t="s">
        <v>81</v>
      </c>
      <c r="BI153" s="160">
        <f t="shared" si="26"/>
        <v>0</v>
      </c>
      <c r="BJ153" s="20" t="s">
        <v>218</v>
      </c>
      <c r="BK153" s="20" t="s">
        <v>1180</v>
      </c>
    </row>
    <row r="154" spans="2:63" s="1" customFormat="1" ht="25.5" customHeight="1" x14ac:dyDescent="0.3">
      <c r="B154" s="148"/>
      <c r="C154" s="164" t="s">
        <v>217</v>
      </c>
      <c r="D154" s="164" t="s">
        <v>466</v>
      </c>
      <c r="E154" s="165" t="s">
        <v>918</v>
      </c>
      <c r="F154" s="166" t="s">
        <v>919</v>
      </c>
      <c r="G154" s="167" t="s">
        <v>680</v>
      </c>
      <c r="H154" s="168">
        <v>2</v>
      </c>
      <c r="I154" s="169"/>
      <c r="J154" s="169"/>
      <c r="K154" s="166"/>
      <c r="L154" s="34"/>
      <c r="M154" s="170" t="s">
        <v>5</v>
      </c>
      <c r="N154" s="171" t="s">
        <v>44</v>
      </c>
      <c r="O154" s="162">
        <v>0.433</v>
      </c>
      <c r="P154" s="162">
        <f t="shared" si="18"/>
        <v>0.86599999999999999</v>
      </c>
      <c r="Q154" s="162">
        <v>2.2100000000000002E-3</v>
      </c>
      <c r="R154" s="162">
        <f t="shared" si="19"/>
        <v>4.4200000000000003E-3</v>
      </c>
      <c r="S154" s="162">
        <v>0</v>
      </c>
      <c r="T154" s="163">
        <f t="shared" si="20"/>
        <v>0</v>
      </c>
      <c r="AP154" s="20" t="s">
        <v>218</v>
      </c>
      <c r="AR154" s="20" t="s">
        <v>466</v>
      </c>
      <c r="AS154" s="20" t="s">
        <v>83</v>
      </c>
      <c r="AW154" s="20" t="s">
        <v>211</v>
      </c>
      <c r="BC154" s="160">
        <f t="shared" si="21"/>
        <v>0</v>
      </c>
      <c r="BD154" s="160">
        <f t="shared" si="22"/>
        <v>0</v>
      </c>
      <c r="BE154" s="160">
        <f t="shared" si="23"/>
        <v>0</v>
      </c>
      <c r="BF154" s="160">
        <f t="shared" si="24"/>
        <v>0</v>
      </c>
      <c r="BG154" s="160">
        <f t="shared" si="25"/>
        <v>0</v>
      </c>
      <c r="BH154" s="20" t="s">
        <v>81</v>
      </c>
      <c r="BI154" s="160">
        <f t="shared" si="26"/>
        <v>0</v>
      </c>
      <c r="BJ154" s="20" t="s">
        <v>218</v>
      </c>
      <c r="BK154" s="20" t="s">
        <v>1181</v>
      </c>
    </row>
    <row r="155" spans="2:63" s="1" customFormat="1" ht="16.5" customHeight="1" x14ac:dyDescent="0.3">
      <c r="B155" s="148"/>
      <c r="C155" s="164" t="s">
        <v>579</v>
      </c>
      <c r="D155" s="164" t="s">
        <v>466</v>
      </c>
      <c r="E155" s="165" t="s">
        <v>760</v>
      </c>
      <c r="F155" s="166" t="s">
        <v>761</v>
      </c>
      <c r="G155" s="167" t="s">
        <v>680</v>
      </c>
      <c r="H155" s="168">
        <v>16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0.27800000000000002</v>
      </c>
      <c r="P155" s="162">
        <f t="shared" si="18"/>
        <v>4.4480000000000004</v>
      </c>
      <c r="Q155" s="162">
        <v>2.4000000000000001E-4</v>
      </c>
      <c r="R155" s="162">
        <f t="shared" si="19"/>
        <v>3.8400000000000001E-3</v>
      </c>
      <c r="S155" s="162">
        <v>0</v>
      </c>
      <c r="T155" s="163">
        <f t="shared" si="20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21"/>
        <v>0</v>
      </c>
      <c r="BD155" s="160">
        <f t="shared" si="22"/>
        <v>0</v>
      </c>
      <c r="BE155" s="160">
        <f t="shared" si="23"/>
        <v>0</v>
      </c>
      <c r="BF155" s="160">
        <f t="shared" si="24"/>
        <v>0</v>
      </c>
      <c r="BG155" s="160">
        <f t="shared" si="25"/>
        <v>0</v>
      </c>
      <c r="BH155" s="20" t="s">
        <v>81</v>
      </c>
      <c r="BI155" s="160">
        <f t="shared" si="26"/>
        <v>0</v>
      </c>
      <c r="BJ155" s="20" t="s">
        <v>218</v>
      </c>
      <c r="BK155" s="20" t="s">
        <v>1182</v>
      </c>
    </row>
    <row r="156" spans="2:63" s="1" customFormat="1" ht="40.5" hidden="1" x14ac:dyDescent="0.3">
      <c r="B156" s="34"/>
      <c r="D156" s="172" t="s">
        <v>471</v>
      </c>
      <c r="F156" s="173" t="s">
        <v>763</v>
      </c>
      <c r="L156" s="34"/>
      <c r="M156" s="182"/>
      <c r="N156" s="183"/>
      <c r="O156" s="183"/>
      <c r="P156" s="183"/>
      <c r="Q156" s="183"/>
      <c r="R156" s="183"/>
      <c r="S156" s="183"/>
      <c r="T156" s="184"/>
      <c r="AR156" s="20" t="s">
        <v>471</v>
      </c>
      <c r="AS156" s="20" t="s">
        <v>83</v>
      </c>
    </row>
    <row r="157" spans="2:63" s="1" customFormat="1" ht="6.95" customHeight="1" x14ac:dyDescent="0.3">
      <c r="B157" s="49"/>
      <c r="C157" s="50"/>
      <c r="D157" s="50"/>
      <c r="E157" s="50"/>
      <c r="F157" s="50"/>
      <c r="G157" s="50"/>
      <c r="H157" s="50"/>
      <c r="I157" s="50"/>
      <c r="J157" s="50"/>
      <c r="K157" s="50"/>
      <c r="L157" s="34"/>
    </row>
  </sheetData>
  <autoFilter ref="C80:K156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63"/>
  <sheetViews>
    <sheetView showGridLines="0" workbookViewId="0">
      <pane ySplit="1" topLeftCell="A141" activePane="bottomLeft" state="frozen"/>
      <selection pane="bottomLeft" activeCell="I81" sqref="I81:K16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144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1735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ROUND(SUM(BC81:BC162), 2)</f>
        <v>0</v>
      </c>
      <c r="G30" s="35"/>
      <c r="H30" s="35"/>
      <c r="I30" s="103">
        <v>0.21</v>
      </c>
      <c r="J30" s="102">
        <f>ROUND(ROUND((SUM(BC81:BC162)),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ROUND(SUM(BD81:BD162), 2)</f>
        <v>0</v>
      </c>
      <c r="G31" s="35"/>
      <c r="H31" s="35"/>
      <c r="I31" s="103">
        <v>0.15</v>
      </c>
      <c r="J31" s="102">
        <f>ROUND(ROUND((SUM(BD81:BD162)),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ROUND(SUM(BE81:BE162),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ROUND(SUM(BF81:BF162),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ROUND(SUM(BG81:BG162),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- 17 - Zařízení pro vytápění staveb - Předávací stanice 48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J114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J140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- 17 - Zařízení pro vytápění staveb - Předávací stanice 48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100.66560000000001</v>
      </c>
      <c r="Q81" s="61"/>
      <c r="R81" s="133">
        <f>R82</f>
        <v>0.94103199999999987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P83+P100+P114+P140</f>
        <v>100.66560000000001</v>
      </c>
      <c r="Q82" s="141"/>
      <c r="R82" s="142">
        <f>R83+R100+R114+R140</f>
        <v>0.94103199999999987</v>
      </c>
      <c r="S82" s="141"/>
      <c r="T82" s="143">
        <f>T83+T100+T114+T140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BI83+BI100+BI114+BI140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613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1736</v>
      </c>
    </row>
    <row r="85" spans="2:63" s="1" customFormat="1" ht="39.950000000000003" customHeight="1" x14ac:dyDescent="0.3">
      <c r="B85" s="148"/>
      <c r="C85" s="149" t="s">
        <v>617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1737</v>
      </c>
    </row>
    <row r="86" spans="2:63" s="1" customFormat="1" ht="39.950000000000003" customHeight="1" x14ac:dyDescent="0.3">
      <c r="B86" s="148"/>
      <c r="C86" s="149" t="s">
        <v>621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1738</v>
      </c>
    </row>
    <row r="87" spans="2:63" s="1" customFormat="1" ht="39.950000000000003" customHeight="1" x14ac:dyDescent="0.3">
      <c r="B87" s="148"/>
      <c r="C87" s="149" t="s">
        <v>625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1739</v>
      </c>
    </row>
    <row r="88" spans="2:63" s="1" customFormat="1" ht="39.950000000000003" customHeight="1" x14ac:dyDescent="0.3">
      <c r="B88" s="148"/>
      <c r="C88" s="149" t="s">
        <v>629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1740</v>
      </c>
    </row>
    <row r="89" spans="2:63" s="1" customFormat="1" ht="39.950000000000003" customHeight="1" x14ac:dyDescent="0.3">
      <c r="B89" s="148"/>
      <c r="C89" s="149" t="s">
        <v>641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1741</v>
      </c>
    </row>
    <row r="90" spans="2:63" s="1" customFormat="1" ht="39.950000000000003" customHeight="1" x14ac:dyDescent="0.3">
      <c r="B90" s="148"/>
      <c r="C90" s="149" t="s">
        <v>645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1742</v>
      </c>
    </row>
    <row r="91" spans="2:63" s="1" customFormat="1" ht="39.950000000000003" customHeight="1" x14ac:dyDescent="0.3">
      <c r="B91" s="148"/>
      <c r="C91" s="149" t="s">
        <v>637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1743</v>
      </c>
    </row>
    <row r="92" spans="2:63" s="1" customFormat="1" ht="39.950000000000003" customHeight="1" x14ac:dyDescent="0.3">
      <c r="B92" s="148"/>
      <c r="C92" s="149" t="s">
        <v>747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130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1744</v>
      </c>
    </row>
    <row r="93" spans="2:63" s="1" customFormat="1" ht="39.950000000000003" customHeight="1" x14ac:dyDescent="0.3">
      <c r="B93" s="148"/>
      <c r="C93" s="149" t="s">
        <v>751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1745</v>
      </c>
    </row>
    <row r="94" spans="2:63" s="1" customFormat="1" ht="39.950000000000003" customHeight="1" x14ac:dyDescent="0.3">
      <c r="B94" s="148"/>
      <c r="C94" s="149" t="s">
        <v>731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1746</v>
      </c>
    </row>
    <row r="95" spans="2:63" s="1" customFormat="1" ht="39.950000000000003" customHeight="1" x14ac:dyDescent="0.3">
      <c r="B95" s="148"/>
      <c r="C95" s="149" t="s">
        <v>691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1747</v>
      </c>
    </row>
    <row r="96" spans="2:63" s="1" customFormat="1" ht="39.950000000000003" customHeight="1" x14ac:dyDescent="0.3">
      <c r="B96" s="148"/>
      <c r="C96" s="149" t="s">
        <v>695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1748</v>
      </c>
    </row>
    <row r="97" spans="2:63" s="1" customFormat="1" ht="39.950000000000003" customHeight="1" x14ac:dyDescent="0.3">
      <c r="B97" s="148"/>
      <c r="C97" s="149" t="s">
        <v>699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1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1749</v>
      </c>
    </row>
    <row r="98" spans="2:63" s="1" customFormat="1" ht="39.950000000000003" customHeight="1" x14ac:dyDescent="0.3">
      <c r="B98" s="148"/>
      <c r="C98" s="149" t="s">
        <v>703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6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1750</v>
      </c>
    </row>
    <row r="99" spans="2:63" s="1" customFormat="1" ht="39.950000000000003" customHeight="1" x14ac:dyDescent="0.3">
      <c r="B99" s="148"/>
      <c r="C99" s="149" t="s">
        <v>715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1751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SUM(P101:P113)</f>
        <v>11.087999999999999</v>
      </c>
      <c r="Q100" s="141"/>
      <c r="R100" s="142">
        <f>SUM(R101:R113)</f>
        <v>9.7660000000000011E-2</v>
      </c>
      <c r="S100" s="141"/>
      <c r="T100" s="143">
        <f>SUM(T101:T113)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SUM(BI101:BI113)</f>
        <v>0</v>
      </c>
    </row>
    <row r="101" spans="2:63" s="1" customFormat="1" ht="38.25" customHeight="1" x14ac:dyDescent="0.3">
      <c r="B101" s="148"/>
      <c r="C101" s="164" t="s">
        <v>418</v>
      </c>
      <c r="D101" s="164" t="s">
        <v>466</v>
      </c>
      <c r="E101" s="165" t="s">
        <v>1119</v>
      </c>
      <c r="F101" s="166" t="s">
        <v>1120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3.1819999999999999</v>
      </c>
      <c r="P101" s="162">
        <f>O101*H101</f>
        <v>6.3639999999999999</v>
      </c>
      <c r="Q101" s="162">
        <v>4.0910000000000002E-2</v>
      </c>
      <c r="R101" s="162">
        <f>Q101*H101</f>
        <v>8.1820000000000004E-2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1498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1752</v>
      </c>
      <c r="F103" s="151" t="s">
        <v>1753</v>
      </c>
      <c r="G103" s="152" t="s">
        <v>216</v>
      </c>
      <c r="H103" s="153">
        <v>1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63.75" customHeight="1" x14ac:dyDescent="0.3">
      <c r="B104" s="148"/>
      <c r="C104" s="149" t="s">
        <v>534</v>
      </c>
      <c r="D104" s="149" t="s">
        <v>214</v>
      </c>
      <c r="E104" s="150" t="s">
        <v>1754</v>
      </c>
      <c r="F104" s="151" t="s">
        <v>1755</v>
      </c>
      <c r="G104" s="152" t="s">
        <v>216</v>
      </c>
      <c r="H104" s="153">
        <v>2</v>
      </c>
      <c r="I104" s="154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P104" s="20" t="s">
        <v>217</v>
      </c>
      <c r="AR104" s="20" t="s">
        <v>214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1756</v>
      </c>
    </row>
    <row r="105" spans="2:63" s="1" customFormat="1" ht="63.75" customHeight="1" x14ac:dyDescent="0.3">
      <c r="B105" s="148"/>
      <c r="C105" s="149" t="s">
        <v>567</v>
      </c>
      <c r="D105" s="149" t="s">
        <v>214</v>
      </c>
      <c r="E105" s="150" t="s">
        <v>1757</v>
      </c>
      <c r="F105" s="151" t="s">
        <v>1758</v>
      </c>
      <c r="G105" s="152" t="s">
        <v>216</v>
      </c>
      <c r="H105" s="153">
        <v>1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P105" s="20" t="s">
        <v>217</v>
      </c>
      <c r="AR105" s="20" t="s">
        <v>214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1759</v>
      </c>
    </row>
    <row r="106" spans="2:63" s="1" customFormat="1" ht="25.5" customHeight="1" x14ac:dyDescent="0.3">
      <c r="B106" s="148"/>
      <c r="C106" s="164" t="s">
        <v>530</v>
      </c>
      <c r="D106" s="164" t="s">
        <v>466</v>
      </c>
      <c r="E106" s="165" t="s">
        <v>1582</v>
      </c>
      <c r="F106" s="166" t="s">
        <v>1583</v>
      </c>
      <c r="G106" s="167" t="s">
        <v>680</v>
      </c>
      <c r="H106" s="168">
        <v>4</v>
      </c>
      <c r="I106" s="169"/>
      <c r="J106" s="169"/>
      <c r="K106" s="166"/>
      <c r="L106" s="34"/>
      <c r="M106" s="170" t="s">
        <v>5</v>
      </c>
      <c r="N106" s="171" t="s">
        <v>44</v>
      </c>
      <c r="O106" s="162">
        <v>0.32200000000000001</v>
      </c>
      <c r="P106" s="162">
        <f>O106*H106</f>
        <v>1.288</v>
      </c>
      <c r="Q106" s="162">
        <v>6.7000000000000002E-4</v>
      </c>
      <c r="R106" s="162">
        <f>Q106*H106</f>
        <v>2.6800000000000001E-3</v>
      </c>
      <c r="S106" s="162">
        <v>0</v>
      </c>
      <c r="T106" s="163">
        <f>S106*H106</f>
        <v>0</v>
      </c>
      <c r="AP106" s="20" t="s">
        <v>218</v>
      </c>
      <c r="AR106" s="20" t="s">
        <v>466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1760</v>
      </c>
    </row>
    <row r="107" spans="2:63" s="1" customFormat="1" ht="81" hidden="1" x14ac:dyDescent="0.3">
      <c r="B107" s="34"/>
      <c r="D107" s="172" t="s">
        <v>471</v>
      </c>
      <c r="F107" s="173" t="s">
        <v>1122</v>
      </c>
      <c r="L107" s="34"/>
      <c r="M107" s="174"/>
      <c r="N107" s="35"/>
      <c r="O107" s="35"/>
      <c r="P107" s="35"/>
      <c r="Q107" s="35"/>
      <c r="R107" s="35"/>
      <c r="S107" s="35"/>
      <c r="T107" s="63"/>
      <c r="AR107" s="20" t="s">
        <v>471</v>
      </c>
      <c r="AS107" s="20" t="s">
        <v>83</v>
      </c>
    </row>
    <row r="108" spans="2:63" s="1" customFormat="1" ht="25.5" customHeight="1" x14ac:dyDescent="0.3">
      <c r="B108" s="148"/>
      <c r="C108" s="164" t="s">
        <v>421</v>
      </c>
      <c r="D108" s="164" t="s">
        <v>466</v>
      </c>
      <c r="E108" s="165" t="s">
        <v>1123</v>
      </c>
      <c r="F108" s="166" t="s">
        <v>1124</v>
      </c>
      <c r="G108" s="167" t="s">
        <v>680</v>
      </c>
      <c r="H108" s="168">
        <v>2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0.439</v>
      </c>
      <c r="P108" s="162">
        <f>O108*H108</f>
        <v>0.878</v>
      </c>
      <c r="Q108" s="162">
        <v>1.3799999999999999E-3</v>
      </c>
      <c r="R108" s="162">
        <f>Q108*H108</f>
        <v>2.7599999999999999E-3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1505</v>
      </c>
    </row>
    <row r="109" spans="2:63" s="1" customFormat="1" ht="81" hidden="1" x14ac:dyDescent="0.3">
      <c r="B109" s="34"/>
      <c r="D109" s="172" t="s">
        <v>471</v>
      </c>
      <c r="F109" s="173" t="s">
        <v>1122</v>
      </c>
      <c r="L109" s="34"/>
      <c r="M109" s="174"/>
      <c r="N109" s="35"/>
      <c r="O109" s="35"/>
      <c r="P109" s="35"/>
      <c r="Q109" s="35"/>
      <c r="R109" s="35"/>
      <c r="S109" s="35"/>
      <c r="T109" s="63"/>
      <c r="AR109" s="20" t="s">
        <v>471</v>
      </c>
      <c r="AS109" s="20" t="s">
        <v>83</v>
      </c>
    </row>
    <row r="110" spans="2:63" s="1" customFormat="1" ht="25.5" customHeight="1" x14ac:dyDescent="0.3">
      <c r="B110" s="148"/>
      <c r="C110" s="164" t="s">
        <v>424</v>
      </c>
      <c r="D110" s="164" t="s">
        <v>466</v>
      </c>
      <c r="E110" s="165" t="s">
        <v>1200</v>
      </c>
      <c r="F110" s="166" t="s">
        <v>1201</v>
      </c>
      <c r="G110" s="167" t="s">
        <v>680</v>
      </c>
      <c r="H110" s="168">
        <v>2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0.53</v>
      </c>
      <c r="P110" s="162">
        <f>O110*H110</f>
        <v>1.06</v>
      </c>
      <c r="Q110" s="162">
        <v>1.6999999999999999E-3</v>
      </c>
      <c r="R110" s="162">
        <f>Q110*H110</f>
        <v>3.3999999999999998E-3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1506</v>
      </c>
    </row>
    <row r="111" spans="2:63" s="1" customFormat="1" ht="81" hidden="1" x14ac:dyDescent="0.3">
      <c r="B111" s="34"/>
      <c r="D111" s="172" t="s">
        <v>471</v>
      </c>
      <c r="F111" s="173" t="s">
        <v>1122</v>
      </c>
      <c r="L111" s="34"/>
      <c r="M111" s="174"/>
      <c r="N111" s="35"/>
      <c r="O111" s="35"/>
      <c r="P111" s="35"/>
      <c r="Q111" s="35"/>
      <c r="R111" s="35"/>
      <c r="S111" s="35"/>
      <c r="T111" s="63"/>
      <c r="AR111" s="20" t="s">
        <v>471</v>
      </c>
      <c r="AS111" s="20" t="s">
        <v>83</v>
      </c>
    </row>
    <row r="112" spans="2:63" s="1" customFormat="1" ht="25.5" customHeight="1" x14ac:dyDescent="0.3">
      <c r="B112" s="148"/>
      <c r="C112" s="164" t="s">
        <v>514</v>
      </c>
      <c r="D112" s="164" t="s">
        <v>466</v>
      </c>
      <c r="E112" s="165" t="s">
        <v>1269</v>
      </c>
      <c r="F112" s="166" t="s">
        <v>1270</v>
      </c>
      <c r="G112" s="167" t="s">
        <v>680</v>
      </c>
      <c r="H112" s="168">
        <v>2</v>
      </c>
      <c r="I112" s="169"/>
      <c r="J112" s="169"/>
      <c r="K112" s="166"/>
      <c r="L112" s="34"/>
      <c r="M112" s="170" t="s">
        <v>5</v>
      </c>
      <c r="N112" s="171" t="s">
        <v>44</v>
      </c>
      <c r="O112" s="162">
        <v>0.749</v>
      </c>
      <c r="P112" s="162">
        <f>O112*H112</f>
        <v>1.498</v>
      </c>
      <c r="Q112" s="162">
        <v>3.5000000000000001E-3</v>
      </c>
      <c r="R112" s="162">
        <f>Q112*H112</f>
        <v>7.0000000000000001E-3</v>
      </c>
      <c r="S112" s="162">
        <v>0</v>
      </c>
      <c r="T112" s="163">
        <f>S112*H112</f>
        <v>0</v>
      </c>
      <c r="AP112" s="20" t="s">
        <v>218</v>
      </c>
      <c r="AR112" s="20" t="s">
        <v>466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1761</v>
      </c>
    </row>
    <row r="113" spans="2:63" s="1" customFormat="1" ht="81" hidden="1" x14ac:dyDescent="0.3">
      <c r="B113" s="34"/>
      <c r="D113" s="172" t="s">
        <v>471</v>
      </c>
      <c r="F113" s="173" t="s">
        <v>1122</v>
      </c>
      <c r="L113" s="34"/>
      <c r="M113" s="174"/>
      <c r="N113" s="35"/>
      <c r="O113" s="35"/>
      <c r="P113" s="35"/>
      <c r="Q113" s="35"/>
      <c r="R113" s="35"/>
      <c r="S113" s="35"/>
      <c r="T113" s="63"/>
      <c r="AR113" s="20" t="s">
        <v>471</v>
      </c>
      <c r="AS113" s="20" t="s">
        <v>83</v>
      </c>
    </row>
    <row r="114" spans="2:63" s="10" customFormat="1" ht="29.85" customHeight="1" x14ac:dyDescent="0.3">
      <c r="B114" s="136"/>
      <c r="D114" s="137" t="s">
        <v>72</v>
      </c>
      <c r="E114" s="146" t="s">
        <v>464</v>
      </c>
      <c r="F114" s="146" t="s">
        <v>465</v>
      </c>
      <c r="J114" s="147"/>
      <c r="L114" s="136"/>
      <c r="M114" s="140"/>
      <c r="N114" s="141"/>
      <c r="O114" s="141"/>
      <c r="P114" s="142">
        <f>SUM(P115:P139)</f>
        <v>57.063600000000008</v>
      </c>
      <c r="Q114" s="141"/>
      <c r="R114" s="142">
        <f>SUM(R115:R139)</f>
        <v>0.558222</v>
      </c>
      <c r="S114" s="141"/>
      <c r="T114" s="143">
        <f>SUM(T115:T139)</f>
        <v>0</v>
      </c>
      <c r="AP114" s="137" t="s">
        <v>83</v>
      </c>
      <c r="AR114" s="144" t="s">
        <v>72</v>
      </c>
      <c r="AS114" s="144" t="s">
        <v>81</v>
      </c>
      <c r="AW114" s="137" t="s">
        <v>211</v>
      </c>
      <c r="BI114" s="145">
        <f>SUM(BI115:BI139)</f>
        <v>0</v>
      </c>
    </row>
    <row r="115" spans="2:63" s="1" customFormat="1" ht="39.950000000000003" customHeight="1" x14ac:dyDescent="0.3">
      <c r="B115" s="148"/>
      <c r="C115" s="149" t="s">
        <v>831</v>
      </c>
      <c r="D115" s="149" t="s">
        <v>214</v>
      </c>
      <c r="E115" s="150" t="s">
        <v>1389</v>
      </c>
      <c r="F115" s="151" t="s">
        <v>1390</v>
      </c>
      <c r="G115" s="152" t="s">
        <v>216</v>
      </c>
      <c r="H115" s="153">
        <v>2</v>
      </c>
      <c r="I115" s="154"/>
      <c r="J115" s="154"/>
      <c r="K115" s="151"/>
      <c r="L115" s="155"/>
      <c r="M115" s="156" t="s">
        <v>5</v>
      </c>
      <c r="N115" s="161" t="s">
        <v>44</v>
      </c>
      <c r="O115" s="162">
        <v>0</v>
      </c>
      <c r="P115" s="162">
        <f>O115*H115</f>
        <v>0</v>
      </c>
      <c r="Q115" s="162">
        <v>0</v>
      </c>
      <c r="R115" s="162">
        <f>Q115*H115</f>
        <v>0</v>
      </c>
      <c r="S115" s="162">
        <v>0</v>
      </c>
      <c r="T115" s="163">
        <f>S115*H115</f>
        <v>0</v>
      </c>
      <c r="AP115" s="20" t="s">
        <v>217</v>
      </c>
      <c r="AR115" s="20" t="s">
        <v>214</v>
      </c>
      <c r="AS115" s="20" t="s">
        <v>83</v>
      </c>
      <c r="AW115" s="20" t="s">
        <v>211</v>
      </c>
      <c r="BC115" s="160">
        <f>IF(N115="základní",J115,0)</f>
        <v>0</v>
      </c>
      <c r="BD115" s="160">
        <f>IF(N115="snížená",J115,0)</f>
        <v>0</v>
      </c>
      <c r="BE115" s="160">
        <f>IF(N115="zákl. přenesená",J115,0)</f>
        <v>0</v>
      </c>
      <c r="BF115" s="160">
        <f>IF(N115="sníž. přenesená",J115,0)</f>
        <v>0</v>
      </c>
      <c r="BG115" s="160">
        <f>IF(N115="nulová",J115,0)</f>
        <v>0</v>
      </c>
      <c r="BH115" s="20" t="s">
        <v>81</v>
      </c>
      <c r="BI115" s="160">
        <f>ROUND(I115*H115,2)</f>
        <v>0</v>
      </c>
      <c r="BJ115" s="20" t="s">
        <v>218</v>
      </c>
      <c r="BK115" s="20" t="s">
        <v>1140</v>
      </c>
    </row>
    <row r="116" spans="2:63" s="1" customFormat="1" ht="39.950000000000003" customHeight="1" x14ac:dyDescent="0.3">
      <c r="B116" s="148"/>
      <c r="C116" s="149" t="s">
        <v>843</v>
      </c>
      <c r="D116" s="149" t="s">
        <v>214</v>
      </c>
      <c r="E116" s="150" t="s">
        <v>1391</v>
      </c>
      <c r="F116" s="151" t="s">
        <v>1392</v>
      </c>
      <c r="G116" s="152" t="s">
        <v>216</v>
      </c>
      <c r="H116" s="153">
        <v>4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>O116*H116</f>
        <v>0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1143</v>
      </c>
    </row>
    <row r="117" spans="2:63" s="1" customFormat="1" ht="39.950000000000003" customHeight="1" x14ac:dyDescent="0.3">
      <c r="B117" s="148"/>
      <c r="C117" s="149" t="s">
        <v>456</v>
      </c>
      <c r="D117" s="149" t="s">
        <v>214</v>
      </c>
      <c r="E117" s="150" t="s">
        <v>861</v>
      </c>
      <c r="F117" s="151" t="s">
        <v>862</v>
      </c>
      <c r="G117" s="152" t="s">
        <v>216</v>
      </c>
      <c r="H117" s="153">
        <v>6</v>
      </c>
      <c r="I117" s="154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>O117*H117</f>
        <v>0</v>
      </c>
      <c r="Q117" s="162">
        <v>0</v>
      </c>
      <c r="R117" s="162">
        <f>Q117*H117</f>
        <v>0</v>
      </c>
      <c r="S117" s="162">
        <v>0</v>
      </c>
      <c r="T117" s="163">
        <f>S117*H117</f>
        <v>0</v>
      </c>
      <c r="AP117" s="20" t="s">
        <v>217</v>
      </c>
      <c r="AR117" s="20" t="s">
        <v>214</v>
      </c>
      <c r="AS117" s="20" t="s">
        <v>83</v>
      </c>
      <c r="AW117" s="20" t="s">
        <v>211</v>
      </c>
      <c r="BC117" s="160">
        <f>IF(N117="základní",J117,0)</f>
        <v>0</v>
      </c>
      <c r="BD117" s="160">
        <f>IF(N117="snížená",J117,0)</f>
        <v>0</v>
      </c>
      <c r="BE117" s="160">
        <f>IF(N117="zákl. přenesená",J117,0)</f>
        <v>0</v>
      </c>
      <c r="BF117" s="160">
        <f>IF(N117="sníž. přenesená",J117,0)</f>
        <v>0</v>
      </c>
      <c r="BG117" s="160">
        <f>IF(N117="nulová",J117,0)</f>
        <v>0</v>
      </c>
      <c r="BH117" s="20" t="s">
        <v>81</v>
      </c>
      <c r="BI117" s="160">
        <f>ROUND(I117*H117,2)</f>
        <v>0</v>
      </c>
      <c r="BJ117" s="20" t="s">
        <v>218</v>
      </c>
      <c r="BK117" s="20" t="s">
        <v>1509</v>
      </c>
    </row>
    <row r="118" spans="2:63" s="1" customFormat="1" ht="39.950000000000003" customHeight="1" x14ac:dyDescent="0.3">
      <c r="B118" s="148"/>
      <c r="C118" s="149" t="s">
        <v>583</v>
      </c>
      <c r="D118" s="149" t="s">
        <v>214</v>
      </c>
      <c r="E118" s="150" t="s">
        <v>1327</v>
      </c>
      <c r="F118" s="151" t="s">
        <v>1328</v>
      </c>
      <c r="G118" s="152" t="s">
        <v>216</v>
      </c>
      <c r="H118" s="153">
        <v>8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1762</v>
      </c>
    </row>
    <row r="119" spans="2:63" s="1" customFormat="1" ht="39.950000000000003" customHeight="1" x14ac:dyDescent="0.3">
      <c r="B119" s="148"/>
      <c r="C119" s="149" t="s">
        <v>11</v>
      </c>
      <c r="D119" s="149" t="s">
        <v>214</v>
      </c>
      <c r="E119" s="150" t="s">
        <v>555</v>
      </c>
      <c r="F119" s="151" t="s">
        <v>556</v>
      </c>
      <c r="G119" s="152" t="s">
        <v>241</v>
      </c>
      <c r="H119" s="153">
        <v>48</v>
      </c>
      <c r="I119" s="154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>O119*H119</f>
        <v>0</v>
      </c>
      <c r="Q119" s="162">
        <v>0</v>
      </c>
      <c r="R119" s="162">
        <f>Q119*H119</f>
        <v>0</v>
      </c>
      <c r="S119" s="162">
        <v>0</v>
      </c>
      <c r="T119" s="163">
        <f>S119*H119</f>
        <v>0</v>
      </c>
      <c r="AP119" s="20" t="s">
        <v>217</v>
      </c>
      <c r="AR119" s="20" t="s">
        <v>214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1144</v>
      </c>
    </row>
    <row r="120" spans="2:63" s="11" customFormat="1" hidden="1" x14ac:dyDescent="0.3">
      <c r="B120" s="175"/>
      <c r="D120" s="172" t="s">
        <v>566</v>
      </c>
      <c r="F120" s="176" t="s">
        <v>1275</v>
      </c>
      <c r="H120" s="177">
        <v>48</v>
      </c>
      <c r="L120" s="175"/>
      <c r="M120" s="178"/>
      <c r="N120" s="179"/>
      <c r="O120" s="179"/>
      <c r="P120" s="179"/>
      <c r="Q120" s="179"/>
      <c r="R120" s="179"/>
      <c r="S120" s="179"/>
      <c r="T120" s="180"/>
      <c r="AR120" s="181" t="s">
        <v>566</v>
      </c>
      <c r="AS120" s="181" t="s">
        <v>83</v>
      </c>
      <c r="AT120" s="11" t="s">
        <v>83</v>
      </c>
      <c r="AU120" s="11" t="s">
        <v>6</v>
      </c>
      <c r="AV120" s="11" t="s">
        <v>81</v>
      </c>
      <c r="AW120" s="181" t="s">
        <v>211</v>
      </c>
    </row>
    <row r="121" spans="2:63" s="1" customFormat="1" ht="48" customHeight="1" x14ac:dyDescent="0.3">
      <c r="B121" s="148"/>
      <c r="C121" s="149" t="s">
        <v>218</v>
      </c>
      <c r="D121" s="149" t="s">
        <v>214</v>
      </c>
      <c r="E121" s="150" t="s">
        <v>1330</v>
      </c>
      <c r="F121" s="151" t="s">
        <v>954</v>
      </c>
      <c r="G121" s="152" t="s">
        <v>241</v>
      </c>
      <c r="H121" s="153">
        <v>43.2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P121" s="20" t="s">
        <v>217</v>
      </c>
      <c r="AR121" s="20" t="s">
        <v>214</v>
      </c>
      <c r="AS121" s="20" t="s">
        <v>83</v>
      </c>
      <c r="AW121" s="20" t="s">
        <v>211</v>
      </c>
      <c r="BC121" s="160">
        <f>IF(N121="základní",J121,0)</f>
        <v>0</v>
      </c>
      <c r="BD121" s="160">
        <f>IF(N121="snížená",J121,0)</f>
        <v>0</v>
      </c>
      <c r="BE121" s="160">
        <f>IF(N121="zákl. přenesená",J121,0)</f>
        <v>0</v>
      </c>
      <c r="BF121" s="160">
        <f>IF(N121="sníž. přenesená",J121,0)</f>
        <v>0</v>
      </c>
      <c r="BG121" s="160">
        <f>IF(N121="nulová",J121,0)</f>
        <v>0</v>
      </c>
      <c r="BH121" s="20" t="s">
        <v>81</v>
      </c>
      <c r="BI121" s="160">
        <f>ROUND(I121*H121,2)</f>
        <v>0</v>
      </c>
      <c r="BJ121" s="20" t="s">
        <v>218</v>
      </c>
      <c r="BK121" s="20" t="s">
        <v>1145</v>
      </c>
    </row>
    <row r="122" spans="2:63" s="11" customFormat="1" hidden="1" x14ac:dyDescent="0.3">
      <c r="B122" s="175"/>
      <c r="D122" s="172" t="s">
        <v>566</v>
      </c>
      <c r="F122" s="176" t="s">
        <v>1763</v>
      </c>
      <c r="H122" s="177">
        <v>43.2</v>
      </c>
      <c r="L122" s="175"/>
      <c r="M122" s="178"/>
      <c r="N122" s="179"/>
      <c r="O122" s="179"/>
      <c r="P122" s="179"/>
      <c r="Q122" s="179"/>
      <c r="R122" s="179"/>
      <c r="S122" s="179"/>
      <c r="T122" s="180"/>
      <c r="AR122" s="181" t="s">
        <v>566</v>
      </c>
      <c r="AS122" s="181" t="s">
        <v>83</v>
      </c>
      <c r="AT122" s="11" t="s">
        <v>83</v>
      </c>
      <c r="AU122" s="11" t="s">
        <v>6</v>
      </c>
      <c r="AV122" s="11" t="s">
        <v>81</v>
      </c>
      <c r="AW122" s="181" t="s">
        <v>211</v>
      </c>
    </row>
    <row r="123" spans="2:63" s="1" customFormat="1" ht="47.25" customHeight="1" x14ac:dyDescent="0.3">
      <c r="B123" s="148"/>
      <c r="C123" s="149" t="s">
        <v>436</v>
      </c>
      <c r="D123" s="149" t="s">
        <v>214</v>
      </c>
      <c r="E123" s="150" t="s">
        <v>563</v>
      </c>
      <c r="F123" s="151" t="s">
        <v>564</v>
      </c>
      <c r="G123" s="152" t="s">
        <v>241</v>
      </c>
      <c r="H123" s="153">
        <v>24.001000000000001</v>
      </c>
      <c r="I123" s="154"/>
      <c r="J123" s="154"/>
      <c r="K123" s="151"/>
      <c r="L123" s="155"/>
      <c r="M123" s="156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P123" s="20" t="s">
        <v>217</v>
      </c>
      <c r="AR123" s="20" t="s">
        <v>214</v>
      </c>
      <c r="AS123" s="20" t="s">
        <v>83</v>
      </c>
      <c r="AW123" s="20" t="s">
        <v>211</v>
      </c>
      <c r="BC123" s="160">
        <f>IF(N123="základní",J123,0)</f>
        <v>0</v>
      </c>
      <c r="BD123" s="160">
        <f>IF(N123="snížená",J123,0)</f>
        <v>0</v>
      </c>
      <c r="BE123" s="160">
        <f>IF(N123="zákl. přenesená",J123,0)</f>
        <v>0</v>
      </c>
      <c r="BF123" s="160">
        <f>IF(N123="sníž. přenesená",J123,0)</f>
        <v>0</v>
      </c>
      <c r="BG123" s="160">
        <f>IF(N123="nulová",J123,0)</f>
        <v>0</v>
      </c>
      <c r="BH123" s="20" t="s">
        <v>81</v>
      </c>
      <c r="BI123" s="160">
        <f>ROUND(I123*H123,2)</f>
        <v>0</v>
      </c>
      <c r="BJ123" s="20" t="s">
        <v>218</v>
      </c>
      <c r="BK123" s="20" t="s">
        <v>1511</v>
      </c>
    </row>
    <row r="124" spans="2:63" s="11" customFormat="1" hidden="1" x14ac:dyDescent="0.3">
      <c r="B124" s="175"/>
      <c r="D124" s="172" t="s">
        <v>566</v>
      </c>
      <c r="F124" s="176" t="s">
        <v>1764</v>
      </c>
      <c r="H124" s="177">
        <v>24.001000000000001</v>
      </c>
      <c r="L124" s="175"/>
      <c r="M124" s="178"/>
      <c r="N124" s="179"/>
      <c r="O124" s="179"/>
      <c r="P124" s="179"/>
      <c r="Q124" s="179"/>
      <c r="R124" s="179"/>
      <c r="S124" s="179"/>
      <c r="T124" s="180"/>
      <c r="AR124" s="181" t="s">
        <v>566</v>
      </c>
      <c r="AS124" s="181" t="s">
        <v>83</v>
      </c>
      <c r="AT124" s="11" t="s">
        <v>83</v>
      </c>
      <c r="AU124" s="11" t="s">
        <v>6</v>
      </c>
      <c r="AV124" s="11" t="s">
        <v>81</v>
      </c>
      <c r="AW124" s="181" t="s">
        <v>211</v>
      </c>
    </row>
    <row r="125" spans="2:63" s="1" customFormat="1" ht="45" customHeight="1" x14ac:dyDescent="0.3">
      <c r="B125" s="148"/>
      <c r="C125" s="149" t="s">
        <v>649</v>
      </c>
      <c r="D125" s="149" t="s">
        <v>214</v>
      </c>
      <c r="E125" s="150" t="s">
        <v>572</v>
      </c>
      <c r="F125" s="151" t="s">
        <v>573</v>
      </c>
      <c r="G125" s="152" t="s">
        <v>241</v>
      </c>
      <c r="H125" s="153">
        <v>1.8</v>
      </c>
      <c r="I125" s="154"/>
      <c r="J125" s="154"/>
      <c r="K125" s="151"/>
      <c r="L125" s="155"/>
      <c r="M125" s="156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P125" s="20" t="s">
        <v>217</v>
      </c>
      <c r="AR125" s="20" t="s">
        <v>214</v>
      </c>
      <c r="AS125" s="20" t="s">
        <v>83</v>
      </c>
      <c r="AW125" s="20" t="s">
        <v>211</v>
      </c>
      <c r="BC125" s="160">
        <f>IF(N125="základní",J125,0)</f>
        <v>0</v>
      </c>
      <c r="BD125" s="160">
        <f>IF(N125="snížená",J125,0)</f>
        <v>0</v>
      </c>
      <c r="BE125" s="160">
        <f>IF(N125="zákl. přenesená",J125,0)</f>
        <v>0</v>
      </c>
      <c r="BF125" s="160">
        <f>IF(N125="sníž. přenesená",J125,0)</f>
        <v>0</v>
      </c>
      <c r="BG125" s="160">
        <f>IF(N125="nulová",J125,0)</f>
        <v>0</v>
      </c>
      <c r="BH125" s="20" t="s">
        <v>81</v>
      </c>
      <c r="BI125" s="160">
        <f>ROUND(I125*H125,2)</f>
        <v>0</v>
      </c>
      <c r="BJ125" s="20" t="s">
        <v>218</v>
      </c>
      <c r="BK125" s="20" t="s">
        <v>1765</v>
      </c>
    </row>
    <row r="126" spans="2:63" s="11" customFormat="1" hidden="1" x14ac:dyDescent="0.3">
      <c r="B126" s="175"/>
      <c r="D126" s="172" t="s">
        <v>566</v>
      </c>
      <c r="F126" s="176" t="s">
        <v>1766</v>
      </c>
      <c r="H126" s="177">
        <v>1.8</v>
      </c>
      <c r="L126" s="175"/>
      <c r="M126" s="178"/>
      <c r="N126" s="179"/>
      <c r="O126" s="179"/>
      <c r="P126" s="179"/>
      <c r="Q126" s="179"/>
      <c r="R126" s="179"/>
      <c r="S126" s="179"/>
      <c r="T126" s="180"/>
      <c r="AR126" s="181" t="s">
        <v>566</v>
      </c>
      <c r="AS126" s="181" t="s">
        <v>83</v>
      </c>
      <c r="AT126" s="11" t="s">
        <v>83</v>
      </c>
      <c r="AU126" s="11" t="s">
        <v>6</v>
      </c>
      <c r="AV126" s="11" t="s">
        <v>81</v>
      </c>
      <c r="AW126" s="181" t="s">
        <v>211</v>
      </c>
    </row>
    <row r="127" spans="2:63" s="1" customFormat="1" ht="44.25" customHeight="1" x14ac:dyDescent="0.3">
      <c r="B127" s="148"/>
      <c r="C127" s="149" t="s">
        <v>476</v>
      </c>
      <c r="D127" s="149" t="s">
        <v>214</v>
      </c>
      <c r="E127" s="150" t="s">
        <v>600</v>
      </c>
      <c r="F127" s="151" t="s">
        <v>1146</v>
      </c>
      <c r="G127" s="152" t="s">
        <v>216</v>
      </c>
      <c r="H127" s="153">
        <v>16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1147</v>
      </c>
    </row>
    <row r="128" spans="2:63" s="1" customFormat="1" ht="38.25" customHeight="1" x14ac:dyDescent="0.3">
      <c r="B128" s="148"/>
      <c r="C128" s="164" t="s">
        <v>591</v>
      </c>
      <c r="D128" s="164" t="s">
        <v>466</v>
      </c>
      <c r="E128" s="165" t="s">
        <v>477</v>
      </c>
      <c r="F128" s="166" t="s">
        <v>478</v>
      </c>
      <c r="G128" s="167" t="s">
        <v>469</v>
      </c>
      <c r="H128" s="168">
        <v>48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0.33100000000000002</v>
      </c>
      <c r="P128" s="162">
        <f>O128*H128</f>
        <v>15.888000000000002</v>
      </c>
      <c r="Q128" s="162">
        <v>2.15E-3</v>
      </c>
      <c r="R128" s="162">
        <f>Q128*H128</f>
        <v>0.1032</v>
      </c>
      <c r="S128" s="162">
        <v>0</v>
      </c>
      <c r="T128" s="163">
        <f>S128*H128</f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>IF(N128="základní",J128,0)</f>
        <v>0</v>
      </c>
      <c r="BD128" s="160">
        <f>IF(N128="snížená",J128,0)</f>
        <v>0</v>
      </c>
      <c r="BE128" s="160">
        <f>IF(N128="zákl. přenesená",J128,0)</f>
        <v>0</v>
      </c>
      <c r="BF128" s="160">
        <f>IF(N128="sníž. přenesená",J128,0)</f>
        <v>0</v>
      </c>
      <c r="BG128" s="160">
        <f>IF(N128="nulová",J128,0)</f>
        <v>0</v>
      </c>
      <c r="BH128" s="20" t="s">
        <v>81</v>
      </c>
      <c r="BI128" s="160">
        <f>ROUND(I128*H128,2)</f>
        <v>0</v>
      </c>
      <c r="BJ128" s="20" t="s">
        <v>218</v>
      </c>
      <c r="BK128" s="20" t="s">
        <v>1767</v>
      </c>
    </row>
    <row r="129" spans="2:63" s="1" customFormat="1" ht="94.5" hidden="1" x14ac:dyDescent="0.3">
      <c r="B129" s="34"/>
      <c r="D129" s="172" t="s">
        <v>471</v>
      </c>
      <c r="F129" s="173" t="s">
        <v>472</v>
      </c>
      <c r="L129" s="34"/>
      <c r="M129" s="174"/>
      <c r="N129" s="35"/>
      <c r="O129" s="35"/>
      <c r="P129" s="35"/>
      <c r="Q129" s="35"/>
      <c r="R129" s="35"/>
      <c r="S129" s="35"/>
      <c r="T129" s="63"/>
      <c r="AR129" s="20" t="s">
        <v>471</v>
      </c>
      <c r="AS129" s="20" t="s">
        <v>83</v>
      </c>
    </row>
    <row r="130" spans="2:63" s="11" customFormat="1" hidden="1" x14ac:dyDescent="0.3">
      <c r="B130" s="175"/>
      <c r="D130" s="172" t="s">
        <v>566</v>
      </c>
      <c r="F130" s="176" t="s">
        <v>1275</v>
      </c>
      <c r="H130" s="177">
        <v>48</v>
      </c>
      <c r="L130" s="175"/>
      <c r="M130" s="178"/>
      <c r="N130" s="179"/>
      <c r="O130" s="179"/>
      <c r="P130" s="179"/>
      <c r="Q130" s="179"/>
      <c r="R130" s="179"/>
      <c r="S130" s="179"/>
      <c r="T130" s="180"/>
      <c r="AR130" s="181" t="s">
        <v>566</v>
      </c>
      <c r="AS130" s="181" t="s">
        <v>83</v>
      </c>
      <c r="AT130" s="11" t="s">
        <v>83</v>
      </c>
      <c r="AU130" s="11" t="s">
        <v>6</v>
      </c>
      <c r="AV130" s="11" t="s">
        <v>81</v>
      </c>
      <c r="AW130" s="181" t="s">
        <v>211</v>
      </c>
    </row>
    <row r="131" spans="2:63" s="1" customFormat="1" ht="38.25" customHeight="1" x14ac:dyDescent="0.3">
      <c r="B131" s="148"/>
      <c r="C131" s="164" t="s">
        <v>432</v>
      </c>
      <c r="D131" s="164" t="s">
        <v>466</v>
      </c>
      <c r="E131" s="165" t="s">
        <v>485</v>
      </c>
      <c r="F131" s="166" t="s">
        <v>486</v>
      </c>
      <c r="G131" s="167" t="s">
        <v>469</v>
      </c>
      <c r="H131" s="168">
        <v>24</v>
      </c>
      <c r="I131" s="169"/>
      <c r="J131" s="169"/>
      <c r="K131" s="166"/>
      <c r="L131" s="34"/>
      <c r="M131" s="170" t="s">
        <v>5</v>
      </c>
      <c r="N131" s="171" t="s">
        <v>44</v>
      </c>
      <c r="O131" s="162">
        <v>0.44500000000000001</v>
      </c>
      <c r="P131" s="162">
        <f>O131*H131</f>
        <v>10.68</v>
      </c>
      <c r="Q131" s="162">
        <v>5.0099999999999997E-3</v>
      </c>
      <c r="R131" s="162">
        <f>Q131*H131</f>
        <v>0.12023999999999999</v>
      </c>
      <c r="S131" s="162">
        <v>0</v>
      </c>
      <c r="T131" s="163">
        <f>S131*H131</f>
        <v>0</v>
      </c>
      <c r="AP131" s="20" t="s">
        <v>218</v>
      </c>
      <c r="AR131" s="20" t="s">
        <v>466</v>
      </c>
      <c r="AS131" s="20" t="s">
        <v>83</v>
      </c>
      <c r="AW131" s="20" t="s">
        <v>211</v>
      </c>
      <c r="BC131" s="160">
        <f>IF(N131="základní",J131,0)</f>
        <v>0</v>
      </c>
      <c r="BD131" s="160">
        <f>IF(N131="snížená",J131,0)</f>
        <v>0</v>
      </c>
      <c r="BE131" s="160">
        <f>IF(N131="zákl. přenesená",J131,0)</f>
        <v>0</v>
      </c>
      <c r="BF131" s="160">
        <f>IF(N131="sníž. přenesená",J131,0)</f>
        <v>0</v>
      </c>
      <c r="BG131" s="160">
        <f>IF(N131="nulová",J131,0)</f>
        <v>0</v>
      </c>
      <c r="BH131" s="20" t="s">
        <v>81</v>
      </c>
      <c r="BI131" s="160">
        <f>ROUND(I131*H131,2)</f>
        <v>0</v>
      </c>
      <c r="BJ131" s="20" t="s">
        <v>218</v>
      </c>
      <c r="BK131" s="20" t="s">
        <v>1513</v>
      </c>
    </row>
    <row r="132" spans="2:63" s="1" customFormat="1" ht="94.5" hidden="1" x14ac:dyDescent="0.3">
      <c r="B132" s="34"/>
      <c r="D132" s="172" t="s">
        <v>471</v>
      </c>
      <c r="F132" s="173" t="s">
        <v>472</v>
      </c>
      <c r="L132" s="34"/>
      <c r="M132" s="174"/>
      <c r="N132" s="35"/>
      <c r="O132" s="35"/>
      <c r="P132" s="35"/>
      <c r="Q132" s="35"/>
      <c r="R132" s="35"/>
      <c r="S132" s="35"/>
      <c r="T132" s="63"/>
      <c r="AR132" s="20" t="s">
        <v>471</v>
      </c>
      <c r="AS132" s="20" t="s">
        <v>83</v>
      </c>
    </row>
    <row r="133" spans="2:63" s="11" customFormat="1" hidden="1" x14ac:dyDescent="0.3">
      <c r="B133" s="175"/>
      <c r="D133" s="172" t="s">
        <v>566</v>
      </c>
      <c r="F133" s="176" t="s">
        <v>1006</v>
      </c>
      <c r="H133" s="177">
        <v>24</v>
      </c>
      <c r="L133" s="175"/>
      <c r="M133" s="178"/>
      <c r="N133" s="179"/>
      <c r="O133" s="179"/>
      <c r="P133" s="179"/>
      <c r="Q133" s="179"/>
      <c r="R133" s="179"/>
      <c r="S133" s="179"/>
      <c r="T133" s="180"/>
      <c r="AR133" s="181" t="s">
        <v>566</v>
      </c>
      <c r="AS133" s="181" t="s">
        <v>83</v>
      </c>
      <c r="AT133" s="11" t="s">
        <v>83</v>
      </c>
      <c r="AU133" s="11" t="s">
        <v>6</v>
      </c>
      <c r="AV133" s="11" t="s">
        <v>81</v>
      </c>
      <c r="AW133" s="181" t="s">
        <v>211</v>
      </c>
    </row>
    <row r="134" spans="2:63" s="1" customFormat="1" ht="38.25" customHeight="1" x14ac:dyDescent="0.3">
      <c r="B134" s="148"/>
      <c r="C134" s="164" t="s">
        <v>595</v>
      </c>
      <c r="D134" s="164" t="s">
        <v>466</v>
      </c>
      <c r="E134" s="165" t="s">
        <v>492</v>
      </c>
      <c r="F134" s="166" t="s">
        <v>493</v>
      </c>
      <c r="G134" s="167" t="s">
        <v>469</v>
      </c>
      <c r="H134" s="168">
        <v>1.8</v>
      </c>
      <c r="I134" s="169"/>
      <c r="J134" s="169"/>
      <c r="K134" s="166"/>
      <c r="L134" s="34"/>
      <c r="M134" s="170" t="s">
        <v>5</v>
      </c>
      <c r="N134" s="171" t="s">
        <v>44</v>
      </c>
      <c r="O134" s="162">
        <v>0.55000000000000004</v>
      </c>
      <c r="P134" s="162">
        <f>O134*H134</f>
        <v>0.9900000000000001</v>
      </c>
      <c r="Q134" s="162">
        <v>5.7499999999999999E-3</v>
      </c>
      <c r="R134" s="162">
        <f>Q134*H134</f>
        <v>1.035E-2</v>
      </c>
      <c r="S134" s="162">
        <v>0</v>
      </c>
      <c r="T134" s="163">
        <f>S134*H134</f>
        <v>0</v>
      </c>
      <c r="AP134" s="20" t="s">
        <v>218</v>
      </c>
      <c r="AR134" s="20" t="s">
        <v>466</v>
      </c>
      <c r="AS134" s="20" t="s">
        <v>83</v>
      </c>
      <c r="AW134" s="20" t="s">
        <v>211</v>
      </c>
      <c r="BC134" s="160">
        <f>IF(N134="základní",J134,0)</f>
        <v>0</v>
      </c>
      <c r="BD134" s="160">
        <f>IF(N134="snížená",J134,0)</f>
        <v>0</v>
      </c>
      <c r="BE134" s="160">
        <f>IF(N134="zákl. přenesená",J134,0)</f>
        <v>0</v>
      </c>
      <c r="BF134" s="160">
        <f>IF(N134="sníž. přenesená",J134,0)</f>
        <v>0</v>
      </c>
      <c r="BG134" s="160">
        <f>IF(N134="nulová",J134,0)</f>
        <v>0</v>
      </c>
      <c r="BH134" s="20" t="s">
        <v>81</v>
      </c>
      <c r="BI134" s="160">
        <f>ROUND(I134*H134,2)</f>
        <v>0</v>
      </c>
      <c r="BJ134" s="20" t="s">
        <v>218</v>
      </c>
      <c r="BK134" s="20" t="s">
        <v>1768</v>
      </c>
    </row>
    <row r="135" spans="2:63" s="1" customFormat="1" ht="94.5" hidden="1" x14ac:dyDescent="0.3">
      <c r="B135" s="34"/>
      <c r="D135" s="172" t="s">
        <v>471</v>
      </c>
      <c r="F135" s="173" t="s">
        <v>472</v>
      </c>
      <c r="L135" s="34"/>
      <c r="M135" s="174"/>
      <c r="N135" s="35"/>
      <c r="O135" s="35"/>
      <c r="P135" s="35"/>
      <c r="Q135" s="35"/>
      <c r="R135" s="35"/>
      <c r="S135" s="35"/>
      <c r="T135" s="63"/>
      <c r="AR135" s="20" t="s">
        <v>471</v>
      </c>
      <c r="AS135" s="20" t="s">
        <v>83</v>
      </c>
    </row>
    <row r="136" spans="2:63" s="11" customFormat="1" hidden="1" x14ac:dyDescent="0.3">
      <c r="B136" s="175"/>
      <c r="D136" s="172" t="s">
        <v>566</v>
      </c>
      <c r="F136" s="176" t="s">
        <v>1769</v>
      </c>
      <c r="H136" s="177">
        <v>1.8</v>
      </c>
      <c r="L136" s="175"/>
      <c r="M136" s="178"/>
      <c r="N136" s="179"/>
      <c r="O136" s="179"/>
      <c r="P136" s="179"/>
      <c r="Q136" s="179"/>
      <c r="R136" s="179"/>
      <c r="S136" s="179"/>
      <c r="T136" s="180"/>
      <c r="AR136" s="181" t="s">
        <v>566</v>
      </c>
      <c r="AS136" s="181" t="s">
        <v>83</v>
      </c>
      <c r="AT136" s="11" t="s">
        <v>83</v>
      </c>
      <c r="AU136" s="11" t="s">
        <v>6</v>
      </c>
      <c r="AV136" s="11" t="s">
        <v>81</v>
      </c>
      <c r="AW136" s="181" t="s">
        <v>211</v>
      </c>
    </row>
    <row r="137" spans="2:63" s="1" customFormat="1" ht="38.25" customHeight="1" x14ac:dyDescent="0.3">
      <c r="B137" s="148"/>
      <c r="C137" s="164" t="s">
        <v>587</v>
      </c>
      <c r="D137" s="164" t="s">
        <v>466</v>
      </c>
      <c r="E137" s="165" t="s">
        <v>965</v>
      </c>
      <c r="F137" s="166" t="s">
        <v>966</v>
      </c>
      <c r="G137" s="167" t="s">
        <v>469</v>
      </c>
      <c r="H137" s="168">
        <v>43.2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0.68300000000000005</v>
      </c>
      <c r="P137" s="162">
        <f>O137*H137</f>
        <v>29.505600000000005</v>
      </c>
      <c r="Q137" s="162">
        <v>7.5100000000000002E-3</v>
      </c>
      <c r="R137" s="162">
        <f>Q137*H137</f>
        <v>0.32443200000000005</v>
      </c>
      <c r="S137" s="162">
        <v>0</v>
      </c>
      <c r="T137" s="163">
        <f>S137*H137</f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>IF(N137="základní",J137,0)</f>
        <v>0</v>
      </c>
      <c r="BD137" s="160">
        <f>IF(N137="snížená",J137,0)</f>
        <v>0</v>
      </c>
      <c r="BE137" s="160">
        <f>IF(N137="zákl. přenesená",J137,0)</f>
        <v>0</v>
      </c>
      <c r="BF137" s="160">
        <f>IF(N137="sníž. přenesená",J137,0)</f>
        <v>0</v>
      </c>
      <c r="BG137" s="160">
        <f>IF(N137="nulová",J137,0)</f>
        <v>0</v>
      </c>
      <c r="BH137" s="20" t="s">
        <v>81</v>
      </c>
      <c r="BI137" s="160">
        <f>ROUND(I137*H137,2)</f>
        <v>0</v>
      </c>
      <c r="BJ137" s="20" t="s">
        <v>218</v>
      </c>
      <c r="BK137" s="20" t="s">
        <v>1770</v>
      </c>
    </row>
    <row r="138" spans="2:63" s="1" customFormat="1" ht="94.5" hidden="1" x14ac:dyDescent="0.3">
      <c r="B138" s="34"/>
      <c r="D138" s="172" t="s">
        <v>471</v>
      </c>
      <c r="F138" s="173" t="s">
        <v>472</v>
      </c>
      <c r="L138" s="34"/>
      <c r="M138" s="174"/>
      <c r="N138" s="35"/>
      <c r="O138" s="35"/>
      <c r="P138" s="35"/>
      <c r="Q138" s="35"/>
      <c r="R138" s="35"/>
      <c r="S138" s="35"/>
      <c r="T138" s="63"/>
      <c r="AR138" s="20" t="s">
        <v>471</v>
      </c>
      <c r="AS138" s="20" t="s">
        <v>83</v>
      </c>
    </row>
    <row r="139" spans="2:63" s="11" customFormat="1" hidden="1" x14ac:dyDescent="0.3">
      <c r="B139" s="175"/>
      <c r="D139" s="172" t="s">
        <v>566</v>
      </c>
      <c r="F139" s="176" t="s">
        <v>1771</v>
      </c>
      <c r="H139" s="177">
        <v>43.2</v>
      </c>
      <c r="L139" s="175"/>
      <c r="M139" s="178"/>
      <c r="N139" s="179"/>
      <c r="O139" s="179"/>
      <c r="P139" s="179"/>
      <c r="Q139" s="179"/>
      <c r="R139" s="179"/>
      <c r="S139" s="179"/>
      <c r="T139" s="180"/>
      <c r="AR139" s="181" t="s">
        <v>566</v>
      </c>
      <c r="AS139" s="181" t="s">
        <v>83</v>
      </c>
      <c r="AT139" s="11" t="s">
        <v>83</v>
      </c>
      <c r="AU139" s="11" t="s">
        <v>6</v>
      </c>
      <c r="AV139" s="11" t="s">
        <v>81</v>
      </c>
      <c r="AW139" s="181" t="s">
        <v>211</v>
      </c>
    </row>
    <row r="140" spans="2:63" s="10" customFormat="1" ht="29.85" customHeight="1" x14ac:dyDescent="0.3">
      <c r="B140" s="136"/>
      <c r="D140" s="137" t="s">
        <v>72</v>
      </c>
      <c r="E140" s="146" t="s">
        <v>603</v>
      </c>
      <c r="F140" s="146" t="s">
        <v>604</v>
      </c>
      <c r="J140" s="147"/>
      <c r="L140" s="136"/>
      <c r="M140" s="140"/>
      <c r="N140" s="141"/>
      <c r="O140" s="141"/>
      <c r="P140" s="142">
        <f>SUM(P141:P162)</f>
        <v>32.514000000000003</v>
      </c>
      <c r="Q140" s="141"/>
      <c r="R140" s="142">
        <f>SUM(R141:R162)</f>
        <v>0.28514999999999996</v>
      </c>
      <c r="S140" s="141"/>
      <c r="T140" s="143">
        <f>SUM(T141:T162)</f>
        <v>0</v>
      </c>
      <c r="AP140" s="137" t="s">
        <v>83</v>
      </c>
      <c r="AR140" s="144" t="s">
        <v>72</v>
      </c>
      <c r="AS140" s="144" t="s">
        <v>81</v>
      </c>
      <c r="AW140" s="137" t="s">
        <v>211</v>
      </c>
      <c r="BI140" s="145">
        <f>SUM(BI141:BI162)</f>
        <v>0</v>
      </c>
    </row>
    <row r="141" spans="2:63" s="1" customFormat="1" ht="25.5" customHeight="1" x14ac:dyDescent="0.3">
      <c r="B141" s="148"/>
      <c r="C141" s="164" t="s">
        <v>394</v>
      </c>
      <c r="D141" s="164" t="s">
        <v>466</v>
      </c>
      <c r="E141" s="165" t="s">
        <v>606</v>
      </c>
      <c r="F141" s="166" t="s">
        <v>607</v>
      </c>
      <c r="G141" s="167" t="s">
        <v>216</v>
      </c>
      <c r="H141" s="168">
        <v>1</v>
      </c>
      <c r="I141" s="169"/>
      <c r="J141" s="169"/>
      <c r="K141" s="166"/>
      <c r="L141" s="34"/>
      <c r="M141" s="170" t="s">
        <v>5</v>
      </c>
      <c r="N141" s="171" t="s">
        <v>44</v>
      </c>
      <c r="O141" s="162">
        <v>1.29</v>
      </c>
      <c r="P141" s="162">
        <f t="shared" ref="P141:P161" si="9">O141*H141</f>
        <v>1.29</v>
      </c>
      <c r="Q141" s="162">
        <v>2.546E-2</v>
      </c>
      <c r="R141" s="162">
        <f t="shared" ref="R141:R161" si="10">Q141*H141</f>
        <v>2.546E-2</v>
      </c>
      <c r="S141" s="162">
        <v>0</v>
      </c>
      <c r="T141" s="163">
        <f t="shared" ref="T141:T161" si="11">S141*H141</f>
        <v>0</v>
      </c>
      <c r="AP141" s="20" t="s">
        <v>218</v>
      </c>
      <c r="AR141" s="20" t="s">
        <v>466</v>
      </c>
      <c r="AS141" s="20" t="s">
        <v>83</v>
      </c>
      <c r="AW141" s="20" t="s">
        <v>211</v>
      </c>
      <c r="BC141" s="160">
        <f t="shared" ref="BC141:BC161" si="12">IF(N141="základní",J141,0)</f>
        <v>0</v>
      </c>
      <c r="BD141" s="160">
        <f t="shared" ref="BD141:BD161" si="13">IF(N141="snížená",J141,0)</f>
        <v>0</v>
      </c>
      <c r="BE141" s="160">
        <f t="shared" ref="BE141:BE161" si="14">IF(N141="zákl. přenesená",J141,0)</f>
        <v>0</v>
      </c>
      <c r="BF141" s="160">
        <f t="shared" ref="BF141:BF161" si="15">IF(N141="sníž. přenesená",J141,0)</f>
        <v>0</v>
      </c>
      <c r="BG141" s="160">
        <f t="shared" ref="BG141:BG161" si="16">IF(N141="nulová",J141,0)</f>
        <v>0</v>
      </c>
      <c r="BH141" s="20" t="s">
        <v>81</v>
      </c>
      <c r="BI141" s="160">
        <f t="shared" ref="BI141:BI161" si="17">ROUND(I141*H141,2)</f>
        <v>0</v>
      </c>
      <c r="BJ141" s="20" t="s">
        <v>218</v>
      </c>
      <c r="BK141" s="20" t="s">
        <v>1398</v>
      </c>
    </row>
    <row r="142" spans="2:63" s="1" customFormat="1" ht="25.5" customHeight="1" x14ac:dyDescent="0.3">
      <c r="B142" s="148"/>
      <c r="C142" s="164" t="s">
        <v>653</v>
      </c>
      <c r="D142" s="164" t="s">
        <v>466</v>
      </c>
      <c r="E142" s="165" t="s">
        <v>1399</v>
      </c>
      <c r="F142" s="166" t="s">
        <v>1400</v>
      </c>
      <c r="G142" s="167" t="s">
        <v>216</v>
      </c>
      <c r="H142" s="168">
        <v>1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1.29</v>
      </c>
      <c r="P142" s="162">
        <f t="shared" si="9"/>
        <v>1.29</v>
      </c>
      <c r="Q142" s="162">
        <v>2.9440000000000001E-2</v>
      </c>
      <c r="R142" s="162">
        <f t="shared" si="10"/>
        <v>2.9440000000000001E-2</v>
      </c>
      <c r="S142" s="162">
        <v>0</v>
      </c>
      <c r="T142" s="163">
        <f t="shared" si="11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12"/>
        <v>0</v>
      </c>
      <c r="BD142" s="160">
        <f t="shared" si="13"/>
        <v>0</v>
      </c>
      <c r="BE142" s="160">
        <f t="shared" si="14"/>
        <v>0</v>
      </c>
      <c r="BF142" s="160">
        <f t="shared" si="15"/>
        <v>0</v>
      </c>
      <c r="BG142" s="160">
        <f t="shared" si="16"/>
        <v>0</v>
      </c>
      <c r="BH142" s="20" t="s">
        <v>81</v>
      </c>
      <c r="BI142" s="160">
        <f t="shared" si="17"/>
        <v>0</v>
      </c>
      <c r="BJ142" s="20" t="s">
        <v>218</v>
      </c>
      <c r="BK142" s="20" t="s">
        <v>1772</v>
      </c>
    </row>
    <row r="143" spans="2:63" s="1" customFormat="1" ht="16.5" customHeight="1" x14ac:dyDescent="0.3">
      <c r="B143" s="148"/>
      <c r="C143" s="164" t="s">
        <v>657</v>
      </c>
      <c r="D143" s="164" t="s">
        <v>466</v>
      </c>
      <c r="E143" s="165" t="s">
        <v>1339</v>
      </c>
      <c r="F143" s="166" t="s">
        <v>1340</v>
      </c>
      <c r="G143" s="167" t="s">
        <v>216</v>
      </c>
      <c r="H143" s="168">
        <v>3</v>
      </c>
      <c r="I143" s="169"/>
      <c r="J143" s="169"/>
      <c r="K143" s="166"/>
      <c r="L143" s="34"/>
      <c r="M143" s="170" t="s">
        <v>5</v>
      </c>
      <c r="N143" s="171" t="s">
        <v>44</v>
      </c>
      <c r="O143" s="162">
        <v>1.5389999999999999</v>
      </c>
      <c r="P143" s="162">
        <f t="shared" si="9"/>
        <v>4.617</v>
      </c>
      <c r="Q143" s="162">
        <v>2.9739999999999999E-2</v>
      </c>
      <c r="R143" s="162">
        <f t="shared" si="10"/>
        <v>8.9219999999999994E-2</v>
      </c>
      <c r="S143" s="162">
        <v>0</v>
      </c>
      <c r="T143" s="163">
        <f t="shared" si="11"/>
        <v>0</v>
      </c>
      <c r="AP143" s="20" t="s">
        <v>218</v>
      </c>
      <c r="AR143" s="20" t="s">
        <v>466</v>
      </c>
      <c r="AS143" s="20" t="s">
        <v>83</v>
      </c>
      <c r="AW143" s="20" t="s">
        <v>211</v>
      </c>
      <c r="BC143" s="160">
        <f t="shared" si="12"/>
        <v>0</v>
      </c>
      <c r="BD143" s="160">
        <f t="shared" si="13"/>
        <v>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20" t="s">
        <v>81</v>
      </c>
      <c r="BI143" s="160">
        <f t="shared" si="17"/>
        <v>0</v>
      </c>
      <c r="BJ143" s="20" t="s">
        <v>218</v>
      </c>
      <c r="BK143" s="20" t="s">
        <v>1773</v>
      </c>
    </row>
    <row r="144" spans="2:63" s="1" customFormat="1" ht="39.950000000000003" customHeight="1" x14ac:dyDescent="0.3">
      <c r="B144" s="148"/>
      <c r="C144" s="149" t="s">
        <v>661</v>
      </c>
      <c r="D144" s="149" t="s">
        <v>214</v>
      </c>
      <c r="E144" s="150" t="s">
        <v>752</v>
      </c>
      <c r="F144" s="151" t="s">
        <v>1611</v>
      </c>
      <c r="G144" s="152" t="s">
        <v>216</v>
      </c>
      <c r="H144" s="153">
        <v>2</v>
      </c>
      <c r="I144" s="154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9"/>
        <v>0</v>
      </c>
      <c r="Q144" s="162">
        <v>0</v>
      </c>
      <c r="R144" s="162">
        <f t="shared" si="10"/>
        <v>0</v>
      </c>
      <c r="S144" s="162">
        <v>0</v>
      </c>
      <c r="T144" s="163">
        <f t="shared" si="11"/>
        <v>0</v>
      </c>
      <c r="AP144" s="20" t="s">
        <v>217</v>
      </c>
      <c r="AR144" s="20" t="s">
        <v>214</v>
      </c>
      <c r="AS144" s="20" t="s">
        <v>83</v>
      </c>
      <c r="AW144" s="20" t="s">
        <v>211</v>
      </c>
      <c r="BC144" s="160">
        <f t="shared" si="12"/>
        <v>0</v>
      </c>
      <c r="BD144" s="160">
        <f t="shared" si="13"/>
        <v>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20" t="s">
        <v>81</v>
      </c>
      <c r="BI144" s="160">
        <f t="shared" si="17"/>
        <v>0</v>
      </c>
      <c r="BJ144" s="20" t="s">
        <v>218</v>
      </c>
      <c r="BK144" s="20" t="s">
        <v>1774</v>
      </c>
    </row>
    <row r="145" spans="2:63" s="1" customFormat="1" ht="39.950000000000003" customHeight="1" x14ac:dyDescent="0.3">
      <c r="B145" s="148"/>
      <c r="C145" s="149" t="s">
        <v>665</v>
      </c>
      <c r="D145" s="149" t="s">
        <v>214</v>
      </c>
      <c r="E145" s="150" t="s">
        <v>748</v>
      </c>
      <c r="F145" s="151" t="s">
        <v>1775</v>
      </c>
      <c r="G145" s="152" t="s">
        <v>216</v>
      </c>
      <c r="H145" s="153">
        <v>4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9"/>
        <v>0</v>
      </c>
      <c r="Q145" s="162">
        <v>0</v>
      </c>
      <c r="R145" s="162">
        <f t="shared" si="10"/>
        <v>0</v>
      </c>
      <c r="S145" s="162">
        <v>0</v>
      </c>
      <c r="T145" s="163">
        <f t="shared" si="11"/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 t="shared" si="12"/>
        <v>0</v>
      </c>
      <c r="BD145" s="160">
        <f t="shared" si="13"/>
        <v>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20" t="s">
        <v>81</v>
      </c>
      <c r="BI145" s="160">
        <f t="shared" si="17"/>
        <v>0</v>
      </c>
      <c r="BJ145" s="20" t="s">
        <v>218</v>
      </c>
      <c r="BK145" s="20" t="s">
        <v>1776</v>
      </c>
    </row>
    <row r="146" spans="2:63" s="1" customFormat="1" ht="39.950000000000003" customHeight="1" x14ac:dyDescent="0.3">
      <c r="B146" s="148"/>
      <c r="C146" s="149" t="s">
        <v>263</v>
      </c>
      <c r="D146" s="149" t="s">
        <v>214</v>
      </c>
      <c r="E146" s="150" t="s">
        <v>1283</v>
      </c>
      <c r="F146" s="151" t="s">
        <v>1777</v>
      </c>
      <c r="G146" s="152" t="s">
        <v>216</v>
      </c>
      <c r="H146" s="153">
        <v>1</v>
      </c>
      <c r="I146" s="154"/>
      <c r="J146" s="154"/>
      <c r="K146" s="151"/>
      <c r="L146" s="155"/>
      <c r="M146" s="156" t="s">
        <v>5</v>
      </c>
      <c r="N146" s="161" t="s">
        <v>44</v>
      </c>
      <c r="O146" s="162">
        <v>0</v>
      </c>
      <c r="P146" s="162">
        <f t="shared" si="9"/>
        <v>0</v>
      </c>
      <c r="Q146" s="162">
        <v>0</v>
      </c>
      <c r="R146" s="162">
        <f t="shared" si="10"/>
        <v>0</v>
      </c>
      <c r="S146" s="162">
        <v>0</v>
      </c>
      <c r="T146" s="163">
        <f t="shared" si="11"/>
        <v>0</v>
      </c>
      <c r="AP146" s="20" t="s">
        <v>217</v>
      </c>
      <c r="AR146" s="20" t="s">
        <v>214</v>
      </c>
      <c r="AS146" s="20" t="s">
        <v>83</v>
      </c>
      <c r="AW146" s="20" t="s">
        <v>211</v>
      </c>
      <c r="BC146" s="160">
        <f t="shared" si="12"/>
        <v>0</v>
      </c>
      <c r="BD146" s="160">
        <f t="shared" si="13"/>
        <v>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20" t="s">
        <v>81</v>
      </c>
      <c r="BI146" s="160">
        <f t="shared" si="17"/>
        <v>0</v>
      </c>
      <c r="BJ146" s="20" t="s">
        <v>218</v>
      </c>
      <c r="BK146" s="20" t="s">
        <v>1285</v>
      </c>
    </row>
    <row r="147" spans="2:63" s="1" customFormat="1" ht="39.950000000000003" customHeight="1" x14ac:dyDescent="0.3">
      <c r="B147" s="148"/>
      <c r="C147" s="149" t="s">
        <v>847</v>
      </c>
      <c r="D147" s="149" t="s">
        <v>214</v>
      </c>
      <c r="E147" s="150" t="s">
        <v>1157</v>
      </c>
      <c r="F147" s="151" t="s">
        <v>1778</v>
      </c>
      <c r="G147" s="152" t="s">
        <v>216</v>
      </c>
      <c r="H147" s="153">
        <v>2</v>
      </c>
      <c r="I147" s="154"/>
      <c r="J147" s="154"/>
      <c r="K147" s="151"/>
      <c r="L147" s="155"/>
      <c r="M147" s="156" t="s">
        <v>5</v>
      </c>
      <c r="N147" s="161" t="s">
        <v>44</v>
      </c>
      <c r="O147" s="162">
        <v>0</v>
      </c>
      <c r="P147" s="162">
        <f t="shared" si="9"/>
        <v>0</v>
      </c>
      <c r="Q147" s="162">
        <v>0</v>
      </c>
      <c r="R147" s="162">
        <f t="shared" si="10"/>
        <v>0</v>
      </c>
      <c r="S147" s="162">
        <v>0</v>
      </c>
      <c r="T147" s="163">
        <f t="shared" si="11"/>
        <v>0</v>
      </c>
      <c r="AP147" s="20" t="s">
        <v>217</v>
      </c>
      <c r="AR147" s="20" t="s">
        <v>214</v>
      </c>
      <c r="AS147" s="20" t="s">
        <v>83</v>
      </c>
      <c r="AW147" s="20" t="s">
        <v>211</v>
      </c>
      <c r="BC147" s="160">
        <f t="shared" si="12"/>
        <v>0</v>
      </c>
      <c r="BD147" s="160">
        <f t="shared" si="13"/>
        <v>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20" t="s">
        <v>81</v>
      </c>
      <c r="BI147" s="160">
        <f t="shared" si="17"/>
        <v>0</v>
      </c>
      <c r="BJ147" s="20" t="s">
        <v>218</v>
      </c>
      <c r="BK147" s="20" t="s">
        <v>1159</v>
      </c>
    </row>
    <row r="148" spans="2:63" s="1" customFormat="1" ht="25.5" customHeight="1" x14ac:dyDescent="0.3">
      <c r="B148" s="148"/>
      <c r="C148" s="164" t="s">
        <v>410</v>
      </c>
      <c r="D148" s="164" t="s">
        <v>466</v>
      </c>
      <c r="E148" s="165" t="s">
        <v>650</v>
      </c>
      <c r="F148" s="166" t="s">
        <v>651</v>
      </c>
      <c r="G148" s="167" t="s">
        <v>216</v>
      </c>
      <c r="H148" s="168">
        <v>1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1.29</v>
      </c>
      <c r="P148" s="162">
        <f t="shared" si="9"/>
        <v>1.29</v>
      </c>
      <c r="Q148" s="162">
        <v>1.191E-2</v>
      </c>
      <c r="R148" s="162">
        <f t="shared" si="10"/>
        <v>1.191E-2</v>
      </c>
      <c r="S148" s="162">
        <v>0</v>
      </c>
      <c r="T148" s="163">
        <f t="shared" si="11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12"/>
        <v>0</v>
      </c>
      <c r="BD148" s="160">
        <f t="shared" si="13"/>
        <v>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20" t="s">
        <v>81</v>
      </c>
      <c r="BI148" s="160">
        <f t="shared" si="17"/>
        <v>0</v>
      </c>
      <c r="BJ148" s="20" t="s">
        <v>218</v>
      </c>
      <c r="BK148" s="20" t="s">
        <v>1406</v>
      </c>
    </row>
    <row r="149" spans="2:63" s="1" customFormat="1" ht="25.5" customHeight="1" x14ac:dyDescent="0.3">
      <c r="B149" s="148"/>
      <c r="C149" s="164" t="s">
        <v>669</v>
      </c>
      <c r="D149" s="164" t="s">
        <v>466</v>
      </c>
      <c r="E149" s="165" t="s">
        <v>1352</v>
      </c>
      <c r="F149" s="166" t="s">
        <v>1353</v>
      </c>
      <c r="G149" s="167" t="s">
        <v>216</v>
      </c>
      <c r="H149" s="168">
        <v>7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1.5389999999999999</v>
      </c>
      <c r="P149" s="162">
        <f t="shared" si="9"/>
        <v>10.773</v>
      </c>
      <c r="Q149" s="162">
        <v>1.4670000000000001E-2</v>
      </c>
      <c r="R149" s="162">
        <f t="shared" si="10"/>
        <v>0.10269</v>
      </c>
      <c r="S149" s="162">
        <v>0</v>
      </c>
      <c r="T149" s="163">
        <f t="shared" si="11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12"/>
        <v>0</v>
      </c>
      <c r="BD149" s="160">
        <f t="shared" si="13"/>
        <v>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20" t="s">
        <v>81</v>
      </c>
      <c r="BI149" s="160">
        <f t="shared" si="17"/>
        <v>0</v>
      </c>
      <c r="BJ149" s="20" t="s">
        <v>218</v>
      </c>
      <c r="BK149" s="20" t="s">
        <v>1779</v>
      </c>
    </row>
    <row r="150" spans="2:63" s="1" customFormat="1" ht="16.5" customHeight="1" x14ac:dyDescent="0.3">
      <c r="B150" s="148"/>
      <c r="C150" s="164" t="s">
        <v>558</v>
      </c>
      <c r="D150" s="164" t="s">
        <v>466</v>
      </c>
      <c r="E150" s="165" t="s">
        <v>678</v>
      </c>
      <c r="F150" s="166" t="s">
        <v>679</v>
      </c>
      <c r="G150" s="167" t="s">
        <v>680</v>
      </c>
      <c r="H150" s="168">
        <v>10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0.10299999999999999</v>
      </c>
      <c r="P150" s="162">
        <f t="shared" si="9"/>
        <v>1.03</v>
      </c>
      <c r="Q150" s="162">
        <v>2.4000000000000001E-4</v>
      </c>
      <c r="R150" s="162">
        <f t="shared" si="10"/>
        <v>2.4000000000000002E-3</v>
      </c>
      <c r="S150" s="162">
        <v>0</v>
      </c>
      <c r="T150" s="163">
        <f t="shared" si="11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12"/>
        <v>0</v>
      </c>
      <c r="BD150" s="160">
        <f t="shared" si="13"/>
        <v>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20" t="s">
        <v>81</v>
      </c>
      <c r="BI150" s="160">
        <f t="shared" si="17"/>
        <v>0</v>
      </c>
      <c r="BJ150" s="20" t="s">
        <v>218</v>
      </c>
      <c r="BK150" s="20" t="s">
        <v>1166</v>
      </c>
    </row>
    <row r="151" spans="2:63" s="1" customFormat="1" ht="16.5" customHeight="1" x14ac:dyDescent="0.3">
      <c r="B151" s="148"/>
      <c r="C151" s="164" t="s">
        <v>673</v>
      </c>
      <c r="D151" s="164" t="s">
        <v>466</v>
      </c>
      <c r="E151" s="165" t="s">
        <v>890</v>
      </c>
      <c r="F151" s="166" t="s">
        <v>891</v>
      </c>
      <c r="G151" s="167" t="s">
        <v>680</v>
      </c>
      <c r="H151" s="168">
        <v>2</v>
      </c>
      <c r="I151" s="169"/>
      <c r="J151" s="169"/>
      <c r="K151" s="166"/>
      <c r="L151" s="34"/>
      <c r="M151" s="170" t="s">
        <v>5</v>
      </c>
      <c r="N151" s="171" t="s">
        <v>44</v>
      </c>
      <c r="O151" s="162">
        <v>0.22700000000000001</v>
      </c>
      <c r="P151" s="162">
        <f t="shared" si="9"/>
        <v>0.45400000000000001</v>
      </c>
      <c r="Q151" s="162">
        <v>2.5000000000000001E-4</v>
      </c>
      <c r="R151" s="162">
        <f t="shared" si="10"/>
        <v>5.0000000000000001E-4</v>
      </c>
      <c r="S151" s="162">
        <v>0</v>
      </c>
      <c r="T151" s="163">
        <f t="shared" si="11"/>
        <v>0</v>
      </c>
      <c r="AP151" s="20" t="s">
        <v>218</v>
      </c>
      <c r="AR151" s="20" t="s">
        <v>466</v>
      </c>
      <c r="AS151" s="20" t="s">
        <v>83</v>
      </c>
      <c r="AW151" s="20" t="s">
        <v>211</v>
      </c>
      <c r="BC151" s="160">
        <f t="shared" si="12"/>
        <v>0</v>
      </c>
      <c r="BD151" s="160">
        <f t="shared" si="13"/>
        <v>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20" t="s">
        <v>81</v>
      </c>
      <c r="BI151" s="160">
        <f t="shared" si="17"/>
        <v>0</v>
      </c>
      <c r="BJ151" s="20" t="s">
        <v>218</v>
      </c>
      <c r="BK151" s="20" t="s">
        <v>1780</v>
      </c>
    </row>
    <row r="152" spans="2:63" s="1" customFormat="1" ht="16.5" customHeight="1" x14ac:dyDescent="0.3">
      <c r="B152" s="148"/>
      <c r="C152" s="164" t="s">
        <v>506</v>
      </c>
      <c r="D152" s="164" t="s">
        <v>466</v>
      </c>
      <c r="E152" s="165" t="s">
        <v>1167</v>
      </c>
      <c r="F152" s="166" t="s">
        <v>1168</v>
      </c>
      <c r="G152" s="167" t="s">
        <v>680</v>
      </c>
      <c r="H152" s="168">
        <v>1</v>
      </c>
      <c r="I152" s="169"/>
      <c r="J152" s="169"/>
      <c r="K152" s="166"/>
      <c r="L152" s="34"/>
      <c r="M152" s="170" t="s">
        <v>5</v>
      </c>
      <c r="N152" s="171" t="s">
        <v>44</v>
      </c>
      <c r="O152" s="162">
        <v>0.35</v>
      </c>
      <c r="P152" s="162">
        <f t="shared" si="9"/>
        <v>0.35</v>
      </c>
      <c r="Q152" s="162">
        <v>5.1999999999999995E-4</v>
      </c>
      <c r="R152" s="162">
        <f t="shared" si="10"/>
        <v>5.1999999999999995E-4</v>
      </c>
      <c r="S152" s="162">
        <v>0</v>
      </c>
      <c r="T152" s="163">
        <f t="shared" si="11"/>
        <v>0</v>
      </c>
      <c r="AP152" s="20" t="s">
        <v>218</v>
      </c>
      <c r="AR152" s="20" t="s">
        <v>466</v>
      </c>
      <c r="AS152" s="20" t="s">
        <v>83</v>
      </c>
      <c r="AW152" s="20" t="s">
        <v>211</v>
      </c>
      <c r="BC152" s="160">
        <f t="shared" si="12"/>
        <v>0</v>
      </c>
      <c r="BD152" s="160">
        <f t="shared" si="13"/>
        <v>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20" t="s">
        <v>81</v>
      </c>
      <c r="BI152" s="160">
        <f t="shared" si="17"/>
        <v>0</v>
      </c>
      <c r="BJ152" s="20" t="s">
        <v>218</v>
      </c>
      <c r="BK152" s="20" t="s">
        <v>1520</v>
      </c>
    </row>
    <row r="153" spans="2:63" s="1" customFormat="1" ht="16.5" customHeight="1" x14ac:dyDescent="0.3">
      <c r="B153" s="148"/>
      <c r="C153" s="164" t="s">
        <v>554</v>
      </c>
      <c r="D153" s="164" t="s">
        <v>466</v>
      </c>
      <c r="E153" s="165" t="s">
        <v>712</v>
      </c>
      <c r="F153" s="166" t="s">
        <v>1170</v>
      </c>
      <c r="G153" s="167" t="s">
        <v>680</v>
      </c>
      <c r="H153" s="168">
        <v>10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8.2000000000000003E-2</v>
      </c>
      <c r="P153" s="162">
        <f t="shared" si="9"/>
        <v>0.82000000000000006</v>
      </c>
      <c r="Q153" s="162">
        <v>2.2000000000000001E-4</v>
      </c>
      <c r="R153" s="162">
        <f t="shared" si="10"/>
        <v>2.2000000000000001E-3</v>
      </c>
      <c r="S153" s="162">
        <v>0</v>
      </c>
      <c r="T153" s="163">
        <f t="shared" si="11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12"/>
        <v>0</v>
      </c>
      <c r="BD153" s="160">
        <f t="shared" si="13"/>
        <v>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20" t="s">
        <v>81</v>
      </c>
      <c r="BI153" s="160">
        <f t="shared" si="17"/>
        <v>0</v>
      </c>
      <c r="BJ153" s="20" t="s">
        <v>218</v>
      </c>
      <c r="BK153" s="20" t="s">
        <v>1171</v>
      </c>
    </row>
    <row r="154" spans="2:63" s="1" customFormat="1" ht="38.25" customHeight="1" x14ac:dyDescent="0.3">
      <c r="B154" s="148"/>
      <c r="C154" s="149" t="s">
        <v>251</v>
      </c>
      <c r="D154" s="149" t="s">
        <v>214</v>
      </c>
      <c r="E154" s="150" t="s">
        <v>1222</v>
      </c>
      <c r="F154" s="151" t="s">
        <v>1338</v>
      </c>
      <c r="G154" s="152" t="s">
        <v>216</v>
      </c>
      <c r="H154" s="153">
        <v>2</v>
      </c>
      <c r="I154" s="154"/>
      <c r="J154" s="154"/>
      <c r="K154" s="151"/>
      <c r="L154" s="155"/>
      <c r="M154" s="156" t="s">
        <v>5</v>
      </c>
      <c r="N154" s="161" t="s">
        <v>44</v>
      </c>
      <c r="O154" s="162">
        <v>0</v>
      </c>
      <c r="P154" s="162">
        <f t="shared" si="9"/>
        <v>0</v>
      </c>
      <c r="Q154" s="162">
        <v>0</v>
      </c>
      <c r="R154" s="162">
        <f t="shared" si="10"/>
        <v>0</v>
      </c>
      <c r="S154" s="162">
        <v>0</v>
      </c>
      <c r="T154" s="163">
        <f t="shared" si="11"/>
        <v>0</v>
      </c>
      <c r="AP154" s="20" t="s">
        <v>217</v>
      </c>
      <c r="AR154" s="20" t="s">
        <v>214</v>
      </c>
      <c r="AS154" s="20" t="s">
        <v>83</v>
      </c>
      <c r="AW154" s="20" t="s">
        <v>211</v>
      </c>
      <c r="BC154" s="160">
        <f t="shared" si="12"/>
        <v>0</v>
      </c>
      <c r="BD154" s="160">
        <f t="shared" si="13"/>
        <v>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20" t="s">
        <v>81</v>
      </c>
      <c r="BI154" s="160">
        <f t="shared" si="17"/>
        <v>0</v>
      </c>
      <c r="BJ154" s="20" t="s">
        <v>218</v>
      </c>
      <c r="BK154" s="20" t="s">
        <v>1291</v>
      </c>
    </row>
    <row r="155" spans="2:63" s="1" customFormat="1" ht="25.5" customHeight="1" x14ac:dyDescent="0.3">
      <c r="B155" s="148"/>
      <c r="C155" s="164" t="s">
        <v>609</v>
      </c>
      <c r="D155" s="164" t="s">
        <v>466</v>
      </c>
      <c r="E155" s="165" t="s">
        <v>1622</v>
      </c>
      <c r="F155" s="166" t="s">
        <v>1623</v>
      </c>
      <c r="G155" s="167" t="s">
        <v>680</v>
      </c>
      <c r="H155" s="168">
        <v>2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0.22700000000000001</v>
      </c>
      <c r="P155" s="162">
        <f t="shared" si="9"/>
        <v>0.45400000000000001</v>
      </c>
      <c r="Q155" s="162">
        <v>5.6999999999999998E-4</v>
      </c>
      <c r="R155" s="162">
        <f t="shared" si="10"/>
        <v>1.14E-3</v>
      </c>
      <c r="S155" s="162">
        <v>0</v>
      </c>
      <c r="T155" s="163">
        <f t="shared" si="11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12"/>
        <v>0</v>
      </c>
      <c r="BD155" s="160">
        <f t="shared" si="13"/>
        <v>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20" t="s">
        <v>81</v>
      </c>
      <c r="BI155" s="160">
        <f t="shared" si="17"/>
        <v>0</v>
      </c>
      <c r="BJ155" s="20" t="s">
        <v>218</v>
      </c>
      <c r="BK155" s="20" t="s">
        <v>1781</v>
      </c>
    </row>
    <row r="156" spans="2:63" s="1" customFormat="1" ht="25.5" customHeight="1" x14ac:dyDescent="0.3">
      <c r="B156" s="148"/>
      <c r="C156" s="164" t="s">
        <v>448</v>
      </c>
      <c r="D156" s="164" t="s">
        <v>466</v>
      </c>
      <c r="E156" s="165" t="s">
        <v>1172</v>
      </c>
      <c r="F156" s="166" t="s">
        <v>1173</v>
      </c>
      <c r="G156" s="167" t="s">
        <v>680</v>
      </c>
      <c r="H156" s="168">
        <v>1</v>
      </c>
      <c r="I156" s="169"/>
      <c r="J156" s="169"/>
      <c r="K156" s="166"/>
      <c r="L156" s="34"/>
      <c r="M156" s="170" t="s">
        <v>5</v>
      </c>
      <c r="N156" s="171" t="s">
        <v>44</v>
      </c>
      <c r="O156" s="162">
        <v>0.35</v>
      </c>
      <c r="P156" s="162">
        <f t="shared" si="9"/>
        <v>0.35</v>
      </c>
      <c r="Q156" s="162">
        <v>1.14E-3</v>
      </c>
      <c r="R156" s="162">
        <f t="shared" si="10"/>
        <v>1.14E-3</v>
      </c>
      <c r="S156" s="162">
        <v>0</v>
      </c>
      <c r="T156" s="163">
        <f t="shared" si="11"/>
        <v>0</v>
      </c>
      <c r="AP156" s="20" t="s">
        <v>218</v>
      </c>
      <c r="AR156" s="20" t="s">
        <v>466</v>
      </c>
      <c r="AS156" s="20" t="s">
        <v>83</v>
      </c>
      <c r="AW156" s="20" t="s">
        <v>211</v>
      </c>
      <c r="BC156" s="160">
        <f t="shared" si="12"/>
        <v>0</v>
      </c>
      <c r="BD156" s="160">
        <f t="shared" si="13"/>
        <v>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20" t="s">
        <v>81</v>
      </c>
      <c r="BI156" s="160">
        <f t="shared" si="17"/>
        <v>0</v>
      </c>
      <c r="BJ156" s="20" t="s">
        <v>218</v>
      </c>
      <c r="BK156" s="20" t="s">
        <v>1525</v>
      </c>
    </row>
    <row r="157" spans="2:63" s="1" customFormat="1" ht="25.5" customHeight="1" x14ac:dyDescent="0.3">
      <c r="B157" s="148"/>
      <c r="C157" s="164" t="s">
        <v>605</v>
      </c>
      <c r="D157" s="164" t="s">
        <v>466</v>
      </c>
      <c r="E157" s="165" t="s">
        <v>720</v>
      </c>
      <c r="F157" s="166" t="s">
        <v>721</v>
      </c>
      <c r="G157" s="167" t="s">
        <v>680</v>
      </c>
      <c r="H157" s="168">
        <v>6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0.22</v>
      </c>
      <c r="P157" s="162">
        <f t="shared" si="9"/>
        <v>1.32</v>
      </c>
      <c r="Q157" s="162">
        <v>5.0000000000000001E-4</v>
      </c>
      <c r="R157" s="162">
        <f t="shared" si="10"/>
        <v>3.0000000000000001E-3</v>
      </c>
      <c r="S157" s="162">
        <v>0</v>
      </c>
      <c r="T157" s="163">
        <f t="shared" si="11"/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si="12"/>
        <v>0</v>
      </c>
      <c r="BD157" s="160">
        <f t="shared" si="13"/>
        <v>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20" t="s">
        <v>81</v>
      </c>
      <c r="BI157" s="160">
        <f t="shared" si="17"/>
        <v>0</v>
      </c>
      <c r="BJ157" s="20" t="s">
        <v>218</v>
      </c>
      <c r="BK157" s="20" t="s">
        <v>1782</v>
      </c>
    </row>
    <row r="158" spans="2:63" s="1" customFormat="1" ht="25.5" customHeight="1" x14ac:dyDescent="0.3">
      <c r="B158" s="148"/>
      <c r="C158" s="164" t="s">
        <v>212</v>
      </c>
      <c r="D158" s="164" t="s">
        <v>466</v>
      </c>
      <c r="E158" s="165" t="s">
        <v>1175</v>
      </c>
      <c r="F158" s="166" t="s">
        <v>1176</v>
      </c>
      <c r="G158" s="167" t="s">
        <v>680</v>
      </c>
      <c r="H158" s="168">
        <v>3</v>
      </c>
      <c r="I158" s="169"/>
      <c r="J158" s="169"/>
      <c r="K158" s="166"/>
      <c r="L158" s="34"/>
      <c r="M158" s="170" t="s">
        <v>5</v>
      </c>
      <c r="N158" s="171" t="s">
        <v>44</v>
      </c>
      <c r="O158" s="162">
        <v>0.34</v>
      </c>
      <c r="P158" s="162">
        <f t="shared" si="9"/>
        <v>1.02</v>
      </c>
      <c r="Q158" s="162">
        <v>1.07E-3</v>
      </c>
      <c r="R158" s="162">
        <f t="shared" si="10"/>
        <v>3.2100000000000002E-3</v>
      </c>
      <c r="S158" s="162">
        <v>0</v>
      </c>
      <c r="T158" s="163">
        <f t="shared" si="11"/>
        <v>0</v>
      </c>
      <c r="AP158" s="20" t="s">
        <v>218</v>
      </c>
      <c r="AR158" s="20" t="s">
        <v>466</v>
      </c>
      <c r="AS158" s="20" t="s">
        <v>83</v>
      </c>
      <c r="AW158" s="20" t="s">
        <v>211</v>
      </c>
      <c r="BC158" s="160">
        <f t="shared" si="12"/>
        <v>0</v>
      </c>
      <c r="BD158" s="160">
        <f t="shared" si="13"/>
        <v>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20" t="s">
        <v>81</v>
      </c>
      <c r="BI158" s="160">
        <f t="shared" si="17"/>
        <v>0</v>
      </c>
      <c r="BJ158" s="20" t="s">
        <v>218</v>
      </c>
      <c r="BK158" s="20" t="s">
        <v>1527</v>
      </c>
    </row>
    <row r="159" spans="2:63" s="1" customFormat="1" ht="25.5" customHeight="1" x14ac:dyDescent="0.3">
      <c r="B159" s="148"/>
      <c r="C159" s="164" t="s">
        <v>575</v>
      </c>
      <c r="D159" s="164" t="s">
        <v>466</v>
      </c>
      <c r="E159" s="165" t="s">
        <v>1178</v>
      </c>
      <c r="F159" s="166" t="s">
        <v>1179</v>
      </c>
      <c r="G159" s="167" t="s">
        <v>680</v>
      </c>
      <c r="H159" s="168">
        <v>10</v>
      </c>
      <c r="I159" s="169"/>
      <c r="J159" s="169"/>
      <c r="K159" s="166"/>
      <c r="L159" s="34"/>
      <c r="M159" s="170" t="s">
        <v>5</v>
      </c>
      <c r="N159" s="171" t="s">
        <v>44</v>
      </c>
      <c r="O159" s="162">
        <v>0.38100000000000001</v>
      </c>
      <c r="P159" s="162">
        <f t="shared" si="9"/>
        <v>3.81</v>
      </c>
      <c r="Q159" s="162">
        <v>5.5000000000000003E-4</v>
      </c>
      <c r="R159" s="162">
        <f t="shared" si="10"/>
        <v>5.5000000000000005E-3</v>
      </c>
      <c r="S159" s="162">
        <v>0</v>
      </c>
      <c r="T159" s="163">
        <f t="shared" si="11"/>
        <v>0</v>
      </c>
      <c r="AP159" s="20" t="s">
        <v>218</v>
      </c>
      <c r="AR159" s="20" t="s">
        <v>466</v>
      </c>
      <c r="AS159" s="20" t="s">
        <v>83</v>
      </c>
      <c r="AW159" s="20" t="s">
        <v>211</v>
      </c>
      <c r="BC159" s="160">
        <f t="shared" si="12"/>
        <v>0</v>
      </c>
      <c r="BD159" s="160">
        <f t="shared" si="13"/>
        <v>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20" t="s">
        <v>81</v>
      </c>
      <c r="BI159" s="160">
        <f t="shared" si="17"/>
        <v>0</v>
      </c>
      <c r="BJ159" s="20" t="s">
        <v>218</v>
      </c>
      <c r="BK159" s="20" t="s">
        <v>1180</v>
      </c>
    </row>
    <row r="160" spans="2:63" s="1" customFormat="1" ht="25.5" customHeight="1" x14ac:dyDescent="0.3">
      <c r="B160" s="148"/>
      <c r="C160" s="164" t="s">
        <v>217</v>
      </c>
      <c r="D160" s="164" t="s">
        <v>466</v>
      </c>
      <c r="E160" s="165" t="s">
        <v>918</v>
      </c>
      <c r="F160" s="166" t="s">
        <v>919</v>
      </c>
      <c r="G160" s="167" t="s">
        <v>680</v>
      </c>
      <c r="H160" s="168">
        <v>2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0.433</v>
      </c>
      <c r="P160" s="162">
        <f t="shared" si="9"/>
        <v>0.86599999999999999</v>
      </c>
      <c r="Q160" s="162">
        <v>2.2100000000000002E-3</v>
      </c>
      <c r="R160" s="162">
        <f t="shared" si="10"/>
        <v>4.4200000000000003E-3</v>
      </c>
      <c r="S160" s="162">
        <v>0</v>
      </c>
      <c r="T160" s="163">
        <f t="shared" si="11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12"/>
        <v>0</v>
      </c>
      <c r="BD160" s="160">
        <f t="shared" si="13"/>
        <v>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20" t="s">
        <v>81</v>
      </c>
      <c r="BI160" s="160">
        <f t="shared" si="17"/>
        <v>0</v>
      </c>
      <c r="BJ160" s="20" t="s">
        <v>218</v>
      </c>
      <c r="BK160" s="20" t="s">
        <v>1181</v>
      </c>
    </row>
    <row r="161" spans="2:63" s="1" customFormat="1" ht="16.5" customHeight="1" x14ac:dyDescent="0.3">
      <c r="B161" s="148"/>
      <c r="C161" s="164" t="s">
        <v>579</v>
      </c>
      <c r="D161" s="164" t="s">
        <v>466</v>
      </c>
      <c r="E161" s="165" t="s">
        <v>760</v>
      </c>
      <c r="F161" s="166" t="s">
        <v>761</v>
      </c>
      <c r="G161" s="167" t="s">
        <v>680</v>
      </c>
      <c r="H161" s="168">
        <v>10</v>
      </c>
      <c r="I161" s="169"/>
      <c r="J161" s="169"/>
      <c r="K161" s="166"/>
      <c r="L161" s="34"/>
      <c r="M161" s="170" t="s">
        <v>5</v>
      </c>
      <c r="N161" s="171" t="s">
        <v>44</v>
      </c>
      <c r="O161" s="162">
        <v>0.27800000000000002</v>
      </c>
      <c r="P161" s="162">
        <f t="shared" si="9"/>
        <v>2.7800000000000002</v>
      </c>
      <c r="Q161" s="162">
        <v>2.4000000000000001E-4</v>
      </c>
      <c r="R161" s="162">
        <f t="shared" si="10"/>
        <v>2.4000000000000002E-3</v>
      </c>
      <c r="S161" s="162">
        <v>0</v>
      </c>
      <c r="T161" s="163">
        <f t="shared" si="11"/>
        <v>0</v>
      </c>
      <c r="AP161" s="20" t="s">
        <v>218</v>
      </c>
      <c r="AR161" s="20" t="s">
        <v>466</v>
      </c>
      <c r="AS161" s="20" t="s">
        <v>83</v>
      </c>
      <c r="AW161" s="20" t="s">
        <v>211</v>
      </c>
      <c r="BC161" s="160">
        <f t="shared" si="12"/>
        <v>0</v>
      </c>
      <c r="BD161" s="160">
        <f t="shared" si="13"/>
        <v>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20" t="s">
        <v>81</v>
      </c>
      <c r="BI161" s="160">
        <f t="shared" si="17"/>
        <v>0</v>
      </c>
      <c r="BJ161" s="20" t="s">
        <v>218</v>
      </c>
      <c r="BK161" s="20" t="s">
        <v>1182</v>
      </c>
    </row>
    <row r="162" spans="2:63" s="1" customFormat="1" ht="40.5" hidden="1" x14ac:dyDescent="0.3">
      <c r="B162" s="34"/>
      <c r="D162" s="172" t="s">
        <v>471</v>
      </c>
      <c r="F162" s="173" t="s">
        <v>763</v>
      </c>
      <c r="L162" s="34"/>
      <c r="M162" s="182"/>
      <c r="N162" s="183"/>
      <c r="O162" s="183"/>
      <c r="P162" s="183"/>
      <c r="Q162" s="183"/>
      <c r="R162" s="183"/>
      <c r="S162" s="183"/>
      <c r="T162" s="184"/>
      <c r="AR162" s="20" t="s">
        <v>471</v>
      </c>
      <c r="AS162" s="20" t="s">
        <v>83</v>
      </c>
    </row>
    <row r="163" spans="2:63" s="1" customFormat="1" ht="6.95" customHeight="1" x14ac:dyDescent="0.3"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4"/>
    </row>
  </sheetData>
  <autoFilter ref="C80:K162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64"/>
  <sheetViews>
    <sheetView showGridLines="0" workbookViewId="0">
      <pane ySplit="1" topLeftCell="A139" activePane="bottomLeft" state="frozen"/>
      <selection pane="bottomLeft" activeCell="I81" sqref="I81:K16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147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1783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ROUND(SUM(BC81:BC163), 2)</f>
        <v>0</v>
      </c>
      <c r="G30" s="35"/>
      <c r="H30" s="35"/>
      <c r="I30" s="103">
        <v>0.21</v>
      </c>
      <c r="J30" s="102">
        <f>ROUND(ROUND((SUM(BC81:BC163)),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ROUND(SUM(BD81:BD163), 2)</f>
        <v>0</v>
      </c>
      <c r="G31" s="35"/>
      <c r="H31" s="35"/>
      <c r="I31" s="103">
        <v>0.15</v>
      </c>
      <c r="J31" s="102">
        <f>ROUND(ROUND((SUM(BD81:BD163)),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ROUND(SUM(BE81:BE163),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ROUND(SUM(BF81:BF163),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ROUND(SUM(BG81:BG163),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- 18 - Zařízení pro vytápění staveb - Předávací stanice 50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J112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J139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- 18 - Zařízení pro vytápění staveb - Předávací stanice 50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67.508679999999998</v>
      </c>
      <c r="Q81" s="61"/>
      <c r="R81" s="133">
        <f>R82</f>
        <v>0.54321400000000009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P83+P100+P112+P139</f>
        <v>67.508679999999998</v>
      </c>
      <c r="Q82" s="141"/>
      <c r="R82" s="142">
        <f>R83+R100+R112+R139</f>
        <v>0.54321400000000009</v>
      </c>
      <c r="S82" s="141"/>
      <c r="T82" s="143">
        <f>T83+T100+T112+T139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BI83+BI100+BI112+BI139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703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1784</v>
      </c>
    </row>
    <row r="85" spans="2:63" s="1" customFormat="1" ht="39.950000000000003" customHeight="1" x14ac:dyDescent="0.3">
      <c r="B85" s="148"/>
      <c r="C85" s="149" t="s">
        <v>715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1785</v>
      </c>
    </row>
    <row r="86" spans="2:63" s="1" customFormat="1" ht="39.950000000000003" customHeight="1" x14ac:dyDescent="0.3">
      <c r="B86" s="148"/>
      <c r="C86" s="149" t="s">
        <v>719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1786</v>
      </c>
    </row>
    <row r="87" spans="2:63" s="1" customFormat="1" ht="39.950000000000003" customHeight="1" x14ac:dyDescent="0.3">
      <c r="B87" s="148"/>
      <c r="C87" s="149" t="s">
        <v>723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1787</v>
      </c>
    </row>
    <row r="88" spans="2:63" s="1" customFormat="1" ht="39.950000000000003" customHeight="1" x14ac:dyDescent="0.3">
      <c r="B88" s="148"/>
      <c r="C88" s="149" t="s">
        <v>727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1788</v>
      </c>
    </row>
    <row r="89" spans="2:63" s="1" customFormat="1" ht="39.950000000000003" customHeight="1" x14ac:dyDescent="0.3">
      <c r="B89" s="148"/>
      <c r="C89" s="149" t="s">
        <v>739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1789</v>
      </c>
    </row>
    <row r="90" spans="2:63" s="1" customFormat="1" ht="39.950000000000003" customHeight="1" x14ac:dyDescent="0.3">
      <c r="B90" s="148"/>
      <c r="C90" s="149" t="s">
        <v>743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1790</v>
      </c>
    </row>
    <row r="91" spans="2:63" s="1" customFormat="1" ht="39.950000000000003" customHeight="1" x14ac:dyDescent="0.3">
      <c r="B91" s="148"/>
      <c r="C91" s="149" t="s">
        <v>677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1791</v>
      </c>
    </row>
    <row r="92" spans="2:63" s="1" customFormat="1" ht="39.950000000000003" customHeight="1" x14ac:dyDescent="0.3">
      <c r="B92" s="148"/>
      <c r="C92" s="149" t="s">
        <v>711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80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1792</v>
      </c>
    </row>
    <row r="93" spans="2:63" s="1" customFormat="1" ht="39.950000000000003" customHeight="1" x14ac:dyDescent="0.3">
      <c r="B93" s="148"/>
      <c r="C93" s="149" t="s">
        <v>735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1793</v>
      </c>
    </row>
    <row r="94" spans="2:63" s="1" customFormat="1" ht="39.950000000000003" customHeight="1" x14ac:dyDescent="0.3">
      <c r="B94" s="148"/>
      <c r="C94" s="149" t="s">
        <v>271</v>
      </c>
      <c r="D94" s="149" t="s">
        <v>214</v>
      </c>
      <c r="E94" s="150" t="s">
        <v>280</v>
      </c>
      <c r="F94" s="151" t="s">
        <v>1252</v>
      </c>
      <c r="G94" s="152" t="s">
        <v>231</v>
      </c>
      <c r="H94" s="153">
        <v>4</v>
      </c>
      <c r="I94" s="154"/>
      <c r="J94" s="154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1794</v>
      </c>
    </row>
    <row r="95" spans="2:63" s="1" customFormat="1" ht="39.950000000000003" customHeight="1" x14ac:dyDescent="0.3">
      <c r="B95" s="148"/>
      <c r="C95" s="149" t="s">
        <v>307</v>
      </c>
      <c r="D95" s="149" t="s">
        <v>214</v>
      </c>
      <c r="E95" s="150" t="s">
        <v>248</v>
      </c>
      <c r="F95" s="151" t="s">
        <v>1110</v>
      </c>
      <c r="G95" s="152" t="s">
        <v>231</v>
      </c>
      <c r="H95" s="153">
        <v>24</v>
      </c>
      <c r="I95" s="154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1795</v>
      </c>
    </row>
    <row r="96" spans="2:63" s="1" customFormat="1" ht="39.950000000000003" customHeight="1" x14ac:dyDescent="0.3">
      <c r="B96" s="148"/>
      <c r="C96" s="149" t="s">
        <v>311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1796</v>
      </c>
    </row>
    <row r="97" spans="2:63" s="1" customFormat="1" ht="39.950000000000003" customHeight="1" x14ac:dyDescent="0.3">
      <c r="B97" s="148"/>
      <c r="C97" s="149" t="s">
        <v>315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1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1797</v>
      </c>
    </row>
    <row r="98" spans="2:63" s="1" customFormat="1" ht="39.950000000000003" customHeight="1" x14ac:dyDescent="0.3">
      <c r="B98" s="148"/>
      <c r="C98" s="149" t="s">
        <v>319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6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1798</v>
      </c>
    </row>
    <row r="99" spans="2:63" s="1" customFormat="1" ht="39.950000000000003" customHeight="1" x14ac:dyDescent="0.3">
      <c r="B99" s="148"/>
      <c r="C99" s="149" t="s">
        <v>323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1799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SUM(P101:P111)</f>
        <v>10.208</v>
      </c>
      <c r="Q100" s="141"/>
      <c r="R100" s="142">
        <f>SUM(R101:R111)</f>
        <v>8.5760000000000003E-2</v>
      </c>
      <c r="S100" s="141"/>
      <c r="T100" s="143">
        <f>SUM(T101:T111)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SUM(BI101:BI111)</f>
        <v>0</v>
      </c>
    </row>
    <row r="101" spans="2:63" s="1" customFormat="1" ht="38.25" customHeight="1" x14ac:dyDescent="0.3">
      <c r="B101" s="148"/>
      <c r="C101" s="164" t="s">
        <v>613</v>
      </c>
      <c r="D101" s="164" t="s">
        <v>466</v>
      </c>
      <c r="E101" s="165" t="s">
        <v>1800</v>
      </c>
      <c r="F101" s="166" t="s">
        <v>1801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2.8180000000000001</v>
      </c>
      <c r="P101" s="162">
        <f>O101*H101</f>
        <v>5.6360000000000001</v>
      </c>
      <c r="Q101" s="162">
        <v>3.6330000000000001E-2</v>
      </c>
      <c r="R101" s="162">
        <f>Q101*H101</f>
        <v>7.2660000000000002E-2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1802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1803</v>
      </c>
      <c r="F103" s="151" t="s">
        <v>1804</v>
      </c>
      <c r="G103" s="152" t="s">
        <v>216</v>
      </c>
      <c r="H103" s="153">
        <v>1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63.75" customHeight="1" x14ac:dyDescent="0.3">
      <c r="B104" s="148"/>
      <c r="C104" s="149" t="s">
        <v>534</v>
      </c>
      <c r="D104" s="149" t="s">
        <v>214</v>
      </c>
      <c r="E104" s="150" t="s">
        <v>1805</v>
      </c>
      <c r="F104" s="151" t="s">
        <v>1806</v>
      </c>
      <c r="G104" s="152" t="s">
        <v>216</v>
      </c>
      <c r="H104" s="153">
        <v>2</v>
      </c>
      <c r="I104" s="154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P104" s="20" t="s">
        <v>217</v>
      </c>
      <c r="AR104" s="20" t="s">
        <v>214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1756</v>
      </c>
    </row>
    <row r="105" spans="2:63" s="1" customFormat="1" ht="63.75" customHeight="1" x14ac:dyDescent="0.3">
      <c r="B105" s="148"/>
      <c r="C105" s="149" t="s">
        <v>567</v>
      </c>
      <c r="D105" s="149" t="s">
        <v>214</v>
      </c>
      <c r="E105" s="150" t="s">
        <v>1807</v>
      </c>
      <c r="F105" s="151" t="s">
        <v>1808</v>
      </c>
      <c r="G105" s="152" t="s">
        <v>216</v>
      </c>
      <c r="H105" s="153">
        <v>1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P105" s="20" t="s">
        <v>217</v>
      </c>
      <c r="AR105" s="20" t="s">
        <v>214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1759</v>
      </c>
    </row>
    <row r="106" spans="2:63" s="1" customFormat="1" ht="25.5" customHeight="1" x14ac:dyDescent="0.3">
      <c r="B106" s="148"/>
      <c r="C106" s="164" t="s">
        <v>530</v>
      </c>
      <c r="D106" s="164" t="s">
        <v>466</v>
      </c>
      <c r="E106" s="165" t="s">
        <v>1582</v>
      </c>
      <c r="F106" s="166" t="s">
        <v>1583</v>
      </c>
      <c r="G106" s="167" t="s">
        <v>680</v>
      </c>
      <c r="H106" s="168">
        <v>2</v>
      </c>
      <c r="I106" s="169"/>
      <c r="J106" s="169"/>
      <c r="K106" s="166"/>
      <c r="L106" s="34"/>
      <c r="M106" s="170" t="s">
        <v>5</v>
      </c>
      <c r="N106" s="171" t="s">
        <v>44</v>
      </c>
      <c r="O106" s="162">
        <v>0.32200000000000001</v>
      </c>
      <c r="P106" s="162">
        <f>O106*H106</f>
        <v>0.64400000000000002</v>
      </c>
      <c r="Q106" s="162">
        <v>6.7000000000000002E-4</v>
      </c>
      <c r="R106" s="162">
        <f>Q106*H106</f>
        <v>1.34E-3</v>
      </c>
      <c r="S106" s="162">
        <v>0</v>
      </c>
      <c r="T106" s="163">
        <f>S106*H106</f>
        <v>0</v>
      </c>
      <c r="AP106" s="20" t="s">
        <v>218</v>
      </c>
      <c r="AR106" s="20" t="s">
        <v>466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1760</v>
      </c>
    </row>
    <row r="107" spans="2:63" s="1" customFormat="1" ht="81" hidden="1" x14ac:dyDescent="0.3">
      <c r="B107" s="34"/>
      <c r="D107" s="172" t="s">
        <v>471</v>
      </c>
      <c r="F107" s="173" t="s">
        <v>1122</v>
      </c>
      <c r="L107" s="34"/>
      <c r="M107" s="174"/>
      <c r="N107" s="35"/>
      <c r="O107" s="35"/>
      <c r="P107" s="35"/>
      <c r="Q107" s="35"/>
      <c r="R107" s="35"/>
      <c r="S107" s="35"/>
      <c r="T107" s="63"/>
      <c r="AR107" s="20" t="s">
        <v>471</v>
      </c>
      <c r="AS107" s="20" t="s">
        <v>83</v>
      </c>
    </row>
    <row r="108" spans="2:63" s="1" customFormat="1" ht="25.5" customHeight="1" x14ac:dyDescent="0.3">
      <c r="B108" s="148"/>
      <c r="C108" s="164" t="s">
        <v>617</v>
      </c>
      <c r="D108" s="164" t="s">
        <v>466</v>
      </c>
      <c r="E108" s="165" t="s">
        <v>1428</v>
      </c>
      <c r="F108" s="166" t="s">
        <v>1429</v>
      </c>
      <c r="G108" s="167" t="s">
        <v>680</v>
      </c>
      <c r="H108" s="168">
        <v>2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0.374</v>
      </c>
      <c r="P108" s="162">
        <f>O108*H108</f>
        <v>0.748</v>
      </c>
      <c r="Q108" s="162">
        <v>7.7999999999999999E-4</v>
      </c>
      <c r="R108" s="162">
        <f>Q108*H108</f>
        <v>1.56E-3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1809</v>
      </c>
    </row>
    <row r="109" spans="2:63" s="1" customFormat="1" ht="81" hidden="1" x14ac:dyDescent="0.3">
      <c r="B109" s="34"/>
      <c r="D109" s="172" t="s">
        <v>471</v>
      </c>
      <c r="F109" s="173" t="s">
        <v>1122</v>
      </c>
      <c r="L109" s="34"/>
      <c r="M109" s="174"/>
      <c r="N109" s="35"/>
      <c r="O109" s="35"/>
      <c r="P109" s="35"/>
      <c r="Q109" s="35"/>
      <c r="R109" s="35"/>
      <c r="S109" s="35"/>
      <c r="T109" s="63"/>
      <c r="AR109" s="20" t="s">
        <v>471</v>
      </c>
      <c r="AS109" s="20" t="s">
        <v>83</v>
      </c>
    </row>
    <row r="110" spans="2:63" s="1" customFormat="1" ht="25.5" customHeight="1" x14ac:dyDescent="0.3">
      <c r="B110" s="148"/>
      <c r="C110" s="164" t="s">
        <v>424</v>
      </c>
      <c r="D110" s="164" t="s">
        <v>466</v>
      </c>
      <c r="E110" s="165" t="s">
        <v>1200</v>
      </c>
      <c r="F110" s="166" t="s">
        <v>1201</v>
      </c>
      <c r="G110" s="167" t="s">
        <v>680</v>
      </c>
      <c r="H110" s="168">
        <v>6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0.53</v>
      </c>
      <c r="P110" s="162">
        <f>O110*H110</f>
        <v>3.18</v>
      </c>
      <c r="Q110" s="162">
        <v>1.6999999999999999E-3</v>
      </c>
      <c r="R110" s="162">
        <f>Q110*H110</f>
        <v>1.0199999999999999E-2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1506</v>
      </c>
    </row>
    <row r="111" spans="2:63" s="1" customFormat="1" ht="81" hidden="1" x14ac:dyDescent="0.3">
      <c r="B111" s="34"/>
      <c r="D111" s="172" t="s">
        <v>471</v>
      </c>
      <c r="F111" s="173" t="s">
        <v>1122</v>
      </c>
      <c r="L111" s="34"/>
      <c r="M111" s="174"/>
      <c r="N111" s="35"/>
      <c r="O111" s="35"/>
      <c r="P111" s="35"/>
      <c r="Q111" s="35"/>
      <c r="R111" s="35"/>
      <c r="S111" s="35"/>
      <c r="T111" s="63"/>
      <c r="AR111" s="20" t="s">
        <v>471</v>
      </c>
      <c r="AS111" s="20" t="s">
        <v>83</v>
      </c>
    </row>
    <row r="112" spans="2:63" s="10" customFormat="1" ht="29.85" customHeight="1" x14ac:dyDescent="0.3">
      <c r="B112" s="136"/>
      <c r="D112" s="137" t="s">
        <v>72</v>
      </c>
      <c r="E112" s="146" t="s">
        <v>464</v>
      </c>
      <c r="F112" s="146" t="s">
        <v>465</v>
      </c>
      <c r="J112" s="147"/>
      <c r="L112" s="136"/>
      <c r="M112" s="140"/>
      <c r="N112" s="141"/>
      <c r="O112" s="141"/>
      <c r="P112" s="142">
        <f>SUM(P113:P138)</f>
        <v>32.67568</v>
      </c>
      <c r="Q112" s="141"/>
      <c r="R112" s="142">
        <f>SUM(R113:R138)</f>
        <v>0.31828400000000001</v>
      </c>
      <c r="S112" s="141"/>
      <c r="T112" s="143">
        <f>SUM(T113:T138)</f>
        <v>0</v>
      </c>
      <c r="AP112" s="137" t="s">
        <v>83</v>
      </c>
      <c r="AR112" s="144" t="s">
        <v>72</v>
      </c>
      <c r="AS112" s="144" t="s">
        <v>81</v>
      </c>
      <c r="AW112" s="137" t="s">
        <v>211</v>
      </c>
      <c r="BI112" s="145">
        <f>SUM(BI113:BI138)</f>
        <v>0</v>
      </c>
    </row>
    <row r="113" spans="2:63" s="1" customFormat="1" ht="39.950000000000003" customHeight="1" x14ac:dyDescent="0.3">
      <c r="B113" s="148"/>
      <c r="C113" s="149" t="s">
        <v>831</v>
      </c>
      <c r="D113" s="149" t="s">
        <v>214</v>
      </c>
      <c r="E113" s="150" t="s">
        <v>1216</v>
      </c>
      <c r="F113" s="151" t="s">
        <v>1217</v>
      </c>
      <c r="G113" s="152" t="s">
        <v>216</v>
      </c>
      <c r="H113" s="153">
        <v>8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 t="shared" ref="P113:P118" si="9">O113*H113</f>
        <v>0</v>
      </c>
      <c r="Q113" s="162">
        <v>0</v>
      </c>
      <c r="R113" s="162">
        <f t="shared" ref="R113:R118" si="10">Q113*H113</f>
        <v>0</v>
      </c>
      <c r="S113" s="162">
        <v>0</v>
      </c>
      <c r="T113" s="163">
        <f t="shared" ref="T113:T118" si="11">S113*H113</f>
        <v>0</v>
      </c>
      <c r="AP113" s="20" t="s">
        <v>217</v>
      </c>
      <c r="AR113" s="20" t="s">
        <v>214</v>
      </c>
      <c r="AS113" s="20" t="s">
        <v>83</v>
      </c>
      <c r="AW113" s="20" t="s">
        <v>211</v>
      </c>
      <c r="BC113" s="160">
        <f t="shared" ref="BC113:BC118" si="12">IF(N113="základní",J113,0)</f>
        <v>0</v>
      </c>
      <c r="BD113" s="160">
        <f t="shared" ref="BD113:BD118" si="13">IF(N113="snížená",J113,0)</f>
        <v>0</v>
      </c>
      <c r="BE113" s="160">
        <f t="shared" ref="BE113:BE118" si="14">IF(N113="zákl. přenesená",J113,0)</f>
        <v>0</v>
      </c>
      <c r="BF113" s="160">
        <f t="shared" ref="BF113:BF118" si="15">IF(N113="sníž. přenesená",J113,0)</f>
        <v>0</v>
      </c>
      <c r="BG113" s="160">
        <f t="shared" ref="BG113:BG118" si="16">IF(N113="nulová",J113,0)</f>
        <v>0</v>
      </c>
      <c r="BH113" s="20" t="s">
        <v>81</v>
      </c>
      <c r="BI113" s="160">
        <f t="shared" ref="BI113:BI118" si="17">ROUND(I113*H113,2)</f>
        <v>0</v>
      </c>
      <c r="BJ113" s="20" t="s">
        <v>218</v>
      </c>
      <c r="BK113" s="20" t="s">
        <v>1140</v>
      </c>
    </row>
    <row r="114" spans="2:63" s="1" customFormat="1" ht="39.950000000000003" customHeight="1" x14ac:dyDescent="0.3">
      <c r="B114" s="148"/>
      <c r="C114" s="149" t="s">
        <v>843</v>
      </c>
      <c r="D114" s="149" t="s">
        <v>214</v>
      </c>
      <c r="E114" s="150" t="s">
        <v>1810</v>
      </c>
      <c r="F114" s="151" t="s">
        <v>1811</v>
      </c>
      <c r="G114" s="152" t="s">
        <v>216</v>
      </c>
      <c r="H114" s="153">
        <v>4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 t="shared" si="9"/>
        <v>0</v>
      </c>
      <c r="Q114" s="162">
        <v>0</v>
      </c>
      <c r="R114" s="162">
        <f t="shared" si="10"/>
        <v>0</v>
      </c>
      <c r="S114" s="162">
        <v>0</v>
      </c>
      <c r="T114" s="163">
        <f t="shared" si="11"/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 t="shared" si="12"/>
        <v>0</v>
      </c>
      <c r="BD114" s="160">
        <f t="shared" si="13"/>
        <v>0</v>
      </c>
      <c r="BE114" s="160">
        <f t="shared" si="14"/>
        <v>0</v>
      </c>
      <c r="BF114" s="160">
        <f t="shared" si="15"/>
        <v>0</v>
      </c>
      <c r="BG114" s="160">
        <f t="shared" si="16"/>
        <v>0</v>
      </c>
      <c r="BH114" s="20" t="s">
        <v>81</v>
      </c>
      <c r="BI114" s="160">
        <f t="shared" si="17"/>
        <v>0</v>
      </c>
      <c r="BJ114" s="20" t="s">
        <v>218</v>
      </c>
      <c r="BK114" s="20" t="s">
        <v>1143</v>
      </c>
    </row>
    <row r="115" spans="2:63" s="1" customFormat="1" ht="39.950000000000003" customHeight="1" x14ac:dyDescent="0.3">
      <c r="B115" s="148"/>
      <c r="C115" s="149" t="s">
        <v>456</v>
      </c>
      <c r="D115" s="149" t="s">
        <v>214</v>
      </c>
      <c r="E115" s="150" t="s">
        <v>1552</v>
      </c>
      <c r="F115" s="151" t="s">
        <v>1553</v>
      </c>
      <c r="G115" s="152" t="s">
        <v>216</v>
      </c>
      <c r="H115" s="153">
        <v>4</v>
      </c>
      <c r="I115" s="154"/>
      <c r="J115" s="154"/>
      <c r="K115" s="151"/>
      <c r="L115" s="155"/>
      <c r="M115" s="156" t="s">
        <v>5</v>
      </c>
      <c r="N115" s="161" t="s">
        <v>44</v>
      </c>
      <c r="O115" s="162">
        <v>0</v>
      </c>
      <c r="P115" s="162">
        <f t="shared" si="9"/>
        <v>0</v>
      </c>
      <c r="Q115" s="162">
        <v>0</v>
      </c>
      <c r="R115" s="162">
        <f t="shared" si="10"/>
        <v>0</v>
      </c>
      <c r="S115" s="162">
        <v>0</v>
      </c>
      <c r="T115" s="163">
        <f t="shared" si="11"/>
        <v>0</v>
      </c>
      <c r="AP115" s="20" t="s">
        <v>217</v>
      </c>
      <c r="AR115" s="20" t="s">
        <v>214</v>
      </c>
      <c r="AS115" s="20" t="s">
        <v>83</v>
      </c>
      <c r="AW115" s="20" t="s">
        <v>211</v>
      </c>
      <c r="BC115" s="160">
        <f t="shared" si="12"/>
        <v>0</v>
      </c>
      <c r="BD115" s="160">
        <f t="shared" si="13"/>
        <v>0</v>
      </c>
      <c r="BE115" s="160">
        <f t="shared" si="14"/>
        <v>0</v>
      </c>
      <c r="BF115" s="160">
        <f t="shared" si="15"/>
        <v>0</v>
      </c>
      <c r="BG115" s="160">
        <f t="shared" si="16"/>
        <v>0</v>
      </c>
      <c r="BH115" s="20" t="s">
        <v>81</v>
      </c>
      <c r="BI115" s="160">
        <f t="shared" si="17"/>
        <v>0</v>
      </c>
      <c r="BJ115" s="20" t="s">
        <v>218</v>
      </c>
      <c r="BK115" s="20" t="s">
        <v>1509</v>
      </c>
    </row>
    <row r="116" spans="2:63" s="1" customFormat="1" ht="39.950000000000003" customHeight="1" x14ac:dyDescent="0.3">
      <c r="B116" s="148"/>
      <c r="C116" s="149" t="s">
        <v>583</v>
      </c>
      <c r="D116" s="149" t="s">
        <v>214</v>
      </c>
      <c r="E116" s="150" t="s">
        <v>1449</v>
      </c>
      <c r="F116" s="151" t="s">
        <v>1450</v>
      </c>
      <c r="G116" s="152" t="s">
        <v>216</v>
      </c>
      <c r="H116" s="153">
        <v>2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 t="shared" si="9"/>
        <v>0</v>
      </c>
      <c r="Q116" s="162">
        <v>0</v>
      </c>
      <c r="R116" s="162">
        <f t="shared" si="10"/>
        <v>0</v>
      </c>
      <c r="S116" s="162">
        <v>0</v>
      </c>
      <c r="T116" s="163">
        <f t="shared" si="11"/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 t="shared" si="12"/>
        <v>0</v>
      </c>
      <c r="BD116" s="160">
        <f t="shared" si="13"/>
        <v>0</v>
      </c>
      <c r="BE116" s="160">
        <f t="shared" si="14"/>
        <v>0</v>
      </c>
      <c r="BF116" s="160">
        <f t="shared" si="15"/>
        <v>0</v>
      </c>
      <c r="BG116" s="160">
        <f t="shared" si="16"/>
        <v>0</v>
      </c>
      <c r="BH116" s="20" t="s">
        <v>81</v>
      </c>
      <c r="BI116" s="160">
        <f t="shared" si="17"/>
        <v>0</v>
      </c>
      <c r="BJ116" s="20" t="s">
        <v>218</v>
      </c>
      <c r="BK116" s="20" t="s">
        <v>1762</v>
      </c>
    </row>
    <row r="117" spans="2:63" s="1" customFormat="1" ht="39.950000000000003" customHeight="1" x14ac:dyDescent="0.3">
      <c r="B117" s="148"/>
      <c r="C117" s="149" t="s">
        <v>621</v>
      </c>
      <c r="D117" s="149" t="s">
        <v>214</v>
      </c>
      <c r="E117" s="150" t="s">
        <v>1812</v>
      </c>
      <c r="F117" s="151" t="s">
        <v>1813</v>
      </c>
      <c r="G117" s="152" t="s">
        <v>216</v>
      </c>
      <c r="H117" s="153">
        <v>4</v>
      </c>
      <c r="I117" s="154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 t="shared" si="9"/>
        <v>0</v>
      </c>
      <c r="Q117" s="162">
        <v>0</v>
      </c>
      <c r="R117" s="162">
        <f t="shared" si="10"/>
        <v>0</v>
      </c>
      <c r="S117" s="162">
        <v>0</v>
      </c>
      <c r="T117" s="163">
        <f t="shared" si="11"/>
        <v>0</v>
      </c>
      <c r="AP117" s="20" t="s">
        <v>217</v>
      </c>
      <c r="AR117" s="20" t="s">
        <v>214</v>
      </c>
      <c r="AS117" s="20" t="s">
        <v>83</v>
      </c>
      <c r="AW117" s="20" t="s">
        <v>211</v>
      </c>
      <c r="BC117" s="160">
        <f t="shared" si="12"/>
        <v>0</v>
      </c>
      <c r="BD117" s="160">
        <f t="shared" si="13"/>
        <v>0</v>
      </c>
      <c r="BE117" s="160">
        <f t="shared" si="14"/>
        <v>0</v>
      </c>
      <c r="BF117" s="160">
        <f t="shared" si="15"/>
        <v>0</v>
      </c>
      <c r="BG117" s="160">
        <f t="shared" si="16"/>
        <v>0</v>
      </c>
      <c r="BH117" s="20" t="s">
        <v>81</v>
      </c>
      <c r="BI117" s="160">
        <f t="shared" si="17"/>
        <v>0</v>
      </c>
      <c r="BJ117" s="20" t="s">
        <v>218</v>
      </c>
      <c r="BK117" s="20" t="s">
        <v>1814</v>
      </c>
    </row>
    <row r="118" spans="2:63" s="1" customFormat="1" ht="39.950000000000003" customHeight="1" x14ac:dyDescent="0.3">
      <c r="B118" s="148"/>
      <c r="C118" s="149" t="s">
        <v>11</v>
      </c>
      <c r="D118" s="149" t="s">
        <v>214</v>
      </c>
      <c r="E118" s="150" t="s">
        <v>555</v>
      </c>
      <c r="F118" s="151" t="s">
        <v>556</v>
      </c>
      <c r="G118" s="152" t="s">
        <v>241</v>
      </c>
      <c r="H118" s="153">
        <v>19.68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 t="shared" si="9"/>
        <v>0</v>
      </c>
      <c r="Q118" s="162">
        <v>0</v>
      </c>
      <c r="R118" s="162">
        <f t="shared" si="10"/>
        <v>0</v>
      </c>
      <c r="S118" s="162">
        <v>0</v>
      </c>
      <c r="T118" s="163">
        <f t="shared" si="11"/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 t="shared" si="12"/>
        <v>0</v>
      </c>
      <c r="BD118" s="160">
        <f t="shared" si="13"/>
        <v>0</v>
      </c>
      <c r="BE118" s="160">
        <f t="shared" si="14"/>
        <v>0</v>
      </c>
      <c r="BF118" s="160">
        <f t="shared" si="15"/>
        <v>0</v>
      </c>
      <c r="BG118" s="160">
        <f t="shared" si="16"/>
        <v>0</v>
      </c>
      <c r="BH118" s="20" t="s">
        <v>81</v>
      </c>
      <c r="BI118" s="160">
        <f t="shared" si="17"/>
        <v>0</v>
      </c>
      <c r="BJ118" s="20" t="s">
        <v>218</v>
      </c>
      <c r="BK118" s="20" t="s">
        <v>1144</v>
      </c>
    </row>
    <row r="119" spans="2:63" s="11" customFormat="1" hidden="1" x14ac:dyDescent="0.3">
      <c r="B119" s="175"/>
      <c r="D119" s="172" t="s">
        <v>566</v>
      </c>
      <c r="F119" s="176" t="s">
        <v>1815</v>
      </c>
      <c r="H119" s="177">
        <v>19.68</v>
      </c>
      <c r="L119" s="175"/>
      <c r="M119" s="178"/>
      <c r="N119" s="179"/>
      <c r="O119" s="179"/>
      <c r="P119" s="179"/>
      <c r="Q119" s="179"/>
      <c r="R119" s="179"/>
      <c r="S119" s="179"/>
      <c r="T119" s="180"/>
      <c r="AR119" s="181" t="s">
        <v>566</v>
      </c>
      <c r="AS119" s="181" t="s">
        <v>83</v>
      </c>
      <c r="AT119" s="11" t="s">
        <v>83</v>
      </c>
      <c r="AU119" s="11" t="s">
        <v>6</v>
      </c>
      <c r="AV119" s="11" t="s">
        <v>81</v>
      </c>
      <c r="AW119" s="181" t="s">
        <v>211</v>
      </c>
    </row>
    <row r="120" spans="2:63" s="1" customFormat="1" ht="40.5" customHeight="1" x14ac:dyDescent="0.3">
      <c r="B120" s="148"/>
      <c r="C120" s="149" t="s">
        <v>218</v>
      </c>
      <c r="D120" s="149" t="s">
        <v>214</v>
      </c>
      <c r="E120" s="150" t="s">
        <v>568</v>
      </c>
      <c r="F120" s="151" t="s">
        <v>569</v>
      </c>
      <c r="G120" s="152" t="s">
        <v>241</v>
      </c>
      <c r="H120" s="153">
        <v>19.2</v>
      </c>
      <c r="I120" s="154"/>
      <c r="J120" s="154"/>
      <c r="K120" s="151"/>
      <c r="L120" s="155"/>
      <c r="M120" s="156" t="s">
        <v>5</v>
      </c>
      <c r="N120" s="161" t="s">
        <v>44</v>
      </c>
      <c r="O120" s="162">
        <v>0</v>
      </c>
      <c r="P120" s="162">
        <f>O120*H120</f>
        <v>0</v>
      </c>
      <c r="Q120" s="162">
        <v>0</v>
      </c>
      <c r="R120" s="162">
        <f>Q120*H120</f>
        <v>0</v>
      </c>
      <c r="S120" s="162">
        <v>0</v>
      </c>
      <c r="T120" s="163">
        <f>S120*H120</f>
        <v>0</v>
      </c>
      <c r="AP120" s="20" t="s">
        <v>217</v>
      </c>
      <c r="AR120" s="20" t="s">
        <v>214</v>
      </c>
      <c r="AS120" s="20" t="s">
        <v>83</v>
      </c>
      <c r="AW120" s="20" t="s">
        <v>211</v>
      </c>
      <c r="BC120" s="160">
        <f>IF(N120="základní",J120,0)</f>
        <v>0</v>
      </c>
      <c r="BD120" s="160">
        <f>IF(N120="snížená",J120,0)</f>
        <v>0</v>
      </c>
      <c r="BE120" s="160">
        <f>IF(N120="zákl. přenesená",J120,0)</f>
        <v>0</v>
      </c>
      <c r="BF120" s="160">
        <f>IF(N120="sníž. přenesená",J120,0)</f>
        <v>0</v>
      </c>
      <c r="BG120" s="160">
        <f>IF(N120="nulová",J120,0)</f>
        <v>0</v>
      </c>
      <c r="BH120" s="20" t="s">
        <v>81</v>
      </c>
      <c r="BI120" s="160">
        <f>ROUND(I120*H120,2)</f>
        <v>0</v>
      </c>
      <c r="BJ120" s="20" t="s">
        <v>218</v>
      </c>
      <c r="BK120" s="20" t="s">
        <v>1145</v>
      </c>
    </row>
    <row r="121" spans="2:63" s="11" customFormat="1" hidden="1" x14ac:dyDescent="0.3">
      <c r="B121" s="175"/>
      <c r="D121" s="172" t="s">
        <v>566</v>
      </c>
      <c r="F121" s="176" t="s">
        <v>1395</v>
      </c>
      <c r="H121" s="177">
        <v>19.2</v>
      </c>
      <c r="L121" s="175"/>
      <c r="M121" s="178"/>
      <c r="N121" s="179"/>
      <c r="O121" s="179"/>
      <c r="P121" s="179"/>
      <c r="Q121" s="179"/>
      <c r="R121" s="179"/>
      <c r="S121" s="179"/>
      <c r="T121" s="180"/>
      <c r="AR121" s="181" t="s">
        <v>566</v>
      </c>
      <c r="AS121" s="181" t="s">
        <v>83</v>
      </c>
      <c r="AT121" s="11" t="s">
        <v>83</v>
      </c>
      <c r="AU121" s="11" t="s">
        <v>6</v>
      </c>
      <c r="AV121" s="11" t="s">
        <v>81</v>
      </c>
      <c r="AW121" s="181" t="s">
        <v>211</v>
      </c>
    </row>
    <row r="122" spans="2:63" s="1" customFormat="1" ht="45.75" customHeight="1" x14ac:dyDescent="0.3">
      <c r="B122" s="148"/>
      <c r="C122" s="149" t="s">
        <v>436</v>
      </c>
      <c r="D122" s="149" t="s">
        <v>214</v>
      </c>
      <c r="E122" s="150" t="s">
        <v>559</v>
      </c>
      <c r="F122" s="151" t="s">
        <v>560</v>
      </c>
      <c r="G122" s="152" t="s">
        <v>241</v>
      </c>
      <c r="H122" s="153">
        <v>15.6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>O122*H122</f>
        <v>0</v>
      </c>
      <c r="Q122" s="162">
        <v>0</v>
      </c>
      <c r="R122" s="162">
        <f>Q122*H122</f>
        <v>0</v>
      </c>
      <c r="S122" s="162">
        <v>0</v>
      </c>
      <c r="T122" s="163">
        <f>S122*H122</f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1511</v>
      </c>
    </row>
    <row r="123" spans="2:63" s="11" customFormat="1" hidden="1" x14ac:dyDescent="0.3">
      <c r="B123" s="175"/>
      <c r="D123" s="172" t="s">
        <v>566</v>
      </c>
      <c r="F123" s="176" t="s">
        <v>1816</v>
      </c>
      <c r="H123" s="177">
        <v>15.6</v>
      </c>
      <c r="L123" s="175"/>
      <c r="M123" s="178"/>
      <c r="N123" s="179"/>
      <c r="O123" s="179"/>
      <c r="P123" s="179"/>
      <c r="Q123" s="179"/>
      <c r="R123" s="179"/>
      <c r="S123" s="179"/>
      <c r="T123" s="180"/>
      <c r="AR123" s="181" t="s">
        <v>566</v>
      </c>
      <c r="AS123" s="181" t="s">
        <v>83</v>
      </c>
      <c r="AT123" s="11" t="s">
        <v>83</v>
      </c>
      <c r="AU123" s="11" t="s">
        <v>6</v>
      </c>
      <c r="AV123" s="11" t="s">
        <v>81</v>
      </c>
      <c r="AW123" s="181" t="s">
        <v>211</v>
      </c>
    </row>
    <row r="124" spans="2:63" s="1" customFormat="1" ht="45" customHeight="1" x14ac:dyDescent="0.3">
      <c r="B124" s="148"/>
      <c r="C124" s="149" t="s">
        <v>649</v>
      </c>
      <c r="D124" s="149" t="s">
        <v>214</v>
      </c>
      <c r="E124" s="150" t="s">
        <v>572</v>
      </c>
      <c r="F124" s="151" t="s">
        <v>573</v>
      </c>
      <c r="G124" s="152" t="s">
        <v>241</v>
      </c>
      <c r="H124" s="153">
        <v>18.399999999999999</v>
      </c>
      <c r="I124" s="154"/>
      <c r="J124" s="154"/>
      <c r="K124" s="151"/>
      <c r="L124" s="155"/>
      <c r="M124" s="156" t="s">
        <v>5</v>
      </c>
      <c r="N124" s="161" t="s">
        <v>44</v>
      </c>
      <c r="O124" s="162">
        <v>0</v>
      </c>
      <c r="P124" s="162">
        <f>O124*H124</f>
        <v>0</v>
      </c>
      <c r="Q124" s="162">
        <v>0</v>
      </c>
      <c r="R124" s="162">
        <f>Q124*H124</f>
        <v>0</v>
      </c>
      <c r="S124" s="162">
        <v>0</v>
      </c>
      <c r="T124" s="163">
        <f>S124*H124</f>
        <v>0</v>
      </c>
      <c r="AP124" s="20" t="s">
        <v>217</v>
      </c>
      <c r="AR124" s="20" t="s">
        <v>214</v>
      </c>
      <c r="AS124" s="20" t="s">
        <v>83</v>
      </c>
      <c r="AW124" s="20" t="s">
        <v>211</v>
      </c>
      <c r="BC124" s="160">
        <f>IF(N124="základní",J124,0)</f>
        <v>0</v>
      </c>
      <c r="BD124" s="160">
        <f>IF(N124="snížená",J124,0)</f>
        <v>0</v>
      </c>
      <c r="BE124" s="160">
        <f>IF(N124="zákl. přenesená",J124,0)</f>
        <v>0</v>
      </c>
      <c r="BF124" s="160">
        <f>IF(N124="sníž. přenesená",J124,0)</f>
        <v>0</v>
      </c>
      <c r="BG124" s="160">
        <f>IF(N124="nulová",J124,0)</f>
        <v>0</v>
      </c>
      <c r="BH124" s="20" t="s">
        <v>81</v>
      </c>
      <c r="BI124" s="160">
        <f>ROUND(I124*H124,2)</f>
        <v>0</v>
      </c>
      <c r="BJ124" s="20" t="s">
        <v>218</v>
      </c>
      <c r="BK124" s="20" t="s">
        <v>1765</v>
      </c>
    </row>
    <row r="125" spans="2:63" s="11" customFormat="1" hidden="1" x14ac:dyDescent="0.3">
      <c r="B125" s="175"/>
      <c r="D125" s="172" t="s">
        <v>566</v>
      </c>
      <c r="F125" s="176" t="s">
        <v>863</v>
      </c>
      <c r="H125" s="177">
        <v>18.399999999999999</v>
      </c>
      <c r="L125" s="175"/>
      <c r="M125" s="178"/>
      <c r="N125" s="179"/>
      <c r="O125" s="179"/>
      <c r="P125" s="179"/>
      <c r="Q125" s="179"/>
      <c r="R125" s="179"/>
      <c r="S125" s="179"/>
      <c r="T125" s="180"/>
      <c r="AR125" s="181" t="s">
        <v>566</v>
      </c>
      <c r="AS125" s="181" t="s">
        <v>83</v>
      </c>
      <c r="AT125" s="11" t="s">
        <v>83</v>
      </c>
      <c r="AU125" s="11" t="s">
        <v>6</v>
      </c>
      <c r="AV125" s="11" t="s">
        <v>81</v>
      </c>
      <c r="AW125" s="181" t="s">
        <v>211</v>
      </c>
    </row>
    <row r="126" spans="2:63" s="1" customFormat="1" ht="50.25" customHeight="1" x14ac:dyDescent="0.3">
      <c r="B126" s="148"/>
      <c r="C126" s="149" t="s">
        <v>476</v>
      </c>
      <c r="D126" s="149" t="s">
        <v>214</v>
      </c>
      <c r="E126" s="150" t="s">
        <v>600</v>
      </c>
      <c r="F126" s="151" t="s">
        <v>1146</v>
      </c>
      <c r="G126" s="152" t="s">
        <v>216</v>
      </c>
      <c r="H126" s="153">
        <v>6</v>
      </c>
      <c r="I126" s="154"/>
      <c r="J126" s="154"/>
      <c r="K126" s="151"/>
      <c r="L126" s="155"/>
      <c r="M126" s="156" t="s">
        <v>5</v>
      </c>
      <c r="N126" s="161" t="s">
        <v>44</v>
      </c>
      <c r="O126" s="162">
        <v>0</v>
      </c>
      <c r="P126" s="162">
        <f>O126*H126</f>
        <v>0</v>
      </c>
      <c r="Q126" s="162">
        <v>0</v>
      </c>
      <c r="R126" s="162">
        <f>Q126*H126</f>
        <v>0</v>
      </c>
      <c r="S126" s="162">
        <v>0</v>
      </c>
      <c r="T126" s="163">
        <f>S126*H126</f>
        <v>0</v>
      </c>
      <c r="AP126" s="20" t="s">
        <v>217</v>
      </c>
      <c r="AR126" s="20" t="s">
        <v>214</v>
      </c>
      <c r="AS126" s="20" t="s">
        <v>83</v>
      </c>
      <c r="AW126" s="20" t="s">
        <v>211</v>
      </c>
      <c r="BC126" s="160">
        <f>IF(N126="základní",J126,0)</f>
        <v>0</v>
      </c>
      <c r="BD126" s="160">
        <f>IF(N126="snížená",J126,0)</f>
        <v>0</v>
      </c>
      <c r="BE126" s="160">
        <f>IF(N126="zákl. přenesená",J126,0)</f>
        <v>0</v>
      </c>
      <c r="BF126" s="160">
        <f>IF(N126="sníž. přenesená",J126,0)</f>
        <v>0</v>
      </c>
      <c r="BG126" s="160">
        <f>IF(N126="nulová",J126,0)</f>
        <v>0</v>
      </c>
      <c r="BH126" s="20" t="s">
        <v>81</v>
      </c>
      <c r="BI126" s="160">
        <f>ROUND(I126*H126,2)</f>
        <v>0</v>
      </c>
      <c r="BJ126" s="20" t="s">
        <v>218</v>
      </c>
      <c r="BK126" s="20" t="s">
        <v>1147</v>
      </c>
    </row>
    <row r="127" spans="2:63" s="1" customFormat="1" ht="38.25" customHeight="1" x14ac:dyDescent="0.3">
      <c r="B127" s="148"/>
      <c r="C127" s="164" t="s">
        <v>591</v>
      </c>
      <c r="D127" s="164" t="s">
        <v>466</v>
      </c>
      <c r="E127" s="165" t="s">
        <v>477</v>
      </c>
      <c r="F127" s="166" t="s">
        <v>478</v>
      </c>
      <c r="G127" s="167" t="s">
        <v>469</v>
      </c>
      <c r="H127" s="168">
        <v>19.68</v>
      </c>
      <c r="I127" s="169"/>
      <c r="J127" s="169"/>
      <c r="K127" s="166"/>
      <c r="L127" s="34"/>
      <c r="M127" s="170" t="s">
        <v>5</v>
      </c>
      <c r="N127" s="171" t="s">
        <v>44</v>
      </c>
      <c r="O127" s="162">
        <v>0.33100000000000002</v>
      </c>
      <c r="P127" s="162">
        <f>O127*H127</f>
        <v>6.5140799999999999</v>
      </c>
      <c r="Q127" s="162">
        <v>2.15E-3</v>
      </c>
      <c r="R127" s="162">
        <f>Q127*H127</f>
        <v>4.2312000000000002E-2</v>
      </c>
      <c r="S127" s="162">
        <v>0</v>
      </c>
      <c r="T127" s="163">
        <f>S127*H127</f>
        <v>0</v>
      </c>
      <c r="AP127" s="20" t="s">
        <v>218</v>
      </c>
      <c r="AR127" s="20" t="s">
        <v>466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1767</v>
      </c>
    </row>
    <row r="128" spans="2:63" s="1" customFormat="1" ht="94.5" hidden="1" x14ac:dyDescent="0.3">
      <c r="B128" s="34"/>
      <c r="D128" s="172" t="s">
        <v>471</v>
      </c>
      <c r="F128" s="173" t="s">
        <v>472</v>
      </c>
      <c r="L128" s="34"/>
      <c r="M128" s="174"/>
      <c r="N128" s="35"/>
      <c r="O128" s="35"/>
      <c r="P128" s="35"/>
      <c r="Q128" s="35"/>
      <c r="R128" s="35"/>
      <c r="S128" s="35"/>
      <c r="T128" s="63"/>
      <c r="AR128" s="20" t="s">
        <v>471</v>
      </c>
      <c r="AS128" s="20" t="s">
        <v>83</v>
      </c>
    </row>
    <row r="129" spans="2:63" s="11" customFormat="1" hidden="1" x14ac:dyDescent="0.3">
      <c r="B129" s="175"/>
      <c r="D129" s="172" t="s">
        <v>566</v>
      </c>
      <c r="F129" s="176" t="s">
        <v>1815</v>
      </c>
      <c r="H129" s="177">
        <v>19.68</v>
      </c>
      <c r="L129" s="175"/>
      <c r="M129" s="178"/>
      <c r="N129" s="179"/>
      <c r="O129" s="179"/>
      <c r="P129" s="179"/>
      <c r="Q129" s="179"/>
      <c r="R129" s="179"/>
      <c r="S129" s="179"/>
      <c r="T129" s="180"/>
      <c r="AR129" s="181" t="s">
        <v>566</v>
      </c>
      <c r="AS129" s="181" t="s">
        <v>83</v>
      </c>
      <c r="AT129" s="11" t="s">
        <v>83</v>
      </c>
      <c r="AU129" s="11" t="s">
        <v>6</v>
      </c>
      <c r="AV129" s="11" t="s">
        <v>81</v>
      </c>
      <c r="AW129" s="181" t="s">
        <v>211</v>
      </c>
    </row>
    <row r="130" spans="2:63" s="1" customFormat="1" ht="38.25" customHeight="1" x14ac:dyDescent="0.3">
      <c r="B130" s="148"/>
      <c r="C130" s="164" t="s">
        <v>629</v>
      </c>
      <c r="D130" s="164" t="s">
        <v>466</v>
      </c>
      <c r="E130" s="165" t="s">
        <v>481</v>
      </c>
      <c r="F130" s="166" t="s">
        <v>482</v>
      </c>
      <c r="G130" s="167" t="s">
        <v>469</v>
      </c>
      <c r="H130" s="168">
        <v>15.6</v>
      </c>
      <c r="I130" s="169"/>
      <c r="J130" s="169"/>
      <c r="K130" s="166"/>
      <c r="L130" s="34"/>
      <c r="M130" s="170" t="s">
        <v>5</v>
      </c>
      <c r="N130" s="171" t="s">
        <v>44</v>
      </c>
      <c r="O130" s="162">
        <v>0.42399999999999999</v>
      </c>
      <c r="P130" s="162">
        <f>O130*H130</f>
        <v>6.6143999999999998</v>
      </c>
      <c r="Q130" s="162">
        <v>3.9300000000000003E-3</v>
      </c>
      <c r="R130" s="162">
        <f>Q130*H130</f>
        <v>6.1308000000000001E-2</v>
      </c>
      <c r="S130" s="162">
        <v>0</v>
      </c>
      <c r="T130" s="163">
        <f>S130*H130</f>
        <v>0</v>
      </c>
      <c r="AP130" s="20" t="s">
        <v>218</v>
      </c>
      <c r="AR130" s="20" t="s">
        <v>466</v>
      </c>
      <c r="AS130" s="20" t="s">
        <v>83</v>
      </c>
      <c r="AW130" s="20" t="s">
        <v>211</v>
      </c>
      <c r="BC130" s="160">
        <f>IF(N130="základní",J130,0)</f>
        <v>0</v>
      </c>
      <c r="BD130" s="160">
        <f>IF(N130="snížená",J130,0)</f>
        <v>0</v>
      </c>
      <c r="BE130" s="160">
        <f>IF(N130="zákl. přenesená",J130,0)</f>
        <v>0</v>
      </c>
      <c r="BF130" s="160">
        <f>IF(N130="sníž. přenesená",J130,0)</f>
        <v>0</v>
      </c>
      <c r="BG130" s="160">
        <f>IF(N130="nulová",J130,0)</f>
        <v>0</v>
      </c>
      <c r="BH130" s="20" t="s">
        <v>81</v>
      </c>
      <c r="BI130" s="160">
        <f>ROUND(I130*H130,2)</f>
        <v>0</v>
      </c>
      <c r="BJ130" s="20" t="s">
        <v>218</v>
      </c>
      <c r="BK130" s="20" t="s">
        <v>1817</v>
      </c>
    </row>
    <row r="131" spans="2:63" s="1" customFormat="1" ht="94.5" hidden="1" x14ac:dyDescent="0.3">
      <c r="B131" s="34"/>
      <c r="D131" s="172" t="s">
        <v>471</v>
      </c>
      <c r="F131" s="173" t="s">
        <v>472</v>
      </c>
      <c r="L131" s="34"/>
      <c r="M131" s="174"/>
      <c r="N131" s="35"/>
      <c r="O131" s="35"/>
      <c r="P131" s="35"/>
      <c r="Q131" s="35"/>
      <c r="R131" s="35"/>
      <c r="S131" s="35"/>
      <c r="T131" s="63"/>
      <c r="AR131" s="20" t="s">
        <v>471</v>
      </c>
      <c r="AS131" s="20" t="s">
        <v>83</v>
      </c>
    </row>
    <row r="132" spans="2:63" s="11" customFormat="1" hidden="1" x14ac:dyDescent="0.3">
      <c r="B132" s="175"/>
      <c r="D132" s="172" t="s">
        <v>566</v>
      </c>
      <c r="F132" s="176" t="s">
        <v>1818</v>
      </c>
      <c r="H132" s="177">
        <v>15.6</v>
      </c>
      <c r="L132" s="175"/>
      <c r="M132" s="178"/>
      <c r="N132" s="179"/>
      <c r="O132" s="179"/>
      <c r="P132" s="179"/>
      <c r="Q132" s="179"/>
      <c r="R132" s="179"/>
      <c r="S132" s="179"/>
      <c r="T132" s="180"/>
      <c r="AR132" s="181" t="s">
        <v>566</v>
      </c>
      <c r="AS132" s="181" t="s">
        <v>83</v>
      </c>
      <c r="AT132" s="11" t="s">
        <v>83</v>
      </c>
      <c r="AU132" s="11" t="s">
        <v>6</v>
      </c>
      <c r="AV132" s="11" t="s">
        <v>81</v>
      </c>
      <c r="AW132" s="181" t="s">
        <v>211</v>
      </c>
    </row>
    <row r="133" spans="2:63" s="1" customFormat="1" ht="38.25" customHeight="1" x14ac:dyDescent="0.3">
      <c r="B133" s="148"/>
      <c r="C133" s="164" t="s">
        <v>625</v>
      </c>
      <c r="D133" s="164" t="s">
        <v>466</v>
      </c>
      <c r="E133" s="165" t="s">
        <v>488</v>
      </c>
      <c r="F133" s="166" t="s">
        <v>489</v>
      </c>
      <c r="G133" s="167" t="s">
        <v>469</v>
      </c>
      <c r="H133" s="168">
        <v>19.2</v>
      </c>
      <c r="I133" s="169"/>
      <c r="J133" s="169"/>
      <c r="K133" s="166"/>
      <c r="L133" s="34"/>
      <c r="M133" s="170" t="s">
        <v>5</v>
      </c>
      <c r="N133" s="171" t="s">
        <v>44</v>
      </c>
      <c r="O133" s="162">
        <v>0.49099999999999999</v>
      </c>
      <c r="P133" s="162">
        <f>O133*H133</f>
        <v>9.4271999999999991</v>
      </c>
      <c r="Q133" s="162">
        <v>5.6699999999999997E-3</v>
      </c>
      <c r="R133" s="162">
        <f>Q133*H133</f>
        <v>0.10886399999999999</v>
      </c>
      <c r="S133" s="162">
        <v>0</v>
      </c>
      <c r="T133" s="163">
        <f>S133*H133</f>
        <v>0</v>
      </c>
      <c r="AP133" s="20" t="s">
        <v>218</v>
      </c>
      <c r="AR133" s="20" t="s">
        <v>466</v>
      </c>
      <c r="AS133" s="20" t="s">
        <v>83</v>
      </c>
      <c r="AW133" s="20" t="s">
        <v>211</v>
      </c>
      <c r="BC133" s="160">
        <f>IF(N133="základní",J133,0)</f>
        <v>0</v>
      </c>
      <c r="BD133" s="160">
        <f>IF(N133="snížená",J133,0)</f>
        <v>0</v>
      </c>
      <c r="BE133" s="160">
        <f>IF(N133="zákl. přenesená",J133,0)</f>
        <v>0</v>
      </c>
      <c r="BF133" s="160">
        <f>IF(N133="sníž. přenesená",J133,0)</f>
        <v>0</v>
      </c>
      <c r="BG133" s="160">
        <f>IF(N133="nulová",J133,0)</f>
        <v>0</v>
      </c>
      <c r="BH133" s="20" t="s">
        <v>81</v>
      </c>
      <c r="BI133" s="160">
        <f>ROUND(I133*H133,2)</f>
        <v>0</v>
      </c>
      <c r="BJ133" s="20" t="s">
        <v>218</v>
      </c>
      <c r="BK133" s="20" t="s">
        <v>1819</v>
      </c>
    </row>
    <row r="134" spans="2:63" s="1" customFormat="1" ht="94.5" hidden="1" x14ac:dyDescent="0.3">
      <c r="B134" s="34"/>
      <c r="D134" s="172" t="s">
        <v>471</v>
      </c>
      <c r="F134" s="173" t="s">
        <v>472</v>
      </c>
      <c r="L134" s="34"/>
      <c r="M134" s="174"/>
      <c r="N134" s="35"/>
      <c r="O134" s="35"/>
      <c r="P134" s="35"/>
      <c r="Q134" s="35"/>
      <c r="R134" s="35"/>
      <c r="S134" s="35"/>
      <c r="T134" s="63"/>
      <c r="AR134" s="20" t="s">
        <v>471</v>
      </c>
      <c r="AS134" s="20" t="s">
        <v>83</v>
      </c>
    </row>
    <row r="135" spans="2:63" s="11" customFormat="1" hidden="1" x14ac:dyDescent="0.3">
      <c r="B135" s="175"/>
      <c r="D135" s="172" t="s">
        <v>566</v>
      </c>
      <c r="F135" s="176" t="s">
        <v>1137</v>
      </c>
      <c r="H135" s="177">
        <v>19.2</v>
      </c>
      <c r="L135" s="175"/>
      <c r="M135" s="178"/>
      <c r="N135" s="179"/>
      <c r="O135" s="179"/>
      <c r="P135" s="179"/>
      <c r="Q135" s="179"/>
      <c r="R135" s="179"/>
      <c r="S135" s="179"/>
      <c r="T135" s="180"/>
      <c r="AR135" s="181" t="s">
        <v>566</v>
      </c>
      <c r="AS135" s="181" t="s">
        <v>83</v>
      </c>
      <c r="AT135" s="11" t="s">
        <v>83</v>
      </c>
      <c r="AU135" s="11" t="s">
        <v>6</v>
      </c>
      <c r="AV135" s="11" t="s">
        <v>81</v>
      </c>
      <c r="AW135" s="181" t="s">
        <v>211</v>
      </c>
    </row>
    <row r="136" spans="2:63" s="1" customFormat="1" ht="38.25" customHeight="1" x14ac:dyDescent="0.3">
      <c r="B136" s="148"/>
      <c r="C136" s="164" t="s">
        <v>595</v>
      </c>
      <c r="D136" s="164" t="s">
        <v>466</v>
      </c>
      <c r="E136" s="165" t="s">
        <v>492</v>
      </c>
      <c r="F136" s="166" t="s">
        <v>493</v>
      </c>
      <c r="G136" s="167" t="s">
        <v>469</v>
      </c>
      <c r="H136" s="168">
        <v>18.399999999999999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0.55000000000000004</v>
      </c>
      <c r="P136" s="162">
        <f>O136*H136</f>
        <v>10.119999999999999</v>
      </c>
      <c r="Q136" s="162">
        <v>5.7499999999999999E-3</v>
      </c>
      <c r="R136" s="162">
        <f>Q136*H136</f>
        <v>0.10579999999999999</v>
      </c>
      <c r="S136" s="162">
        <v>0</v>
      </c>
      <c r="T136" s="163">
        <f>S136*H136</f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>IF(N136="základní",J136,0)</f>
        <v>0</v>
      </c>
      <c r="BD136" s="160">
        <f>IF(N136="snížená",J136,0)</f>
        <v>0</v>
      </c>
      <c r="BE136" s="160">
        <f>IF(N136="zákl. přenesená",J136,0)</f>
        <v>0</v>
      </c>
      <c r="BF136" s="160">
        <f>IF(N136="sníž. přenesená",J136,0)</f>
        <v>0</v>
      </c>
      <c r="BG136" s="160">
        <f>IF(N136="nulová",J136,0)</f>
        <v>0</v>
      </c>
      <c r="BH136" s="20" t="s">
        <v>81</v>
      </c>
      <c r="BI136" s="160">
        <f>ROUND(I136*H136,2)</f>
        <v>0</v>
      </c>
      <c r="BJ136" s="20" t="s">
        <v>218</v>
      </c>
      <c r="BK136" s="20" t="s">
        <v>1768</v>
      </c>
    </row>
    <row r="137" spans="2:63" s="1" customFormat="1" ht="94.5" hidden="1" x14ac:dyDescent="0.3">
      <c r="B137" s="34"/>
      <c r="D137" s="172" t="s">
        <v>471</v>
      </c>
      <c r="F137" s="173" t="s">
        <v>472</v>
      </c>
      <c r="L137" s="34"/>
      <c r="M137" s="174"/>
      <c r="N137" s="35"/>
      <c r="O137" s="35"/>
      <c r="P137" s="35"/>
      <c r="Q137" s="35"/>
      <c r="R137" s="35"/>
      <c r="S137" s="35"/>
      <c r="T137" s="63"/>
      <c r="AR137" s="20" t="s">
        <v>471</v>
      </c>
      <c r="AS137" s="20" t="s">
        <v>83</v>
      </c>
    </row>
    <row r="138" spans="2:63" s="11" customFormat="1" hidden="1" x14ac:dyDescent="0.3">
      <c r="B138" s="175"/>
      <c r="D138" s="172" t="s">
        <v>566</v>
      </c>
      <c r="F138" s="176" t="s">
        <v>863</v>
      </c>
      <c r="H138" s="177">
        <v>18.399999999999999</v>
      </c>
      <c r="L138" s="175"/>
      <c r="M138" s="178"/>
      <c r="N138" s="179"/>
      <c r="O138" s="179"/>
      <c r="P138" s="179"/>
      <c r="Q138" s="179"/>
      <c r="R138" s="179"/>
      <c r="S138" s="179"/>
      <c r="T138" s="180"/>
      <c r="AR138" s="181" t="s">
        <v>566</v>
      </c>
      <c r="AS138" s="181" t="s">
        <v>83</v>
      </c>
      <c r="AT138" s="11" t="s">
        <v>83</v>
      </c>
      <c r="AU138" s="11" t="s">
        <v>6</v>
      </c>
      <c r="AV138" s="11" t="s">
        <v>81</v>
      </c>
      <c r="AW138" s="181" t="s">
        <v>211</v>
      </c>
    </row>
    <row r="139" spans="2:63" s="10" customFormat="1" ht="29.85" customHeight="1" x14ac:dyDescent="0.3">
      <c r="B139" s="136"/>
      <c r="D139" s="137" t="s">
        <v>72</v>
      </c>
      <c r="E139" s="146" t="s">
        <v>603</v>
      </c>
      <c r="F139" s="146" t="s">
        <v>604</v>
      </c>
      <c r="J139" s="147"/>
      <c r="L139" s="136"/>
      <c r="M139" s="140"/>
      <c r="N139" s="141"/>
      <c r="O139" s="141"/>
      <c r="P139" s="142">
        <f>SUM(P140:P163)</f>
        <v>24.625</v>
      </c>
      <c r="Q139" s="141"/>
      <c r="R139" s="142">
        <f>SUM(R140:R163)</f>
        <v>0.13917000000000002</v>
      </c>
      <c r="S139" s="141"/>
      <c r="T139" s="143">
        <f>SUM(T140:T163)</f>
        <v>0</v>
      </c>
      <c r="AP139" s="137" t="s">
        <v>83</v>
      </c>
      <c r="AR139" s="144" t="s">
        <v>72</v>
      </c>
      <c r="AS139" s="144" t="s">
        <v>81</v>
      </c>
      <c r="AW139" s="137" t="s">
        <v>211</v>
      </c>
      <c r="BI139" s="145">
        <f>SUM(BI140:BI163)</f>
        <v>0</v>
      </c>
    </row>
    <row r="140" spans="2:63" s="1" customFormat="1" ht="16.5" customHeight="1" x14ac:dyDescent="0.3">
      <c r="B140" s="148"/>
      <c r="C140" s="164" t="s">
        <v>641</v>
      </c>
      <c r="D140" s="164" t="s">
        <v>466</v>
      </c>
      <c r="E140" s="165" t="s">
        <v>630</v>
      </c>
      <c r="F140" s="166" t="s">
        <v>631</v>
      </c>
      <c r="G140" s="167" t="s">
        <v>216</v>
      </c>
      <c r="H140" s="168">
        <v>2</v>
      </c>
      <c r="I140" s="169"/>
      <c r="J140" s="169"/>
      <c r="K140" s="166"/>
      <c r="L140" s="34"/>
      <c r="M140" s="170" t="s">
        <v>5</v>
      </c>
      <c r="N140" s="171" t="s">
        <v>44</v>
      </c>
      <c r="O140" s="162">
        <v>1.29</v>
      </c>
      <c r="P140" s="162">
        <f t="shared" ref="P140:P161" si="18">O140*H140</f>
        <v>2.58</v>
      </c>
      <c r="Q140" s="162">
        <v>2.5250000000000002E-2</v>
      </c>
      <c r="R140" s="162">
        <f t="shared" ref="R140:R161" si="19">Q140*H140</f>
        <v>5.0500000000000003E-2</v>
      </c>
      <c r="S140" s="162">
        <v>0</v>
      </c>
      <c r="T140" s="163">
        <f t="shared" ref="T140:T161" si="20">S140*H140</f>
        <v>0</v>
      </c>
      <c r="AP140" s="20" t="s">
        <v>218</v>
      </c>
      <c r="AR140" s="20" t="s">
        <v>466</v>
      </c>
      <c r="AS140" s="20" t="s">
        <v>83</v>
      </c>
      <c r="AW140" s="20" t="s">
        <v>211</v>
      </c>
      <c r="BC140" s="160">
        <f t="shared" ref="BC140:BC161" si="21">IF(N140="základní",J140,0)</f>
        <v>0</v>
      </c>
      <c r="BD140" s="160">
        <f t="shared" ref="BD140:BD161" si="22">IF(N140="snížená",J140,0)</f>
        <v>0</v>
      </c>
      <c r="BE140" s="160">
        <f t="shared" ref="BE140:BE161" si="23">IF(N140="zákl. přenesená",J140,0)</f>
        <v>0</v>
      </c>
      <c r="BF140" s="160">
        <f t="shared" ref="BF140:BF161" si="24">IF(N140="sníž. přenesená",J140,0)</f>
        <v>0</v>
      </c>
      <c r="BG140" s="160">
        <f t="shared" ref="BG140:BG161" si="25">IF(N140="nulová",J140,0)</f>
        <v>0</v>
      </c>
      <c r="BH140" s="20" t="s">
        <v>81</v>
      </c>
      <c r="BI140" s="160">
        <f t="shared" ref="BI140:BI161" si="26">ROUND(I140*H140,2)</f>
        <v>0</v>
      </c>
      <c r="BJ140" s="20" t="s">
        <v>218</v>
      </c>
      <c r="BK140" s="20" t="s">
        <v>1820</v>
      </c>
    </row>
    <row r="141" spans="2:63" s="1" customFormat="1" ht="25.5" customHeight="1" x14ac:dyDescent="0.3">
      <c r="B141" s="148"/>
      <c r="C141" s="149" t="s">
        <v>747</v>
      </c>
      <c r="D141" s="149" t="s">
        <v>214</v>
      </c>
      <c r="E141" s="150" t="s">
        <v>732</v>
      </c>
      <c r="F141" s="151" t="s">
        <v>1821</v>
      </c>
      <c r="G141" s="152" t="s">
        <v>216</v>
      </c>
      <c r="H141" s="153">
        <v>1</v>
      </c>
      <c r="I141" s="154"/>
      <c r="J141" s="154"/>
      <c r="K141" s="151"/>
      <c r="L141" s="155"/>
      <c r="M141" s="156" t="s">
        <v>5</v>
      </c>
      <c r="N141" s="161" t="s">
        <v>44</v>
      </c>
      <c r="O141" s="162">
        <v>0</v>
      </c>
      <c r="P141" s="162">
        <f t="shared" si="18"/>
        <v>0</v>
      </c>
      <c r="Q141" s="162">
        <v>0</v>
      </c>
      <c r="R141" s="162">
        <f t="shared" si="19"/>
        <v>0</v>
      </c>
      <c r="S141" s="162">
        <v>0</v>
      </c>
      <c r="T141" s="163">
        <f t="shared" si="20"/>
        <v>0</v>
      </c>
      <c r="AP141" s="20" t="s">
        <v>217</v>
      </c>
      <c r="AR141" s="20" t="s">
        <v>214</v>
      </c>
      <c r="AS141" s="20" t="s">
        <v>83</v>
      </c>
      <c r="AW141" s="20" t="s">
        <v>211</v>
      </c>
      <c r="BC141" s="160">
        <f t="shared" si="21"/>
        <v>0</v>
      </c>
      <c r="BD141" s="160">
        <f t="shared" si="22"/>
        <v>0</v>
      </c>
      <c r="BE141" s="160">
        <f t="shared" si="23"/>
        <v>0</v>
      </c>
      <c r="BF141" s="160">
        <f t="shared" si="24"/>
        <v>0</v>
      </c>
      <c r="BG141" s="160">
        <f t="shared" si="25"/>
        <v>0</v>
      </c>
      <c r="BH141" s="20" t="s">
        <v>81</v>
      </c>
      <c r="BI141" s="160">
        <f t="shared" si="26"/>
        <v>0</v>
      </c>
      <c r="BJ141" s="20" t="s">
        <v>218</v>
      </c>
      <c r="BK141" s="20" t="s">
        <v>1822</v>
      </c>
    </row>
    <row r="142" spans="2:63" s="1" customFormat="1" ht="25.5" customHeight="1" x14ac:dyDescent="0.3">
      <c r="B142" s="148"/>
      <c r="C142" s="149" t="s">
        <v>661</v>
      </c>
      <c r="D142" s="149" t="s">
        <v>214</v>
      </c>
      <c r="E142" s="150" t="s">
        <v>752</v>
      </c>
      <c r="F142" s="151" t="s">
        <v>1611</v>
      </c>
      <c r="G142" s="152" t="s">
        <v>216</v>
      </c>
      <c r="H142" s="153">
        <v>2</v>
      </c>
      <c r="I142" s="154"/>
      <c r="J142" s="154"/>
      <c r="K142" s="151"/>
      <c r="L142" s="155"/>
      <c r="M142" s="156" t="s">
        <v>5</v>
      </c>
      <c r="N142" s="161" t="s">
        <v>44</v>
      </c>
      <c r="O142" s="162">
        <v>0</v>
      </c>
      <c r="P142" s="162">
        <f t="shared" si="18"/>
        <v>0</v>
      </c>
      <c r="Q142" s="162">
        <v>0</v>
      </c>
      <c r="R142" s="162">
        <f t="shared" si="19"/>
        <v>0</v>
      </c>
      <c r="S142" s="162">
        <v>0</v>
      </c>
      <c r="T142" s="163">
        <f t="shared" si="20"/>
        <v>0</v>
      </c>
      <c r="AP142" s="20" t="s">
        <v>217</v>
      </c>
      <c r="AR142" s="20" t="s">
        <v>214</v>
      </c>
      <c r="AS142" s="20" t="s">
        <v>83</v>
      </c>
      <c r="AW142" s="20" t="s">
        <v>211</v>
      </c>
      <c r="BC142" s="160">
        <f t="shared" si="21"/>
        <v>0</v>
      </c>
      <c r="BD142" s="160">
        <f t="shared" si="22"/>
        <v>0</v>
      </c>
      <c r="BE142" s="160">
        <f t="shared" si="23"/>
        <v>0</v>
      </c>
      <c r="BF142" s="160">
        <f t="shared" si="24"/>
        <v>0</v>
      </c>
      <c r="BG142" s="160">
        <f t="shared" si="25"/>
        <v>0</v>
      </c>
      <c r="BH142" s="20" t="s">
        <v>81</v>
      </c>
      <c r="BI142" s="160">
        <f t="shared" si="26"/>
        <v>0</v>
      </c>
      <c r="BJ142" s="20" t="s">
        <v>218</v>
      </c>
      <c r="BK142" s="20" t="s">
        <v>1774</v>
      </c>
    </row>
    <row r="143" spans="2:63" s="1" customFormat="1" ht="25.5" customHeight="1" x14ac:dyDescent="0.3">
      <c r="B143" s="148"/>
      <c r="C143" s="149" t="s">
        <v>665</v>
      </c>
      <c r="D143" s="149" t="s">
        <v>214</v>
      </c>
      <c r="E143" s="150" t="s">
        <v>748</v>
      </c>
      <c r="F143" s="151" t="s">
        <v>1823</v>
      </c>
      <c r="G143" s="152" t="s">
        <v>216</v>
      </c>
      <c r="H143" s="153">
        <v>2</v>
      </c>
      <c r="I143" s="154"/>
      <c r="J143" s="154"/>
      <c r="K143" s="151"/>
      <c r="L143" s="155"/>
      <c r="M143" s="156" t="s">
        <v>5</v>
      </c>
      <c r="N143" s="161" t="s">
        <v>44</v>
      </c>
      <c r="O143" s="162">
        <v>0</v>
      </c>
      <c r="P143" s="162">
        <f t="shared" si="18"/>
        <v>0</v>
      </c>
      <c r="Q143" s="162">
        <v>0</v>
      </c>
      <c r="R143" s="162">
        <f t="shared" si="19"/>
        <v>0</v>
      </c>
      <c r="S143" s="162">
        <v>0</v>
      </c>
      <c r="T143" s="163">
        <f t="shared" si="20"/>
        <v>0</v>
      </c>
      <c r="AP143" s="20" t="s">
        <v>217</v>
      </c>
      <c r="AR143" s="20" t="s">
        <v>214</v>
      </c>
      <c r="AS143" s="20" t="s">
        <v>83</v>
      </c>
      <c r="AW143" s="20" t="s">
        <v>211</v>
      </c>
      <c r="BC143" s="160">
        <f t="shared" si="21"/>
        <v>0</v>
      </c>
      <c r="BD143" s="160">
        <f t="shared" si="22"/>
        <v>0</v>
      </c>
      <c r="BE143" s="160">
        <f t="shared" si="23"/>
        <v>0</v>
      </c>
      <c r="BF143" s="160">
        <f t="shared" si="24"/>
        <v>0</v>
      </c>
      <c r="BG143" s="160">
        <f t="shared" si="25"/>
        <v>0</v>
      </c>
      <c r="BH143" s="20" t="s">
        <v>81</v>
      </c>
      <c r="BI143" s="160">
        <f t="shared" si="26"/>
        <v>0</v>
      </c>
      <c r="BJ143" s="20" t="s">
        <v>218</v>
      </c>
      <c r="BK143" s="20" t="s">
        <v>1776</v>
      </c>
    </row>
    <row r="144" spans="2:63" s="1" customFormat="1" ht="25.5" customHeight="1" x14ac:dyDescent="0.3">
      <c r="B144" s="148"/>
      <c r="C144" s="149" t="s">
        <v>645</v>
      </c>
      <c r="D144" s="149" t="s">
        <v>214</v>
      </c>
      <c r="E144" s="150" t="s">
        <v>1517</v>
      </c>
      <c r="F144" s="151" t="s">
        <v>1824</v>
      </c>
      <c r="G144" s="152" t="s">
        <v>216</v>
      </c>
      <c r="H144" s="153">
        <v>2</v>
      </c>
      <c r="I144" s="154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18"/>
        <v>0</v>
      </c>
      <c r="Q144" s="162">
        <v>0</v>
      </c>
      <c r="R144" s="162">
        <f t="shared" si="19"/>
        <v>0</v>
      </c>
      <c r="S144" s="162">
        <v>0</v>
      </c>
      <c r="T144" s="163">
        <f t="shared" si="20"/>
        <v>0</v>
      </c>
      <c r="AP144" s="20" t="s">
        <v>217</v>
      </c>
      <c r="AR144" s="20" t="s">
        <v>214</v>
      </c>
      <c r="AS144" s="20" t="s">
        <v>83</v>
      </c>
      <c r="AW144" s="20" t="s">
        <v>211</v>
      </c>
      <c r="BC144" s="160">
        <f t="shared" si="21"/>
        <v>0</v>
      </c>
      <c r="BD144" s="160">
        <f t="shared" si="22"/>
        <v>0</v>
      </c>
      <c r="BE144" s="160">
        <f t="shared" si="23"/>
        <v>0</v>
      </c>
      <c r="BF144" s="160">
        <f t="shared" si="24"/>
        <v>0</v>
      </c>
      <c r="BG144" s="160">
        <f t="shared" si="25"/>
        <v>0</v>
      </c>
      <c r="BH144" s="20" t="s">
        <v>81</v>
      </c>
      <c r="BI144" s="160">
        <f t="shared" si="26"/>
        <v>0</v>
      </c>
      <c r="BJ144" s="20" t="s">
        <v>218</v>
      </c>
      <c r="BK144" s="20" t="s">
        <v>1825</v>
      </c>
    </row>
    <row r="145" spans="2:63" s="1" customFormat="1" ht="25.5" customHeight="1" x14ac:dyDescent="0.3">
      <c r="B145" s="148"/>
      <c r="C145" s="149" t="s">
        <v>847</v>
      </c>
      <c r="D145" s="149" t="s">
        <v>214</v>
      </c>
      <c r="E145" s="150" t="s">
        <v>1157</v>
      </c>
      <c r="F145" s="151" t="s">
        <v>1826</v>
      </c>
      <c r="G145" s="152" t="s">
        <v>216</v>
      </c>
      <c r="H145" s="153">
        <v>1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18"/>
        <v>0</v>
      </c>
      <c r="Q145" s="162">
        <v>0</v>
      </c>
      <c r="R145" s="162">
        <f t="shared" si="19"/>
        <v>0</v>
      </c>
      <c r="S145" s="162">
        <v>0</v>
      </c>
      <c r="T145" s="163">
        <f t="shared" si="20"/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 t="shared" si="21"/>
        <v>0</v>
      </c>
      <c r="BD145" s="160">
        <f t="shared" si="22"/>
        <v>0</v>
      </c>
      <c r="BE145" s="160">
        <f t="shared" si="23"/>
        <v>0</v>
      </c>
      <c r="BF145" s="160">
        <f t="shared" si="24"/>
        <v>0</v>
      </c>
      <c r="BG145" s="160">
        <f t="shared" si="25"/>
        <v>0</v>
      </c>
      <c r="BH145" s="20" t="s">
        <v>81</v>
      </c>
      <c r="BI145" s="160">
        <f t="shared" si="26"/>
        <v>0</v>
      </c>
      <c r="BJ145" s="20" t="s">
        <v>218</v>
      </c>
      <c r="BK145" s="20" t="s">
        <v>1159</v>
      </c>
    </row>
    <row r="146" spans="2:63" s="1" customFormat="1" ht="25.5" customHeight="1" x14ac:dyDescent="0.3">
      <c r="B146" s="148"/>
      <c r="C146" s="164" t="s">
        <v>410</v>
      </c>
      <c r="D146" s="164" t="s">
        <v>466</v>
      </c>
      <c r="E146" s="165" t="s">
        <v>650</v>
      </c>
      <c r="F146" s="166" t="s">
        <v>651</v>
      </c>
      <c r="G146" s="167" t="s">
        <v>216</v>
      </c>
      <c r="H146" s="168">
        <v>4</v>
      </c>
      <c r="I146" s="169"/>
      <c r="J146" s="169"/>
      <c r="K146" s="166"/>
      <c r="L146" s="34"/>
      <c r="M146" s="170" t="s">
        <v>5</v>
      </c>
      <c r="N146" s="171" t="s">
        <v>44</v>
      </c>
      <c r="O146" s="162">
        <v>1.29</v>
      </c>
      <c r="P146" s="162">
        <f t="shared" si="18"/>
        <v>5.16</v>
      </c>
      <c r="Q146" s="162">
        <v>1.191E-2</v>
      </c>
      <c r="R146" s="162">
        <f t="shared" si="19"/>
        <v>4.7640000000000002E-2</v>
      </c>
      <c r="S146" s="162">
        <v>0</v>
      </c>
      <c r="T146" s="163">
        <f t="shared" si="20"/>
        <v>0</v>
      </c>
      <c r="AP146" s="20" t="s">
        <v>218</v>
      </c>
      <c r="AR146" s="20" t="s">
        <v>466</v>
      </c>
      <c r="AS146" s="20" t="s">
        <v>83</v>
      </c>
      <c r="AW146" s="20" t="s">
        <v>211</v>
      </c>
      <c r="BC146" s="160">
        <f t="shared" si="21"/>
        <v>0</v>
      </c>
      <c r="BD146" s="160">
        <f t="shared" si="22"/>
        <v>0</v>
      </c>
      <c r="BE146" s="160">
        <f t="shared" si="23"/>
        <v>0</v>
      </c>
      <c r="BF146" s="160">
        <f t="shared" si="24"/>
        <v>0</v>
      </c>
      <c r="BG146" s="160">
        <f t="shared" si="25"/>
        <v>0</v>
      </c>
      <c r="BH146" s="20" t="s">
        <v>81</v>
      </c>
      <c r="BI146" s="160">
        <f t="shared" si="26"/>
        <v>0</v>
      </c>
      <c r="BJ146" s="20" t="s">
        <v>218</v>
      </c>
      <c r="BK146" s="20" t="s">
        <v>1406</v>
      </c>
    </row>
    <row r="147" spans="2:63" s="1" customFormat="1" ht="16.5" customHeight="1" x14ac:dyDescent="0.3">
      <c r="B147" s="148"/>
      <c r="C147" s="164" t="s">
        <v>558</v>
      </c>
      <c r="D147" s="164" t="s">
        <v>466</v>
      </c>
      <c r="E147" s="165" t="s">
        <v>678</v>
      </c>
      <c r="F147" s="166" t="s">
        <v>679</v>
      </c>
      <c r="G147" s="167" t="s">
        <v>680</v>
      </c>
      <c r="H147" s="168">
        <v>10</v>
      </c>
      <c r="I147" s="169"/>
      <c r="J147" s="169"/>
      <c r="K147" s="166"/>
      <c r="L147" s="34"/>
      <c r="M147" s="170" t="s">
        <v>5</v>
      </c>
      <c r="N147" s="171" t="s">
        <v>44</v>
      </c>
      <c r="O147" s="162">
        <v>0.10299999999999999</v>
      </c>
      <c r="P147" s="162">
        <f t="shared" si="18"/>
        <v>1.03</v>
      </c>
      <c r="Q147" s="162">
        <v>2.4000000000000001E-4</v>
      </c>
      <c r="R147" s="162">
        <f t="shared" si="19"/>
        <v>2.4000000000000002E-3</v>
      </c>
      <c r="S147" s="162">
        <v>0</v>
      </c>
      <c r="T147" s="163">
        <f t="shared" si="20"/>
        <v>0</v>
      </c>
      <c r="AP147" s="20" t="s">
        <v>218</v>
      </c>
      <c r="AR147" s="20" t="s">
        <v>466</v>
      </c>
      <c r="AS147" s="20" t="s">
        <v>83</v>
      </c>
      <c r="AW147" s="20" t="s">
        <v>211</v>
      </c>
      <c r="BC147" s="160">
        <f t="shared" si="21"/>
        <v>0</v>
      </c>
      <c r="BD147" s="160">
        <f t="shared" si="22"/>
        <v>0</v>
      </c>
      <c r="BE147" s="160">
        <f t="shared" si="23"/>
        <v>0</v>
      </c>
      <c r="BF147" s="160">
        <f t="shared" si="24"/>
        <v>0</v>
      </c>
      <c r="BG147" s="160">
        <f t="shared" si="25"/>
        <v>0</v>
      </c>
      <c r="BH147" s="20" t="s">
        <v>81</v>
      </c>
      <c r="BI147" s="160">
        <f t="shared" si="26"/>
        <v>0</v>
      </c>
      <c r="BJ147" s="20" t="s">
        <v>218</v>
      </c>
      <c r="BK147" s="20" t="s">
        <v>1166</v>
      </c>
    </row>
    <row r="148" spans="2:63" s="1" customFormat="1" ht="16.5" customHeight="1" x14ac:dyDescent="0.3">
      <c r="B148" s="148"/>
      <c r="C148" s="164" t="s">
        <v>673</v>
      </c>
      <c r="D148" s="164" t="s">
        <v>466</v>
      </c>
      <c r="E148" s="165" t="s">
        <v>890</v>
      </c>
      <c r="F148" s="166" t="s">
        <v>891</v>
      </c>
      <c r="G148" s="167" t="s">
        <v>680</v>
      </c>
      <c r="H148" s="168">
        <v>2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0.22700000000000001</v>
      </c>
      <c r="P148" s="162">
        <f t="shared" si="18"/>
        <v>0.45400000000000001</v>
      </c>
      <c r="Q148" s="162">
        <v>2.5000000000000001E-4</v>
      </c>
      <c r="R148" s="162">
        <f t="shared" si="19"/>
        <v>5.0000000000000001E-4</v>
      </c>
      <c r="S148" s="162">
        <v>0</v>
      </c>
      <c r="T148" s="163">
        <f t="shared" si="20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21"/>
        <v>0</v>
      </c>
      <c r="BD148" s="160">
        <f t="shared" si="22"/>
        <v>0</v>
      </c>
      <c r="BE148" s="160">
        <f t="shared" si="23"/>
        <v>0</v>
      </c>
      <c r="BF148" s="160">
        <f t="shared" si="24"/>
        <v>0</v>
      </c>
      <c r="BG148" s="160">
        <f t="shared" si="25"/>
        <v>0</v>
      </c>
      <c r="BH148" s="20" t="s">
        <v>81</v>
      </c>
      <c r="BI148" s="160">
        <f t="shared" si="26"/>
        <v>0</v>
      </c>
      <c r="BJ148" s="20" t="s">
        <v>218</v>
      </c>
      <c r="BK148" s="20" t="s">
        <v>1780</v>
      </c>
    </row>
    <row r="149" spans="2:63" s="1" customFormat="1" ht="16.5" customHeight="1" x14ac:dyDescent="0.3">
      <c r="B149" s="148"/>
      <c r="C149" s="164" t="s">
        <v>755</v>
      </c>
      <c r="D149" s="164" t="s">
        <v>466</v>
      </c>
      <c r="E149" s="165" t="s">
        <v>1618</v>
      </c>
      <c r="F149" s="166" t="s">
        <v>1619</v>
      </c>
      <c r="G149" s="167" t="s">
        <v>680</v>
      </c>
      <c r="H149" s="168">
        <v>1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0.26800000000000002</v>
      </c>
      <c r="P149" s="162">
        <f t="shared" si="18"/>
        <v>0.26800000000000002</v>
      </c>
      <c r="Q149" s="162">
        <v>3.8000000000000002E-4</v>
      </c>
      <c r="R149" s="162">
        <f t="shared" si="19"/>
        <v>3.8000000000000002E-4</v>
      </c>
      <c r="S149" s="162">
        <v>0</v>
      </c>
      <c r="T149" s="163">
        <f t="shared" si="20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21"/>
        <v>0</v>
      </c>
      <c r="BD149" s="160">
        <f t="shared" si="22"/>
        <v>0</v>
      </c>
      <c r="BE149" s="160">
        <f t="shared" si="23"/>
        <v>0</v>
      </c>
      <c r="BF149" s="160">
        <f t="shared" si="24"/>
        <v>0</v>
      </c>
      <c r="BG149" s="160">
        <f t="shared" si="25"/>
        <v>0</v>
      </c>
      <c r="BH149" s="20" t="s">
        <v>81</v>
      </c>
      <c r="BI149" s="160">
        <f t="shared" si="26"/>
        <v>0</v>
      </c>
      <c r="BJ149" s="20" t="s">
        <v>218</v>
      </c>
      <c r="BK149" s="20" t="s">
        <v>1827</v>
      </c>
    </row>
    <row r="150" spans="2:63" s="1" customFormat="1" ht="16.5" customHeight="1" x14ac:dyDescent="0.3">
      <c r="B150" s="148"/>
      <c r="C150" s="164" t="s">
        <v>751</v>
      </c>
      <c r="D150" s="164" t="s">
        <v>466</v>
      </c>
      <c r="E150" s="165" t="s">
        <v>1233</v>
      </c>
      <c r="F150" s="166" t="s">
        <v>1234</v>
      </c>
      <c r="G150" s="167" t="s">
        <v>680</v>
      </c>
      <c r="H150" s="168">
        <v>3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0.42199999999999999</v>
      </c>
      <c r="P150" s="162">
        <f t="shared" si="18"/>
        <v>1.266</v>
      </c>
      <c r="Q150" s="162">
        <v>7.7999999999999999E-4</v>
      </c>
      <c r="R150" s="162">
        <f t="shared" si="19"/>
        <v>2.3400000000000001E-3</v>
      </c>
      <c r="S150" s="162">
        <v>0</v>
      </c>
      <c r="T150" s="163">
        <f t="shared" si="20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21"/>
        <v>0</v>
      </c>
      <c r="BD150" s="160">
        <f t="shared" si="22"/>
        <v>0</v>
      </c>
      <c r="BE150" s="160">
        <f t="shared" si="23"/>
        <v>0</v>
      </c>
      <c r="BF150" s="160">
        <f t="shared" si="24"/>
        <v>0</v>
      </c>
      <c r="BG150" s="160">
        <f t="shared" si="25"/>
        <v>0</v>
      </c>
      <c r="BH150" s="20" t="s">
        <v>81</v>
      </c>
      <c r="BI150" s="160">
        <f t="shared" si="26"/>
        <v>0</v>
      </c>
      <c r="BJ150" s="20" t="s">
        <v>218</v>
      </c>
      <c r="BK150" s="20" t="s">
        <v>1828</v>
      </c>
    </row>
    <row r="151" spans="2:63" s="1" customFormat="1" ht="16.5" customHeight="1" x14ac:dyDescent="0.3">
      <c r="B151" s="148"/>
      <c r="C151" s="164" t="s">
        <v>554</v>
      </c>
      <c r="D151" s="164" t="s">
        <v>466</v>
      </c>
      <c r="E151" s="165" t="s">
        <v>712</v>
      </c>
      <c r="F151" s="166" t="s">
        <v>1170</v>
      </c>
      <c r="G151" s="167" t="s">
        <v>680</v>
      </c>
      <c r="H151" s="168">
        <v>10</v>
      </c>
      <c r="I151" s="169"/>
      <c r="J151" s="169"/>
      <c r="K151" s="166"/>
      <c r="L151" s="34"/>
      <c r="M151" s="170" t="s">
        <v>5</v>
      </c>
      <c r="N151" s="171" t="s">
        <v>44</v>
      </c>
      <c r="O151" s="162">
        <v>8.2000000000000003E-2</v>
      </c>
      <c r="P151" s="162">
        <f t="shared" si="18"/>
        <v>0.82000000000000006</v>
      </c>
      <c r="Q151" s="162">
        <v>2.2000000000000001E-4</v>
      </c>
      <c r="R151" s="162">
        <f t="shared" si="19"/>
        <v>2.2000000000000001E-3</v>
      </c>
      <c r="S151" s="162">
        <v>0</v>
      </c>
      <c r="T151" s="163">
        <f t="shared" si="20"/>
        <v>0</v>
      </c>
      <c r="AP151" s="20" t="s">
        <v>218</v>
      </c>
      <c r="AR151" s="20" t="s">
        <v>466</v>
      </c>
      <c r="AS151" s="20" t="s">
        <v>83</v>
      </c>
      <c r="AW151" s="20" t="s">
        <v>211</v>
      </c>
      <c r="BC151" s="160">
        <f t="shared" si="21"/>
        <v>0</v>
      </c>
      <c r="BD151" s="160">
        <f t="shared" si="22"/>
        <v>0</v>
      </c>
      <c r="BE151" s="160">
        <f t="shared" si="23"/>
        <v>0</v>
      </c>
      <c r="BF151" s="160">
        <f t="shared" si="24"/>
        <v>0</v>
      </c>
      <c r="BG151" s="160">
        <f t="shared" si="25"/>
        <v>0</v>
      </c>
      <c r="BH151" s="20" t="s">
        <v>81</v>
      </c>
      <c r="BI151" s="160">
        <f t="shared" si="26"/>
        <v>0</v>
      </c>
      <c r="BJ151" s="20" t="s">
        <v>218</v>
      </c>
      <c r="BK151" s="20" t="s">
        <v>1171</v>
      </c>
    </row>
    <row r="152" spans="2:63" s="1" customFormat="1" ht="16.5" customHeight="1" x14ac:dyDescent="0.3">
      <c r="B152" s="148"/>
      <c r="C152" s="149" t="s">
        <v>251</v>
      </c>
      <c r="D152" s="149" t="s">
        <v>214</v>
      </c>
      <c r="E152" s="150" t="s">
        <v>1222</v>
      </c>
      <c r="F152" s="151" t="s">
        <v>1338</v>
      </c>
      <c r="G152" s="152" t="s">
        <v>216</v>
      </c>
      <c r="H152" s="153">
        <v>2</v>
      </c>
      <c r="I152" s="154"/>
      <c r="J152" s="154"/>
      <c r="K152" s="151"/>
      <c r="L152" s="155"/>
      <c r="M152" s="156" t="s">
        <v>5</v>
      </c>
      <c r="N152" s="161" t="s">
        <v>44</v>
      </c>
      <c r="O152" s="162">
        <v>0</v>
      </c>
      <c r="P152" s="162">
        <f t="shared" si="18"/>
        <v>0</v>
      </c>
      <c r="Q152" s="162">
        <v>0</v>
      </c>
      <c r="R152" s="162">
        <f t="shared" si="19"/>
        <v>0</v>
      </c>
      <c r="S152" s="162">
        <v>0</v>
      </c>
      <c r="T152" s="163">
        <f t="shared" si="20"/>
        <v>0</v>
      </c>
      <c r="AP152" s="20" t="s">
        <v>217</v>
      </c>
      <c r="AR152" s="20" t="s">
        <v>214</v>
      </c>
      <c r="AS152" s="20" t="s">
        <v>83</v>
      </c>
      <c r="AW152" s="20" t="s">
        <v>211</v>
      </c>
      <c r="BC152" s="160">
        <f t="shared" si="21"/>
        <v>0</v>
      </c>
      <c r="BD152" s="160">
        <f t="shared" si="22"/>
        <v>0</v>
      </c>
      <c r="BE152" s="160">
        <f t="shared" si="23"/>
        <v>0</v>
      </c>
      <c r="BF152" s="160">
        <f t="shared" si="24"/>
        <v>0</v>
      </c>
      <c r="BG152" s="160">
        <f t="shared" si="25"/>
        <v>0</v>
      </c>
      <c r="BH152" s="20" t="s">
        <v>81</v>
      </c>
      <c r="BI152" s="160">
        <f t="shared" si="26"/>
        <v>0</v>
      </c>
      <c r="BJ152" s="20" t="s">
        <v>218</v>
      </c>
      <c r="BK152" s="20" t="s">
        <v>1291</v>
      </c>
    </row>
    <row r="153" spans="2:63" s="1" customFormat="1" ht="25.5" customHeight="1" x14ac:dyDescent="0.3">
      <c r="B153" s="148"/>
      <c r="C153" s="164" t="s">
        <v>609</v>
      </c>
      <c r="D153" s="164" t="s">
        <v>466</v>
      </c>
      <c r="E153" s="165" t="s">
        <v>1622</v>
      </c>
      <c r="F153" s="166" t="s">
        <v>1623</v>
      </c>
      <c r="G153" s="167" t="s">
        <v>680</v>
      </c>
      <c r="H153" s="168">
        <v>1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0.22700000000000001</v>
      </c>
      <c r="P153" s="162">
        <f t="shared" si="18"/>
        <v>0.22700000000000001</v>
      </c>
      <c r="Q153" s="162">
        <v>5.6999999999999998E-4</v>
      </c>
      <c r="R153" s="162">
        <f t="shared" si="19"/>
        <v>5.6999999999999998E-4</v>
      </c>
      <c r="S153" s="162">
        <v>0</v>
      </c>
      <c r="T153" s="163">
        <f t="shared" si="20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21"/>
        <v>0</v>
      </c>
      <c r="BD153" s="160">
        <f t="shared" si="22"/>
        <v>0</v>
      </c>
      <c r="BE153" s="160">
        <f t="shared" si="23"/>
        <v>0</v>
      </c>
      <c r="BF153" s="160">
        <f t="shared" si="24"/>
        <v>0</v>
      </c>
      <c r="BG153" s="160">
        <f t="shared" si="25"/>
        <v>0</v>
      </c>
      <c r="BH153" s="20" t="s">
        <v>81</v>
      </c>
      <c r="BI153" s="160">
        <f t="shared" si="26"/>
        <v>0</v>
      </c>
      <c r="BJ153" s="20" t="s">
        <v>218</v>
      </c>
      <c r="BK153" s="20" t="s">
        <v>1781</v>
      </c>
    </row>
    <row r="154" spans="2:63" s="1" customFormat="1" ht="25.5" customHeight="1" x14ac:dyDescent="0.3">
      <c r="B154" s="148"/>
      <c r="C154" s="164" t="s">
        <v>691</v>
      </c>
      <c r="D154" s="164" t="s">
        <v>466</v>
      </c>
      <c r="E154" s="165" t="s">
        <v>1472</v>
      </c>
      <c r="F154" s="166" t="s">
        <v>1473</v>
      </c>
      <c r="G154" s="167" t="s">
        <v>680</v>
      </c>
      <c r="H154" s="168">
        <v>1</v>
      </c>
      <c r="I154" s="169"/>
      <c r="J154" s="169"/>
      <c r="K154" s="166"/>
      <c r="L154" s="34"/>
      <c r="M154" s="170" t="s">
        <v>5</v>
      </c>
      <c r="N154" s="171" t="s">
        <v>44</v>
      </c>
      <c r="O154" s="162">
        <v>0.26800000000000002</v>
      </c>
      <c r="P154" s="162">
        <f t="shared" si="18"/>
        <v>0.26800000000000002</v>
      </c>
      <c r="Q154" s="162">
        <v>1.24E-3</v>
      </c>
      <c r="R154" s="162">
        <f t="shared" si="19"/>
        <v>1.24E-3</v>
      </c>
      <c r="S154" s="162">
        <v>0</v>
      </c>
      <c r="T154" s="163">
        <f t="shared" si="20"/>
        <v>0</v>
      </c>
      <c r="AP154" s="20" t="s">
        <v>218</v>
      </c>
      <c r="AR154" s="20" t="s">
        <v>466</v>
      </c>
      <c r="AS154" s="20" t="s">
        <v>83</v>
      </c>
      <c r="AW154" s="20" t="s">
        <v>211</v>
      </c>
      <c r="BC154" s="160">
        <f t="shared" si="21"/>
        <v>0</v>
      </c>
      <c r="BD154" s="160">
        <f t="shared" si="22"/>
        <v>0</v>
      </c>
      <c r="BE154" s="160">
        <f t="shared" si="23"/>
        <v>0</v>
      </c>
      <c r="BF154" s="160">
        <f t="shared" si="24"/>
        <v>0</v>
      </c>
      <c r="BG154" s="160">
        <f t="shared" si="25"/>
        <v>0</v>
      </c>
      <c r="BH154" s="20" t="s">
        <v>81</v>
      </c>
      <c r="BI154" s="160">
        <f t="shared" si="26"/>
        <v>0</v>
      </c>
      <c r="BJ154" s="20" t="s">
        <v>218</v>
      </c>
      <c r="BK154" s="20" t="s">
        <v>1829</v>
      </c>
    </row>
    <row r="155" spans="2:63" s="1" customFormat="1" ht="25.5" customHeight="1" x14ac:dyDescent="0.3">
      <c r="B155" s="148"/>
      <c r="C155" s="164" t="s">
        <v>731</v>
      </c>
      <c r="D155" s="164" t="s">
        <v>466</v>
      </c>
      <c r="E155" s="165" t="s">
        <v>1236</v>
      </c>
      <c r="F155" s="166" t="s">
        <v>1237</v>
      </c>
      <c r="G155" s="167" t="s">
        <v>680</v>
      </c>
      <c r="H155" s="168">
        <v>2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0.42199999999999999</v>
      </c>
      <c r="P155" s="162">
        <f t="shared" si="18"/>
        <v>0.84399999999999997</v>
      </c>
      <c r="Q155" s="162">
        <v>1.73E-3</v>
      </c>
      <c r="R155" s="162">
        <f t="shared" si="19"/>
        <v>3.46E-3</v>
      </c>
      <c r="S155" s="162">
        <v>0</v>
      </c>
      <c r="T155" s="163">
        <f t="shared" si="20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21"/>
        <v>0</v>
      </c>
      <c r="BD155" s="160">
        <f t="shared" si="22"/>
        <v>0</v>
      </c>
      <c r="BE155" s="160">
        <f t="shared" si="23"/>
        <v>0</v>
      </c>
      <c r="BF155" s="160">
        <f t="shared" si="24"/>
        <v>0</v>
      </c>
      <c r="BG155" s="160">
        <f t="shared" si="25"/>
        <v>0</v>
      </c>
      <c r="BH155" s="20" t="s">
        <v>81</v>
      </c>
      <c r="BI155" s="160">
        <f t="shared" si="26"/>
        <v>0</v>
      </c>
      <c r="BJ155" s="20" t="s">
        <v>218</v>
      </c>
      <c r="BK155" s="20" t="s">
        <v>1830</v>
      </c>
    </row>
    <row r="156" spans="2:63" s="1" customFormat="1" ht="25.5" customHeight="1" x14ac:dyDescent="0.3">
      <c r="B156" s="148"/>
      <c r="C156" s="164" t="s">
        <v>605</v>
      </c>
      <c r="D156" s="164" t="s">
        <v>466</v>
      </c>
      <c r="E156" s="165" t="s">
        <v>720</v>
      </c>
      <c r="F156" s="166" t="s">
        <v>721</v>
      </c>
      <c r="G156" s="167" t="s">
        <v>680</v>
      </c>
      <c r="H156" s="168">
        <v>4</v>
      </c>
      <c r="I156" s="169"/>
      <c r="J156" s="169"/>
      <c r="K156" s="166"/>
      <c r="L156" s="34"/>
      <c r="M156" s="170" t="s">
        <v>5</v>
      </c>
      <c r="N156" s="171" t="s">
        <v>44</v>
      </c>
      <c r="O156" s="162">
        <v>0.22</v>
      </c>
      <c r="P156" s="162">
        <f t="shared" si="18"/>
        <v>0.88</v>
      </c>
      <c r="Q156" s="162">
        <v>5.0000000000000001E-4</v>
      </c>
      <c r="R156" s="162">
        <f t="shared" si="19"/>
        <v>2E-3</v>
      </c>
      <c r="S156" s="162">
        <v>0</v>
      </c>
      <c r="T156" s="163">
        <f t="shared" si="20"/>
        <v>0</v>
      </c>
      <c r="AP156" s="20" t="s">
        <v>218</v>
      </c>
      <c r="AR156" s="20" t="s">
        <v>466</v>
      </c>
      <c r="AS156" s="20" t="s">
        <v>83</v>
      </c>
      <c r="AW156" s="20" t="s">
        <v>211</v>
      </c>
      <c r="BC156" s="160">
        <f t="shared" si="21"/>
        <v>0</v>
      </c>
      <c r="BD156" s="160">
        <f t="shared" si="22"/>
        <v>0</v>
      </c>
      <c r="BE156" s="160">
        <f t="shared" si="23"/>
        <v>0</v>
      </c>
      <c r="BF156" s="160">
        <f t="shared" si="24"/>
        <v>0</v>
      </c>
      <c r="BG156" s="160">
        <f t="shared" si="25"/>
        <v>0</v>
      </c>
      <c r="BH156" s="20" t="s">
        <v>81</v>
      </c>
      <c r="BI156" s="160">
        <f t="shared" si="26"/>
        <v>0</v>
      </c>
      <c r="BJ156" s="20" t="s">
        <v>218</v>
      </c>
      <c r="BK156" s="20" t="s">
        <v>1782</v>
      </c>
    </row>
    <row r="157" spans="2:63" s="1" customFormat="1" ht="25.5" customHeight="1" x14ac:dyDescent="0.3">
      <c r="B157" s="148"/>
      <c r="C157" s="164" t="s">
        <v>695</v>
      </c>
      <c r="D157" s="164" t="s">
        <v>466</v>
      </c>
      <c r="E157" s="165" t="s">
        <v>724</v>
      </c>
      <c r="F157" s="166" t="s">
        <v>725</v>
      </c>
      <c r="G157" s="167" t="s">
        <v>680</v>
      </c>
      <c r="H157" s="168">
        <v>3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0.26</v>
      </c>
      <c r="P157" s="162">
        <f t="shared" si="18"/>
        <v>0.78</v>
      </c>
      <c r="Q157" s="162">
        <v>6.9999999999999999E-4</v>
      </c>
      <c r="R157" s="162">
        <f t="shared" si="19"/>
        <v>2.0999999999999999E-3</v>
      </c>
      <c r="S157" s="162">
        <v>0</v>
      </c>
      <c r="T157" s="163">
        <f t="shared" si="20"/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si="21"/>
        <v>0</v>
      </c>
      <c r="BD157" s="160">
        <f t="shared" si="22"/>
        <v>0</v>
      </c>
      <c r="BE157" s="160">
        <f t="shared" si="23"/>
        <v>0</v>
      </c>
      <c r="BF157" s="160">
        <f t="shared" si="24"/>
        <v>0</v>
      </c>
      <c r="BG157" s="160">
        <f t="shared" si="25"/>
        <v>0</v>
      </c>
      <c r="BH157" s="20" t="s">
        <v>81</v>
      </c>
      <c r="BI157" s="160">
        <f t="shared" si="26"/>
        <v>0</v>
      </c>
      <c r="BJ157" s="20" t="s">
        <v>218</v>
      </c>
      <c r="BK157" s="20" t="s">
        <v>1831</v>
      </c>
    </row>
    <row r="158" spans="2:63" s="1" customFormat="1" ht="25.5" customHeight="1" x14ac:dyDescent="0.3">
      <c r="B158" s="148"/>
      <c r="C158" s="164" t="s">
        <v>699</v>
      </c>
      <c r="D158" s="164" t="s">
        <v>466</v>
      </c>
      <c r="E158" s="165" t="s">
        <v>728</v>
      </c>
      <c r="F158" s="166" t="s">
        <v>729</v>
      </c>
      <c r="G158" s="167" t="s">
        <v>680</v>
      </c>
      <c r="H158" s="168">
        <v>7</v>
      </c>
      <c r="I158" s="169"/>
      <c r="J158" s="169"/>
      <c r="K158" s="166"/>
      <c r="L158" s="34"/>
      <c r="M158" s="170" t="s">
        <v>5</v>
      </c>
      <c r="N158" s="171" t="s">
        <v>44</v>
      </c>
      <c r="O158" s="162">
        <v>0.41</v>
      </c>
      <c r="P158" s="162">
        <f t="shared" si="18"/>
        <v>2.8699999999999997</v>
      </c>
      <c r="Q158" s="162">
        <v>1.6800000000000001E-3</v>
      </c>
      <c r="R158" s="162">
        <f t="shared" si="19"/>
        <v>1.176E-2</v>
      </c>
      <c r="S158" s="162">
        <v>0</v>
      </c>
      <c r="T158" s="163">
        <f t="shared" si="20"/>
        <v>0</v>
      </c>
      <c r="AP158" s="20" t="s">
        <v>218</v>
      </c>
      <c r="AR158" s="20" t="s">
        <v>466</v>
      </c>
      <c r="AS158" s="20" t="s">
        <v>83</v>
      </c>
      <c r="AW158" s="20" t="s">
        <v>211</v>
      </c>
      <c r="BC158" s="160">
        <f t="shared" si="21"/>
        <v>0</v>
      </c>
      <c r="BD158" s="160">
        <f t="shared" si="22"/>
        <v>0</v>
      </c>
      <c r="BE158" s="160">
        <f t="shared" si="23"/>
        <v>0</v>
      </c>
      <c r="BF158" s="160">
        <f t="shared" si="24"/>
        <v>0</v>
      </c>
      <c r="BG158" s="160">
        <f t="shared" si="25"/>
        <v>0</v>
      </c>
      <c r="BH158" s="20" t="s">
        <v>81</v>
      </c>
      <c r="BI158" s="160">
        <f t="shared" si="26"/>
        <v>0</v>
      </c>
      <c r="BJ158" s="20" t="s">
        <v>218</v>
      </c>
      <c r="BK158" s="20" t="s">
        <v>1832</v>
      </c>
    </row>
    <row r="159" spans="2:63" s="1" customFormat="1" ht="25.5" customHeight="1" x14ac:dyDescent="0.3">
      <c r="B159" s="148"/>
      <c r="C159" s="164" t="s">
        <v>575</v>
      </c>
      <c r="D159" s="164" t="s">
        <v>466</v>
      </c>
      <c r="E159" s="165" t="s">
        <v>1178</v>
      </c>
      <c r="F159" s="166" t="s">
        <v>1179</v>
      </c>
      <c r="G159" s="167" t="s">
        <v>680</v>
      </c>
      <c r="H159" s="168">
        <v>10</v>
      </c>
      <c r="I159" s="169"/>
      <c r="J159" s="169"/>
      <c r="K159" s="166"/>
      <c r="L159" s="34"/>
      <c r="M159" s="170" t="s">
        <v>5</v>
      </c>
      <c r="N159" s="171" t="s">
        <v>44</v>
      </c>
      <c r="O159" s="162">
        <v>0.38100000000000001</v>
      </c>
      <c r="P159" s="162">
        <f t="shared" si="18"/>
        <v>3.81</v>
      </c>
      <c r="Q159" s="162">
        <v>5.5000000000000003E-4</v>
      </c>
      <c r="R159" s="162">
        <f t="shared" si="19"/>
        <v>5.5000000000000005E-3</v>
      </c>
      <c r="S159" s="162">
        <v>0</v>
      </c>
      <c r="T159" s="163">
        <f t="shared" si="20"/>
        <v>0</v>
      </c>
      <c r="AP159" s="20" t="s">
        <v>218</v>
      </c>
      <c r="AR159" s="20" t="s">
        <v>466</v>
      </c>
      <c r="AS159" s="20" t="s">
        <v>83</v>
      </c>
      <c r="AW159" s="20" t="s">
        <v>211</v>
      </c>
      <c r="BC159" s="160">
        <f t="shared" si="21"/>
        <v>0</v>
      </c>
      <c r="BD159" s="160">
        <f t="shared" si="22"/>
        <v>0</v>
      </c>
      <c r="BE159" s="160">
        <f t="shared" si="23"/>
        <v>0</v>
      </c>
      <c r="BF159" s="160">
        <f t="shared" si="24"/>
        <v>0</v>
      </c>
      <c r="BG159" s="160">
        <f t="shared" si="25"/>
        <v>0</v>
      </c>
      <c r="BH159" s="20" t="s">
        <v>81</v>
      </c>
      <c r="BI159" s="160">
        <f t="shared" si="26"/>
        <v>0</v>
      </c>
      <c r="BJ159" s="20" t="s">
        <v>218</v>
      </c>
      <c r="BK159" s="20" t="s">
        <v>1180</v>
      </c>
    </row>
    <row r="160" spans="2:63" s="1" customFormat="1" ht="25.5" customHeight="1" x14ac:dyDescent="0.3">
      <c r="B160" s="148"/>
      <c r="C160" s="164" t="s">
        <v>217</v>
      </c>
      <c r="D160" s="164" t="s">
        <v>466</v>
      </c>
      <c r="E160" s="165" t="s">
        <v>918</v>
      </c>
      <c r="F160" s="166" t="s">
        <v>919</v>
      </c>
      <c r="G160" s="167" t="s">
        <v>680</v>
      </c>
      <c r="H160" s="168">
        <v>2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0.433</v>
      </c>
      <c r="P160" s="162">
        <f t="shared" si="18"/>
        <v>0.86599999999999999</v>
      </c>
      <c r="Q160" s="162">
        <v>2.2100000000000002E-3</v>
      </c>
      <c r="R160" s="162">
        <f t="shared" si="19"/>
        <v>4.4200000000000003E-3</v>
      </c>
      <c r="S160" s="162">
        <v>0</v>
      </c>
      <c r="T160" s="163">
        <f t="shared" si="20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21"/>
        <v>0</v>
      </c>
      <c r="BD160" s="160">
        <f t="shared" si="22"/>
        <v>0</v>
      </c>
      <c r="BE160" s="160">
        <f t="shared" si="23"/>
        <v>0</v>
      </c>
      <c r="BF160" s="160">
        <f t="shared" si="24"/>
        <v>0</v>
      </c>
      <c r="BG160" s="160">
        <f t="shared" si="25"/>
        <v>0</v>
      </c>
      <c r="BH160" s="20" t="s">
        <v>81</v>
      </c>
      <c r="BI160" s="160">
        <f t="shared" si="26"/>
        <v>0</v>
      </c>
      <c r="BJ160" s="20" t="s">
        <v>218</v>
      </c>
      <c r="BK160" s="20" t="s">
        <v>1181</v>
      </c>
    </row>
    <row r="161" spans="2:63" s="1" customFormat="1" ht="16.5" customHeight="1" x14ac:dyDescent="0.3">
      <c r="B161" s="148"/>
      <c r="C161" s="164" t="s">
        <v>579</v>
      </c>
      <c r="D161" s="164" t="s">
        <v>466</v>
      </c>
      <c r="E161" s="165" t="s">
        <v>760</v>
      </c>
      <c r="F161" s="166" t="s">
        <v>761</v>
      </c>
      <c r="G161" s="167" t="s">
        <v>680</v>
      </c>
      <c r="H161" s="168">
        <v>9</v>
      </c>
      <c r="I161" s="169"/>
      <c r="J161" s="169"/>
      <c r="K161" s="166"/>
      <c r="L161" s="34"/>
      <c r="M161" s="170" t="s">
        <v>5</v>
      </c>
      <c r="N161" s="171" t="s">
        <v>44</v>
      </c>
      <c r="O161" s="162">
        <v>0.27800000000000002</v>
      </c>
      <c r="P161" s="162">
        <f t="shared" si="18"/>
        <v>2.5020000000000002</v>
      </c>
      <c r="Q161" s="162">
        <v>2.4000000000000001E-4</v>
      </c>
      <c r="R161" s="162">
        <f t="shared" si="19"/>
        <v>2.16E-3</v>
      </c>
      <c r="S161" s="162">
        <v>0</v>
      </c>
      <c r="T161" s="163">
        <f t="shared" si="20"/>
        <v>0</v>
      </c>
      <c r="AP161" s="20" t="s">
        <v>218</v>
      </c>
      <c r="AR161" s="20" t="s">
        <v>466</v>
      </c>
      <c r="AS161" s="20" t="s">
        <v>83</v>
      </c>
      <c r="AW161" s="20" t="s">
        <v>211</v>
      </c>
      <c r="BC161" s="160">
        <f t="shared" si="21"/>
        <v>0</v>
      </c>
      <c r="BD161" s="160">
        <f t="shared" si="22"/>
        <v>0</v>
      </c>
      <c r="BE161" s="160">
        <f t="shared" si="23"/>
        <v>0</v>
      </c>
      <c r="BF161" s="160">
        <f t="shared" si="24"/>
        <v>0</v>
      </c>
      <c r="BG161" s="160">
        <f t="shared" si="25"/>
        <v>0</v>
      </c>
      <c r="BH161" s="20" t="s">
        <v>81</v>
      </c>
      <c r="BI161" s="160">
        <f t="shared" si="26"/>
        <v>0</v>
      </c>
      <c r="BJ161" s="20" t="s">
        <v>218</v>
      </c>
      <c r="BK161" s="20" t="s">
        <v>1182</v>
      </c>
    </row>
    <row r="162" spans="2:63" s="1" customFormat="1" ht="40.5" hidden="1" x14ac:dyDescent="0.3">
      <c r="B162" s="34"/>
      <c r="D162" s="172" t="s">
        <v>471</v>
      </c>
      <c r="F162" s="173" t="s">
        <v>763</v>
      </c>
      <c r="L162" s="34"/>
      <c r="M162" s="174"/>
      <c r="N162" s="35"/>
      <c r="O162" s="35"/>
      <c r="P162" s="35"/>
      <c r="Q162" s="35"/>
      <c r="R162" s="35"/>
      <c r="S162" s="35"/>
      <c r="T162" s="63"/>
      <c r="AR162" s="20" t="s">
        <v>471</v>
      </c>
      <c r="AS162" s="20" t="s">
        <v>83</v>
      </c>
    </row>
    <row r="163" spans="2:63" s="1" customFormat="1" ht="25.5" customHeight="1" x14ac:dyDescent="0.3">
      <c r="B163" s="148"/>
      <c r="C163" s="149" t="s">
        <v>637</v>
      </c>
      <c r="D163" s="149" t="s">
        <v>214</v>
      </c>
      <c r="E163" s="150" t="s">
        <v>1347</v>
      </c>
      <c r="F163" s="151" t="s">
        <v>1833</v>
      </c>
      <c r="G163" s="152" t="s">
        <v>216</v>
      </c>
      <c r="H163" s="153">
        <v>1</v>
      </c>
      <c r="I163" s="154"/>
      <c r="J163" s="154"/>
      <c r="K163" s="151"/>
      <c r="L163" s="155"/>
      <c r="M163" s="156" t="s">
        <v>5</v>
      </c>
      <c r="N163" s="157" t="s">
        <v>44</v>
      </c>
      <c r="O163" s="158">
        <v>0</v>
      </c>
      <c r="P163" s="158">
        <f>O163*H163</f>
        <v>0</v>
      </c>
      <c r="Q163" s="158">
        <v>0</v>
      </c>
      <c r="R163" s="158">
        <f>Q163*H163</f>
        <v>0</v>
      </c>
      <c r="S163" s="158">
        <v>0</v>
      </c>
      <c r="T163" s="159">
        <f>S163*H163</f>
        <v>0</v>
      </c>
      <c r="AP163" s="20" t="s">
        <v>217</v>
      </c>
      <c r="AR163" s="20" t="s">
        <v>214</v>
      </c>
      <c r="AS163" s="20" t="s">
        <v>83</v>
      </c>
      <c r="AW163" s="20" t="s">
        <v>211</v>
      </c>
      <c r="BC163" s="160">
        <f>IF(N163="základní",J163,0)</f>
        <v>0</v>
      </c>
      <c r="BD163" s="160">
        <f>IF(N163="snížená",J163,0)</f>
        <v>0</v>
      </c>
      <c r="BE163" s="160">
        <f>IF(N163="zákl. přenesená",J163,0)</f>
        <v>0</v>
      </c>
      <c r="BF163" s="160">
        <f>IF(N163="sníž. přenesená",J163,0)</f>
        <v>0</v>
      </c>
      <c r="BG163" s="160">
        <f>IF(N163="nulová",J163,0)</f>
        <v>0</v>
      </c>
      <c r="BH163" s="20" t="s">
        <v>81</v>
      </c>
      <c r="BI163" s="160">
        <f>ROUND(I163*H163,2)</f>
        <v>0</v>
      </c>
      <c r="BJ163" s="20" t="s">
        <v>218</v>
      </c>
      <c r="BK163" s="20" t="s">
        <v>1834</v>
      </c>
    </row>
    <row r="164" spans="2:63" s="1" customFormat="1" ht="6.95" customHeight="1" x14ac:dyDescent="0.3">
      <c r="B164" s="49"/>
      <c r="C164" s="50"/>
      <c r="D164" s="50"/>
      <c r="E164" s="50"/>
      <c r="F164" s="50"/>
      <c r="G164" s="50"/>
      <c r="H164" s="50"/>
      <c r="I164" s="50"/>
      <c r="J164" s="50"/>
      <c r="K164" s="50"/>
      <c r="L164" s="34"/>
    </row>
  </sheetData>
  <autoFilter ref="C80:K163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63"/>
  <sheetViews>
    <sheetView showGridLines="0" workbookViewId="0">
      <pane ySplit="1" topLeftCell="A140" activePane="bottomLeft" state="frozen"/>
      <selection pane="bottomLeft" activeCell="I81" sqref="I81:K16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150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1835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ROUND(SUM(BC81:BC162), 2)</f>
        <v>0</v>
      </c>
      <c r="G30" s="35"/>
      <c r="H30" s="35"/>
      <c r="I30" s="103">
        <v>0.21</v>
      </c>
      <c r="J30" s="102">
        <f>ROUND(ROUND((SUM(BC81:BC162)),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ROUND(SUM(BD81:BD162), 2)</f>
        <v>0</v>
      </c>
      <c r="G31" s="35"/>
      <c r="H31" s="35"/>
      <c r="I31" s="103">
        <v>0.15</v>
      </c>
      <c r="J31" s="102">
        <f>ROUND(ROUND((SUM(BD81:BD162)),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ROUND(SUM(BE81:BE162),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ROUND(SUM(BF81:BF162),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ROUND(SUM(BG81:BG162),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- 19 - Zařízení pro vytápění staveb - Předávací stanice 55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J113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J140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- 19 - Zařízení pro vytápění staveb - Předávací stanice 55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88.822799999999987</v>
      </c>
      <c r="Q81" s="61"/>
      <c r="R81" s="133">
        <f>R82</f>
        <v>0.84654799999999997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P83+P100+P113+P140</f>
        <v>88.822799999999987</v>
      </c>
      <c r="Q82" s="141"/>
      <c r="R82" s="142">
        <f>R83+R100+R113+R140</f>
        <v>0.84654799999999997</v>
      </c>
      <c r="S82" s="141"/>
      <c r="T82" s="143">
        <f>T83+T100+T113+T140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BI83+BI100+BI113+BI140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715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1836</v>
      </c>
    </row>
    <row r="85" spans="2:63" s="1" customFormat="1" ht="39.950000000000003" customHeight="1" x14ac:dyDescent="0.3">
      <c r="B85" s="148"/>
      <c r="C85" s="149" t="s">
        <v>719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1837</v>
      </c>
    </row>
    <row r="86" spans="2:63" s="1" customFormat="1" ht="39.950000000000003" customHeight="1" x14ac:dyDescent="0.3">
      <c r="B86" s="148"/>
      <c r="C86" s="149" t="s">
        <v>723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1838</v>
      </c>
    </row>
    <row r="87" spans="2:63" s="1" customFormat="1" ht="39.950000000000003" customHeight="1" x14ac:dyDescent="0.3">
      <c r="B87" s="148"/>
      <c r="C87" s="149" t="s">
        <v>727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1839</v>
      </c>
    </row>
    <row r="88" spans="2:63" s="1" customFormat="1" ht="39.950000000000003" customHeight="1" x14ac:dyDescent="0.3">
      <c r="B88" s="148"/>
      <c r="C88" s="149" t="s">
        <v>739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1840</v>
      </c>
    </row>
    <row r="89" spans="2:63" s="1" customFormat="1" ht="39.950000000000003" customHeight="1" x14ac:dyDescent="0.3">
      <c r="B89" s="148"/>
      <c r="C89" s="149" t="s">
        <v>743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1841</v>
      </c>
    </row>
    <row r="90" spans="2:63" s="1" customFormat="1" ht="39.950000000000003" customHeight="1" x14ac:dyDescent="0.3">
      <c r="B90" s="148"/>
      <c r="C90" s="149" t="s">
        <v>677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1842</v>
      </c>
    </row>
    <row r="91" spans="2:63" s="1" customFormat="1" ht="39.950000000000003" customHeight="1" x14ac:dyDescent="0.3">
      <c r="B91" s="148"/>
      <c r="C91" s="149" t="s">
        <v>711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1843</v>
      </c>
    </row>
    <row r="92" spans="2:63" s="1" customFormat="1" ht="39.950000000000003" customHeight="1" x14ac:dyDescent="0.3">
      <c r="B92" s="148"/>
      <c r="C92" s="149" t="s">
        <v>735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70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1844</v>
      </c>
    </row>
    <row r="93" spans="2:63" s="1" customFormat="1" ht="39.950000000000003" customHeight="1" x14ac:dyDescent="0.3">
      <c r="B93" s="148"/>
      <c r="C93" s="149" t="s">
        <v>759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1845</v>
      </c>
    </row>
    <row r="94" spans="2:63" s="1" customFormat="1" ht="39.950000000000003" customHeight="1" x14ac:dyDescent="0.3">
      <c r="B94" s="148"/>
      <c r="C94" s="149" t="s">
        <v>307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1846</v>
      </c>
    </row>
    <row r="95" spans="2:63" s="1" customFormat="1" ht="39.950000000000003" customHeight="1" x14ac:dyDescent="0.3">
      <c r="B95" s="148"/>
      <c r="C95" s="149" t="s">
        <v>311</v>
      </c>
      <c r="D95" s="149" t="s">
        <v>214</v>
      </c>
      <c r="E95" s="150" t="s">
        <v>248</v>
      </c>
      <c r="F95" s="151" t="s">
        <v>1110</v>
      </c>
      <c r="G95" s="545" t="s">
        <v>231</v>
      </c>
      <c r="H95" s="541">
        <v>24</v>
      </c>
      <c r="I95" s="542"/>
      <c r="J95" s="542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1847</v>
      </c>
    </row>
    <row r="96" spans="2:63" s="1" customFormat="1" ht="39.950000000000003" customHeight="1" x14ac:dyDescent="0.3">
      <c r="B96" s="148"/>
      <c r="C96" s="149" t="s">
        <v>315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1848</v>
      </c>
    </row>
    <row r="97" spans="2:63" s="1" customFormat="1" ht="39.950000000000003" customHeight="1" x14ac:dyDescent="0.3">
      <c r="B97" s="148"/>
      <c r="C97" s="149" t="s">
        <v>319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4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1849</v>
      </c>
    </row>
    <row r="98" spans="2:63" s="1" customFormat="1" ht="39.950000000000003" customHeight="1" x14ac:dyDescent="0.3">
      <c r="B98" s="148"/>
      <c r="C98" s="149" t="s">
        <v>323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6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1850</v>
      </c>
    </row>
    <row r="99" spans="2:63" s="1" customFormat="1" ht="39.950000000000003" customHeight="1" x14ac:dyDescent="0.3">
      <c r="B99" s="148"/>
      <c r="C99" s="149" t="s">
        <v>327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1851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SUM(P101:P112)</f>
        <v>11.584</v>
      </c>
      <c r="Q100" s="141"/>
      <c r="R100" s="142">
        <f>SUM(R101:R112)</f>
        <v>9.9639999999999992E-2</v>
      </c>
      <c r="S100" s="141"/>
      <c r="T100" s="143">
        <f>SUM(T101:T112)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SUM(BI101:BI112)</f>
        <v>0</v>
      </c>
    </row>
    <row r="101" spans="2:63" s="1" customFormat="1" ht="38.25" customHeight="1" x14ac:dyDescent="0.3">
      <c r="B101" s="148"/>
      <c r="C101" s="164" t="s">
        <v>418</v>
      </c>
      <c r="D101" s="164" t="s">
        <v>466</v>
      </c>
      <c r="E101" s="165" t="s">
        <v>1119</v>
      </c>
      <c r="F101" s="166" t="s">
        <v>1120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3.1819999999999999</v>
      </c>
      <c r="P101" s="162">
        <f>O101*H101</f>
        <v>6.3639999999999999</v>
      </c>
      <c r="Q101" s="162">
        <v>4.0910000000000002E-2</v>
      </c>
      <c r="R101" s="162">
        <f>Q101*H101</f>
        <v>8.1820000000000004E-2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1498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1852</v>
      </c>
      <c r="F103" s="151" t="s">
        <v>1853</v>
      </c>
      <c r="G103" s="152" t="s">
        <v>216</v>
      </c>
      <c r="H103" s="153">
        <v>1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63.75" customHeight="1" x14ac:dyDescent="0.3">
      <c r="B104" s="148"/>
      <c r="C104" s="149" t="s">
        <v>617</v>
      </c>
      <c r="D104" s="149" t="s">
        <v>214</v>
      </c>
      <c r="E104" s="150" t="s">
        <v>1854</v>
      </c>
      <c r="F104" s="151" t="s">
        <v>1855</v>
      </c>
      <c r="G104" s="152" t="s">
        <v>216</v>
      </c>
      <c r="H104" s="153">
        <v>1</v>
      </c>
      <c r="I104" s="154"/>
      <c r="J104" s="154"/>
      <c r="K104" s="151"/>
      <c r="L104" s="155"/>
      <c r="M104" s="156" t="s">
        <v>5</v>
      </c>
      <c r="N104" s="161" t="s">
        <v>44</v>
      </c>
      <c r="O104" s="162">
        <v>0</v>
      </c>
      <c r="P104" s="162">
        <f>O104*H104</f>
        <v>0</v>
      </c>
      <c r="Q104" s="162">
        <v>0</v>
      </c>
      <c r="R104" s="162">
        <f>Q104*H104</f>
        <v>0</v>
      </c>
      <c r="S104" s="162">
        <v>0</v>
      </c>
      <c r="T104" s="163">
        <f>S104*H104</f>
        <v>0</v>
      </c>
      <c r="AP104" s="20" t="s">
        <v>217</v>
      </c>
      <c r="AR104" s="20" t="s">
        <v>214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1856</v>
      </c>
    </row>
    <row r="105" spans="2:63" s="1" customFormat="1" ht="63.75" customHeight="1" x14ac:dyDescent="0.3">
      <c r="B105" s="148"/>
      <c r="C105" s="149" t="s">
        <v>534</v>
      </c>
      <c r="D105" s="149" t="s">
        <v>214</v>
      </c>
      <c r="E105" s="150" t="s">
        <v>1857</v>
      </c>
      <c r="F105" s="151" t="s">
        <v>1858</v>
      </c>
      <c r="G105" s="152" t="s">
        <v>216</v>
      </c>
      <c r="H105" s="153">
        <v>1</v>
      </c>
      <c r="I105" s="154"/>
      <c r="J105" s="154"/>
      <c r="K105" s="151"/>
      <c r="L105" s="155"/>
      <c r="M105" s="156" t="s">
        <v>5</v>
      </c>
      <c r="N105" s="161" t="s">
        <v>44</v>
      </c>
      <c r="O105" s="162">
        <v>0</v>
      </c>
      <c r="P105" s="162">
        <f>O105*H105</f>
        <v>0</v>
      </c>
      <c r="Q105" s="162">
        <v>0</v>
      </c>
      <c r="R105" s="162">
        <f>Q105*H105</f>
        <v>0</v>
      </c>
      <c r="S105" s="162">
        <v>0</v>
      </c>
      <c r="T105" s="163">
        <f>S105*H105</f>
        <v>0</v>
      </c>
      <c r="AP105" s="20" t="s">
        <v>217</v>
      </c>
      <c r="AR105" s="20" t="s">
        <v>214</v>
      </c>
      <c r="AS105" s="20" t="s">
        <v>83</v>
      </c>
      <c r="AW105" s="20" t="s">
        <v>211</v>
      </c>
      <c r="BC105" s="160">
        <f>IF(N105="základní",J105,0)</f>
        <v>0</v>
      </c>
      <c r="BD105" s="160">
        <f>IF(N105="snížená",J105,0)</f>
        <v>0</v>
      </c>
      <c r="BE105" s="160">
        <f>IF(N105="zákl. přenesená",J105,0)</f>
        <v>0</v>
      </c>
      <c r="BF105" s="160">
        <f>IF(N105="sníž. přenesená",J105,0)</f>
        <v>0</v>
      </c>
      <c r="BG105" s="160">
        <f>IF(N105="nulová",J105,0)</f>
        <v>0</v>
      </c>
      <c r="BH105" s="20" t="s">
        <v>81</v>
      </c>
      <c r="BI105" s="160">
        <f>ROUND(I105*H105,2)</f>
        <v>0</v>
      </c>
      <c r="BJ105" s="20" t="s">
        <v>218</v>
      </c>
      <c r="BK105" s="20" t="s">
        <v>1756</v>
      </c>
    </row>
    <row r="106" spans="2:63" s="1" customFormat="1" ht="63.75" customHeight="1" x14ac:dyDescent="0.3">
      <c r="B106" s="148"/>
      <c r="C106" s="149" t="s">
        <v>567</v>
      </c>
      <c r="D106" s="149" t="s">
        <v>214</v>
      </c>
      <c r="E106" s="150" t="s">
        <v>1859</v>
      </c>
      <c r="F106" s="151" t="s">
        <v>1860</v>
      </c>
      <c r="G106" s="152" t="s">
        <v>216</v>
      </c>
      <c r="H106" s="153">
        <v>1</v>
      </c>
      <c r="I106" s="154"/>
      <c r="J106" s="154"/>
      <c r="K106" s="151"/>
      <c r="L106" s="155"/>
      <c r="M106" s="156" t="s">
        <v>5</v>
      </c>
      <c r="N106" s="161" t="s">
        <v>44</v>
      </c>
      <c r="O106" s="162">
        <v>0</v>
      </c>
      <c r="P106" s="162">
        <f>O106*H106</f>
        <v>0</v>
      </c>
      <c r="Q106" s="162">
        <v>0</v>
      </c>
      <c r="R106" s="162">
        <f>Q106*H106</f>
        <v>0</v>
      </c>
      <c r="S106" s="162">
        <v>0</v>
      </c>
      <c r="T106" s="163">
        <f>S106*H106</f>
        <v>0</v>
      </c>
      <c r="AP106" s="20" t="s">
        <v>217</v>
      </c>
      <c r="AR106" s="20" t="s">
        <v>214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1759</v>
      </c>
    </row>
    <row r="107" spans="2:63" s="1" customFormat="1" ht="25.5" customHeight="1" x14ac:dyDescent="0.3">
      <c r="B107" s="148"/>
      <c r="C107" s="164" t="s">
        <v>530</v>
      </c>
      <c r="D107" s="164" t="s">
        <v>466</v>
      </c>
      <c r="E107" s="165" t="s">
        <v>1582</v>
      </c>
      <c r="F107" s="166" t="s">
        <v>1583</v>
      </c>
      <c r="G107" s="167" t="s">
        <v>680</v>
      </c>
      <c r="H107" s="168">
        <v>2</v>
      </c>
      <c r="I107" s="169"/>
      <c r="J107" s="169"/>
      <c r="K107" s="166"/>
      <c r="L107" s="34"/>
      <c r="M107" s="170" t="s">
        <v>5</v>
      </c>
      <c r="N107" s="171" t="s">
        <v>44</v>
      </c>
      <c r="O107" s="162">
        <v>0.32200000000000001</v>
      </c>
      <c r="P107" s="162">
        <f>O107*H107</f>
        <v>0.64400000000000002</v>
      </c>
      <c r="Q107" s="162">
        <v>6.7000000000000002E-4</v>
      </c>
      <c r="R107" s="162">
        <f>Q107*H107</f>
        <v>1.34E-3</v>
      </c>
      <c r="S107" s="162">
        <v>0</v>
      </c>
      <c r="T107" s="163">
        <f>S107*H107</f>
        <v>0</v>
      </c>
      <c r="AP107" s="20" t="s">
        <v>218</v>
      </c>
      <c r="AR107" s="20" t="s">
        <v>466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1760</v>
      </c>
    </row>
    <row r="108" spans="2:63" s="1" customFormat="1" ht="81" hidden="1" x14ac:dyDescent="0.3">
      <c r="B108" s="34"/>
      <c r="D108" s="172" t="s">
        <v>471</v>
      </c>
      <c r="F108" s="173" t="s">
        <v>1122</v>
      </c>
      <c r="L108" s="34"/>
      <c r="M108" s="174"/>
      <c r="N108" s="35"/>
      <c r="O108" s="35"/>
      <c r="P108" s="35"/>
      <c r="Q108" s="35"/>
      <c r="R108" s="35"/>
      <c r="S108" s="35"/>
      <c r="T108" s="63"/>
      <c r="AR108" s="20" t="s">
        <v>471</v>
      </c>
      <c r="AS108" s="20" t="s">
        <v>83</v>
      </c>
    </row>
    <row r="109" spans="2:63" s="1" customFormat="1" ht="25.5" customHeight="1" x14ac:dyDescent="0.3">
      <c r="B109" s="148"/>
      <c r="C109" s="164" t="s">
        <v>424</v>
      </c>
      <c r="D109" s="164" t="s">
        <v>466</v>
      </c>
      <c r="E109" s="165" t="s">
        <v>1200</v>
      </c>
      <c r="F109" s="166" t="s">
        <v>1201</v>
      </c>
      <c r="G109" s="167" t="s">
        <v>680</v>
      </c>
      <c r="H109" s="168">
        <v>4</v>
      </c>
      <c r="I109" s="169"/>
      <c r="J109" s="169"/>
      <c r="K109" s="166"/>
      <c r="L109" s="34"/>
      <c r="M109" s="170" t="s">
        <v>5</v>
      </c>
      <c r="N109" s="171" t="s">
        <v>44</v>
      </c>
      <c r="O109" s="162">
        <v>0.53</v>
      </c>
      <c r="P109" s="162">
        <f>O109*H109</f>
        <v>2.12</v>
      </c>
      <c r="Q109" s="162">
        <v>1.6999999999999999E-3</v>
      </c>
      <c r="R109" s="162">
        <f>Q109*H109</f>
        <v>6.7999999999999996E-3</v>
      </c>
      <c r="S109" s="162">
        <v>0</v>
      </c>
      <c r="T109" s="163">
        <f>S109*H109</f>
        <v>0</v>
      </c>
      <c r="AP109" s="20" t="s">
        <v>218</v>
      </c>
      <c r="AR109" s="20" t="s">
        <v>466</v>
      </c>
      <c r="AS109" s="20" t="s">
        <v>83</v>
      </c>
      <c r="AW109" s="20" t="s">
        <v>211</v>
      </c>
      <c r="BC109" s="160">
        <f>IF(N109="základní",J109,0)</f>
        <v>0</v>
      </c>
      <c r="BD109" s="160">
        <f>IF(N109="snížená",J109,0)</f>
        <v>0</v>
      </c>
      <c r="BE109" s="160">
        <f>IF(N109="zákl. přenesená",J109,0)</f>
        <v>0</v>
      </c>
      <c r="BF109" s="160">
        <f>IF(N109="sníž. přenesená",J109,0)</f>
        <v>0</v>
      </c>
      <c r="BG109" s="160">
        <f>IF(N109="nulová",J109,0)</f>
        <v>0</v>
      </c>
      <c r="BH109" s="20" t="s">
        <v>81</v>
      </c>
      <c r="BI109" s="160">
        <f>ROUND(I109*H109,2)</f>
        <v>0</v>
      </c>
      <c r="BJ109" s="20" t="s">
        <v>218</v>
      </c>
      <c r="BK109" s="20" t="s">
        <v>1506</v>
      </c>
    </row>
    <row r="110" spans="2:63" s="1" customFormat="1" ht="81" hidden="1" x14ac:dyDescent="0.3">
      <c r="B110" s="34"/>
      <c r="D110" s="172" t="s">
        <v>471</v>
      </c>
      <c r="F110" s="173" t="s">
        <v>1122</v>
      </c>
      <c r="L110" s="34"/>
      <c r="M110" s="174"/>
      <c r="N110" s="35"/>
      <c r="O110" s="35"/>
      <c r="P110" s="35"/>
      <c r="Q110" s="35"/>
      <c r="R110" s="35"/>
      <c r="S110" s="35"/>
      <c r="T110" s="63"/>
      <c r="AR110" s="20" t="s">
        <v>471</v>
      </c>
      <c r="AS110" s="20" t="s">
        <v>83</v>
      </c>
    </row>
    <row r="111" spans="2:63" s="1" customFormat="1" ht="25.5" customHeight="1" x14ac:dyDescent="0.3">
      <c r="B111" s="148"/>
      <c r="C111" s="164" t="s">
        <v>613</v>
      </c>
      <c r="D111" s="164" t="s">
        <v>466</v>
      </c>
      <c r="E111" s="165" t="s">
        <v>1126</v>
      </c>
      <c r="F111" s="166" t="s">
        <v>1127</v>
      </c>
      <c r="G111" s="167" t="s">
        <v>680</v>
      </c>
      <c r="H111" s="168">
        <v>4</v>
      </c>
      <c r="I111" s="169"/>
      <c r="J111" s="169"/>
      <c r="K111" s="166"/>
      <c r="L111" s="34"/>
      <c r="M111" s="170" t="s">
        <v>5</v>
      </c>
      <c r="N111" s="171" t="s">
        <v>44</v>
      </c>
      <c r="O111" s="162">
        <v>0.61399999999999999</v>
      </c>
      <c r="P111" s="162">
        <f>O111*H111</f>
        <v>2.456</v>
      </c>
      <c r="Q111" s="162">
        <v>2.4199999999999998E-3</v>
      </c>
      <c r="R111" s="162">
        <f>Q111*H111</f>
        <v>9.6799999999999994E-3</v>
      </c>
      <c r="S111" s="162">
        <v>0</v>
      </c>
      <c r="T111" s="163">
        <f>S111*H111</f>
        <v>0</v>
      </c>
      <c r="AP111" s="20" t="s">
        <v>218</v>
      </c>
      <c r="AR111" s="20" t="s">
        <v>466</v>
      </c>
      <c r="AS111" s="20" t="s">
        <v>83</v>
      </c>
      <c r="AW111" s="20" t="s">
        <v>211</v>
      </c>
      <c r="BC111" s="160">
        <f>IF(N111="základní",J111,0)</f>
        <v>0</v>
      </c>
      <c r="BD111" s="160">
        <f>IF(N111="snížená",J111,0)</f>
        <v>0</v>
      </c>
      <c r="BE111" s="160">
        <f>IF(N111="zákl. přenesená",J111,0)</f>
        <v>0</v>
      </c>
      <c r="BF111" s="160">
        <f>IF(N111="sníž. přenesená",J111,0)</f>
        <v>0</v>
      </c>
      <c r="BG111" s="160">
        <f>IF(N111="nulová",J111,0)</f>
        <v>0</v>
      </c>
      <c r="BH111" s="20" t="s">
        <v>81</v>
      </c>
      <c r="BI111" s="160">
        <f>ROUND(I111*H111,2)</f>
        <v>0</v>
      </c>
      <c r="BJ111" s="20" t="s">
        <v>218</v>
      </c>
      <c r="BK111" s="20" t="s">
        <v>1861</v>
      </c>
    </row>
    <row r="112" spans="2:63" s="1" customFormat="1" ht="81" hidden="1" x14ac:dyDescent="0.3">
      <c r="B112" s="34"/>
      <c r="D112" s="172" t="s">
        <v>471</v>
      </c>
      <c r="F112" s="173" t="s">
        <v>1122</v>
      </c>
      <c r="L112" s="34"/>
      <c r="M112" s="174"/>
      <c r="N112" s="35"/>
      <c r="O112" s="35"/>
      <c r="P112" s="35"/>
      <c r="Q112" s="35"/>
      <c r="R112" s="35"/>
      <c r="S112" s="35"/>
      <c r="T112" s="63"/>
      <c r="AR112" s="20" t="s">
        <v>471</v>
      </c>
      <c r="AS112" s="20" t="s">
        <v>83</v>
      </c>
    </row>
    <row r="113" spans="2:63" s="10" customFormat="1" ht="29.85" customHeight="1" x14ac:dyDescent="0.3">
      <c r="B113" s="136"/>
      <c r="D113" s="137" t="s">
        <v>72</v>
      </c>
      <c r="E113" s="146" t="s">
        <v>464</v>
      </c>
      <c r="F113" s="146" t="s">
        <v>465</v>
      </c>
      <c r="J113" s="147"/>
      <c r="L113" s="136"/>
      <c r="M113" s="140"/>
      <c r="N113" s="141"/>
      <c r="O113" s="141"/>
      <c r="P113" s="142">
        <f>SUM(P114:P139)</f>
        <v>33.640800000000006</v>
      </c>
      <c r="Q113" s="141"/>
      <c r="R113" s="142">
        <f>SUM(R114:R139)</f>
        <v>0.35944799999999999</v>
      </c>
      <c r="S113" s="141"/>
      <c r="T113" s="143">
        <f>SUM(T114:T139)</f>
        <v>0</v>
      </c>
      <c r="AP113" s="137" t="s">
        <v>83</v>
      </c>
      <c r="AR113" s="144" t="s">
        <v>72</v>
      </c>
      <c r="AS113" s="144" t="s">
        <v>81</v>
      </c>
      <c r="AW113" s="137" t="s">
        <v>211</v>
      </c>
      <c r="BI113" s="145">
        <f>SUM(BI114:BI139)</f>
        <v>0</v>
      </c>
    </row>
    <row r="114" spans="2:63" s="1" customFormat="1" ht="39.950000000000003" customHeight="1" x14ac:dyDescent="0.3">
      <c r="B114" s="148"/>
      <c r="C114" s="149" t="s">
        <v>831</v>
      </c>
      <c r="D114" s="149" t="s">
        <v>214</v>
      </c>
      <c r="E114" s="150" t="s">
        <v>857</v>
      </c>
      <c r="F114" s="151" t="s">
        <v>858</v>
      </c>
      <c r="G114" s="152" t="s">
        <v>216</v>
      </c>
      <c r="H114" s="153">
        <v>4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 t="shared" ref="P114:P119" si="9">O114*H114</f>
        <v>0</v>
      </c>
      <c r="Q114" s="162">
        <v>0</v>
      </c>
      <c r="R114" s="162">
        <f t="shared" ref="R114:R119" si="10">Q114*H114</f>
        <v>0</v>
      </c>
      <c r="S114" s="162">
        <v>0</v>
      </c>
      <c r="T114" s="163">
        <f t="shared" ref="T114:T119" si="11">S114*H114</f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 t="shared" ref="BC114:BC119" si="12">IF(N114="základní",J114,0)</f>
        <v>0</v>
      </c>
      <c r="BD114" s="160">
        <f t="shared" ref="BD114:BD119" si="13">IF(N114="snížená",J114,0)</f>
        <v>0</v>
      </c>
      <c r="BE114" s="160">
        <f t="shared" ref="BE114:BE119" si="14">IF(N114="zákl. přenesená",J114,0)</f>
        <v>0</v>
      </c>
      <c r="BF114" s="160">
        <f t="shared" ref="BF114:BF119" si="15">IF(N114="sníž. přenesená",J114,0)</f>
        <v>0</v>
      </c>
      <c r="BG114" s="160">
        <f t="shared" ref="BG114:BG119" si="16">IF(N114="nulová",J114,0)</f>
        <v>0</v>
      </c>
      <c r="BH114" s="20" t="s">
        <v>81</v>
      </c>
      <c r="BI114" s="160">
        <f t="shared" ref="BI114:BI119" si="17">ROUND(I114*H114,2)</f>
        <v>0</v>
      </c>
      <c r="BJ114" s="20" t="s">
        <v>218</v>
      </c>
      <c r="BK114" s="20" t="s">
        <v>1140</v>
      </c>
    </row>
    <row r="115" spans="2:63" s="1" customFormat="1" ht="39.950000000000003" customHeight="1" x14ac:dyDescent="0.3">
      <c r="B115" s="148"/>
      <c r="C115" s="149" t="s">
        <v>843</v>
      </c>
      <c r="D115" s="149" t="s">
        <v>214</v>
      </c>
      <c r="E115" s="150" t="s">
        <v>859</v>
      </c>
      <c r="F115" s="151" t="s">
        <v>860</v>
      </c>
      <c r="G115" s="152" t="s">
        <v>216</v>
      </c>
      <c r="H115" s="153">
        <v>8</v>
      </c>
      <c r="I115" s="154"/>
      <c r="J115" s="154"/>
      <c r="K115" s="151"/>
      <c r="L115" s="155"/>
      <c r="M115" s="156" t="s">
        <v>5</v>
      </c>
      <c r="N115" s="161" t="s">
        <v>44</v>
      </c>
      <c r="O115" s="162">
        <v>0</v>
      </c>
      <c r="P115" s="162">
        <f t="shared" si="9"/>
        <v>0</v>
      </c>
      <c r="Q115" s="162">
        <v>0</v>
      </c>
      <c r="R115" s="162">
        <f t="shared" si="10"/>
        <v>0</v>
      </c>
      <c r="S115" s="162">
        <v>0</v>
      </c>
      <c r="T115" s="163">
        <f t="shared" si="11"/>
        <v>0</v>
      </c>
      <c r="AP115" s="20" t="s">
        <v>217</v>
      </c>
      <c r="AR115" s="20" t="s">
        <v>214</v>
      </c>
      <c r="AS115" s="20" t="s">
        <v>83</v>
      </c>
      <c r="AW115" s="20" t="s">
        <v>211</v>
      </c>
      <c r="BC115" s="160">
        <f t="shared" si="12"/>
        <v>0</v>
      </c>
      <c r="BD115" s="160">
        <f t="shared" si="13"/>
        <v>0</v>
      </c>
      <c r="BE115" s="160">
        <f t="shared" si="14"/>
        <v>0</v>
      </c>
      <c r="BF115" s="160">
        <f t="shared" si="15"/>
        <v>0</v>
      </c>
      <c r="BG115" s="160">
        <f t="shared" si="16"/>
        <v>0</v>
      </c>
      <c r="BH115" s="20" t="s">
        <v>81</v>
      </c>
      <c r="BI115" s="160">
        <f t="shared" si="17"/>
        <v>0</v>
      </c>
      <c r="BJ115" s="20" t="s">
        <v>218</v>
      </c>
      <c r="BK115" s="20" t="s">
        <v>1143</v>
      </c>
    </row>
    <row r="116" spans="2:63" s="1" customFormat="1" ht="39.950000000000003" customHeight="1" x14ac:dyDescent="0.3">
      <c r="B116" s="148"/>
      <c r="C116" s="149" t="s">
        <v>456</v>
      </c>
      <c r="D116" s="149" t="s">
        <v>214</v>
      </c>
      <c r="E116" s="150" t="s">
        <v>1216</v>
      </c>
      <c r="F116" s="151" t="s">
        <v>1217</v>
      </c>
      <c r="G116" s="152" t="s">
        <v>216</v>
      </c>
      <c r="H116" s="153">
        <v>2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 t="shared" si="9"/>
        <v>0</v>
      </c>
      <c r="Q116" s="162">
        <v>0</v>
      </c>
      <c r="R116" s="162">
        <f t="shared" si="10"/>
        <v>0</v>
      </c>
      <c r="S116" s="162">
        <v>0</v>
      </c>
      <c r="T116" s="163">
        <f t="shared" si="11"/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 t="shared" si="12"/>
        <v>0</v>
      </c>
      <c r="BD116" s="160">
        <f t="shared" si="13"/>
        <v>0</v>
      </c>
      <c r="BE116" s="160">
        <f t="shared" si="14"/>
        <v>0</v>
      </c>
      <c r="BF116" s="160">
        <f t="shared" si="15"/>
        <v>0</v>
      </c>
      <c r="BG116" s="160">
        <f t="shared" si="16"/>
        <v>0</v>
      </c>
      <c r="BH116" s="20" t="s">
        <v>81</v>
      </c>
      <c r="BI116" s="160">
        <f t="shared" si="17"/>
        <v>0</v>
      </c>
      <c r="BJ116" s="20" t="s">
        <v>218</v>
      </c>
      <c r="BK116" s="20" t="s">
        <v>1509</v>
      </c>
    </row>
    <row r="117" spans="2:63" s="1" customFormat="1" ht="39.950000000000003" customHeight="1" x14ac:dyDescent="0.3">
      <c r="B117" s="148"/>
      <c r="C117" s="149" t="s">
        <v>583</v>
      </c>
      <c r="D117" s="149" t="s">
        <v>214</v>
      </c>
      <c r="E117" s="150" t="s">
        <v>1214</v>
      </c>
      <c r="F117" s="151" t="s">
        <v>1215</v>
      </c>
      <c r="G117" s="152" t="s">
        <v>216</v>
      </c>
      <c r="H117" s="153">
        <v>4</v>
      </c>
      <c r="I117" s="154"/>
      <c r="J117" s="154"/>
      <c r="K117" s="151"/>
      <c r="L117" s="155"/>
      <c r="M117" s="156" t="s">
        <v>5</v>
      </c>
      <c r="N117" s="161" t="s">
        <v>44</v>
      </c>
      <c r="O117" s="162">
        <v>0</v>
      </c>
      <c r="P117" s="162">
        <f t="shared" si="9"/>
        <v>0</v>
      </c>
      <c r="Q117" s="162">
        <v>0</v>
      </c>
      <c r="R117" s="162">
        <f t="shared" si="10"/>
        <v>0</v>
      </c>
      <c r="S117" s="162">
        <v>0</v>
      </c>
      <c r="T117" s="163">
        <f t="shared" si="11"/>
        <v>0</v>
      </c>
      <c r="AP117" s="20" t="s">
        <v>217</v>
      </c>
      <c r="AR117" s="20" t="s">
        <v>214</v>
      </c>
      <c r="AS117" s="20" t="s">
        <v>83</v>
      </c>
      <c r="AW117" s="20" t="s">
        <v>211</v>
      </c>
      <c r="BC117" s="160">
        <f t="shared" si="12"/>
        <v>0</v>
      </c>
      <c r="BD117" s="160">
        <f t="shared" si="13"/>
        <v>0</v>
      </c>
      <c r="BE117" s="160">
        <f t="shared" si="14"/>
        <v>0</v>
      </c>
      <c r="BF117" s="160">
        <f t="shared" si="15"/>
        <v>0</v>
      </c>
      <c r="BG117" s="160">
        <f t="shared" si="16"/>
        <v>0</v>
      </c>
      <c r="BH117" s="20" t="s">
        <v>81</v>
      </c>
      <c r="BI117" s="160">
        <f t="shared" si="17"/>
        <v>0</v>
      </c>
      <c r="BJ117" s="20" t="s">
        <v>218</v>
      </c>
      <c r="BK117" s="20" t="s">
        <v>1762</v>
      </c>
    </row>
    <row r="118" spans="2:63" s="1" customFormat="1" ht="39.950000000000003" customHeight="1" x14ac:dyDescent="0.3">
      <c r="B118" s="148"/>
      <c r="C118" s="149" t="s">
        <v>621</v>
      </c>
      <c r="D118" s="149" t="s">
        <v>214</v>
      </c>
      <c r="E118" s="150" t="s">
        <v>1810</v>
      </c>
      <c r="F118" s="151" t="s">
        <v>1811</v>
      </c>
      <c r="G118" s="152" t="s">
        <v>216</v>
      </c>
      <c r="H118" s="153">
        <v>4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 t="shared" si="9"/>
        <v>0</v>
      </c>
      <c r="Q118" s="162">
        <v>0</v>
      </c>
      <c r="R118" s="162">
        <f t="shared" si="10"/>
        <v>0</v>
      </c>
      <c r="S118" s="162">
        <v>0</v>
      </c>
      <c r="T118" s="163">
        <f t="shared" si="11"/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 t="shared" si="12"/>
        <v>0</v>
      </c>
      <c r="BD118" s="160">
        <f t="shared" si="13"/>
        <v>0</v>
      </c>
      <c r="BE118" s="160">
        <f t="shared" si="14"/>
        <v>0</v>
      </c>
      <c r="BF118" s="160">
        <f t="shared" si="15"/>
        <v>0</v>
      </c>
      <c r="BG118" s="160">
        <f t="shared" si="16"/>
        <v>0</v>
      </c>
      <c r="BH118" s="20" t="s">
        <v>81</v>
      </c>
      <c r="BI118" s="160">
        <f t="shared" si="17"/>
        <v>0</v>
      </c>
      <c r="BJ118" s="20" t="s">
        <v>218</v>
      </c>
      <c r="BK118" s="20" t="s">
        <v>1862</v>
      </c>
    </row>
    <row r="119" spans="2:63" s="1" customFormat="1" ht="39.950000000000003" customHeight="1" x14ac:dyDescent="0.3">
      <c r="B119" s="148"/>
      <c r="C119" s="149" t="s">
        <v>11</v>
      </c>
      <c r="D119" s="149" t="s">
        <v>214</v>
      </c>
      <c r="E119" s="150" t="s">
        <v>555</v>
      </c>
      <c r="F119" s="151" t="s">
        <v>556</v>
      </c>
      <c r="G119" s="152" t="s">
        <v>241</v>
      </c>
      <c r="H119" s="153">
        <v>14.4</v>
      </c>
      <c r="I119" s="154"/>
      <c r="J119" s="154"/>
      <c r="K119" s="151"/>
      <c r="L119" s="155"/>
      <c r="M119" s="156" t="s">
        <v>5</v>
      </c>
      <c r="N119" s="161" t="s">
        <v>44</v>
      </c>
      <c r="O119" s="162">
        <v>0</v>
      </c>
      <c r="P119" s="162">
        <f t="shared" si="9"/>
        <v>0</v>
      </c>
      <c r="Q119" s="162">
        <v>0</v>
      </c>
      <c r="R119" s="162">
        <f t="shared" si="10"/>
        <v>0</v>
      </c>
      <c r="S119" s="162">
        <v>0</v>
      </c>
      <c r="T119" s="163">
        <f t="shared" si="11"/>
        <v>0</v>
      </c>
      <c r="AP119" s="20" t="s">
        <v>217</v>
      </c>
      <c r="AR119" s="20" t="s">
        <v>214</v>
      </c>
      <c r="AS119" s="20" t="s">
        <v>83</v>
      </c>
      <c r="AW119" s="20" t="s">
        <v>211</v>
      </c>
      <c r="BC119" s="160">
        <f t="shared" si="12"/>
        <v>0</v>
      </c>
      <c r="BD119" s="160">
        <f t="shared" si="13"/>
        <v>0</v>
      </c>
      <c r="BE119" s="160">
        <f t="shared" si="14"/>
        <v>0</v>
      </c>
      <c r="BF119" s="160">
        <f t="shared" si="15"/>
        <v>0</v>
      </c>
      <c r="BG119" s="160">
        <f t="shared" si="16"/>
        <v>0</v>
      </c>
      <c r="BH119" s="20" t="s">
        <v>81</v>
      </c>
      <c r="BI119" s="160">
        <f t="shared" si="17"/>
        <v>0</v>
      </c>
      <c r="BJ119" s="20" t="s">
        <v>218</v>
      </c>
      <c r="BK119" s="20" t="s">
        <v>1144</v>
      </c>
    </row>
    <row r="120" spans="2:63" s="11" customFormat="1" hidden="1" x14ac:dyDescent="0.3">
      <c r="B120" s="175"/>
      <c r="D120" s="172" t="s">
        <v>566</v>
      </c>
      <c r="F120" s="176" t="s">
        <v>1321</v>
      </c>
      <c r="H120" s="177">
        <v>14.4</v>
      </c>
      <c r="L120" s="175"/>
      <c r="M120" s="178"/>
      <c r="N120" s="179"/>
      <c r="O120" s="179"/>
      <c r="P120" s="179"/>
      <c r="Q120" s="179"/>
      <c r="R120" s="179"/>
      <c r="S120" s="179"/>
      <c r="T120" s="180"/>
      <c r="AR120" s="181" t="s">
        <v>566</v>
      </c>
      <c r="AS120" s="181" t="s">
        <v>83</v>
      </c>
      <c r="AT120" s="11" t="s">
        <v>83</v>
      </c>
      <c r="AU120" s="11" t="s">
        <v>6</v>
      </c>
      <c r="AV120" s="11" t="s">
        <v>81</v>
      </c>
      <c r="AW120" s="181" t="s">
        <v>211</v>
      </c>
    </row>
    <row r="121" spans="2:63" s="1" customFormat="1" ht="43.5" customHeight="1" x14ac:dyDescent="0.3">
      <c r="B121" s="148"/>
      <c r="C121" s="149" t="s">
        <v>649</v>
      </c>
      <c r="D121" s="149" t="s">
        <v>214</v>
      </c>
      <c r="E121" s="150" t="s">
        <v>572</v>
      </c>
      <c r="F121" s="151" t="s">
        <v>573</v>
      </c>
      <c r="G121" s="152" t="s">
        <v>241</v>
      </c>
      <c r="H121" s="153">
        <v>28.798999999999999</v>
      </c>
      <c r="I121" s="154"/>
      <c r="J121" s="154"/>
      <c r="K121" s="151"/>
      <c r="L121" s="155"/>
      <c r="M121" s="156" t="s">
        <v>5</v>
      </c>
      <c r="N121" s="161" t="s">
        <v>44</v>
      </c>
      <c r="O121" s="162">
        <v>0</v>
      </c>
      <c r="P121" s="162">
        <f>O121*H121</f>
        <v>0</v>
      </c>
      <c r="Q121" s="162">
        <v>0</v>
      </c>
      <c r="R121" s="162">
        <f>Q121*H121</f>
        <v>0</v>
      </c>
      <c r="S121" s="162">
        <v>0</v>
      </c>
      <c r="T121" s="163">
        <f>S121*H121</f>
        <v>0</v>
      </c>
      <c r="AP121" s="20" t="s">
        <v>217</v>
      </c>
      <c r="AR121" s="20" t="s">
        <v>214</v>
      </c>
      <c r="AS121" s="20" t="s">
        <v>83</v>
      </c>
      <c r="AW121" s="20" t="s">
        <v>211</v>
      </c>
      <c r="BC121" s="160">
        <f>IF(N121="základní",J121,0)</f>
        <v>0</v>
      </c>
      <c r="BD121" s="160">
        <f>IF(N121="snížená",J121,0)</f>
        <v>0</v>
      </c>
      <c r="BE121" s="160">
        <f>IF(N121="zákl. přenesená",J121,0)</f>
        <v>0</v>
      </c>
      <c r="BF121" s="160">
        <f>IF(N121="sníž. přenesená",J121,0)</f>
        <v>0</v>
      </c>
      <c r="BG121" s="160">
        <f>IF(N121="nulová",J121,0)</f>
        <v>0</v>
      </c>
      <c r="BH121" s="20" t="s">
        <v>81</v>
      </c>
      <c r="BI121" s="160">
        <f>ROUND(I121*H121,2)</f>
        <v>0</v>
      </c>
      <c r="BJ121" s="20" t="s">
        <v>218</v>
      </c>
      <c r="BK121" s="20" t="s">
        <v>1765</v>
      </c>
    </row>
    <row r="122" spans="2:63" s="11" customFormat="1" hidden="1" x14ac:dyDescent="0.3">
      <c r="B122" s="175"/>
      <c r="D122" s="172" t="s">
        <v>566</v>
      </c>
      <c r="F122" s="176" t="s">
        <v>1334</v>
      </c>
      <c r="H122" s="177">
        <v>28.798999999999999</v>
      </c>
      <c r="L122" s="175"/>
      <c r="M122" s="178"/>
      <c r="N122" s="179"/>
      <c r="O122" s="179"/>
      <c r="P122" s="179"/>
      <c r="Q122" s="179"/>
      <c r="R122" s="179"/>
      <c r="S122" s="179"/>
      <c r="T122" s="180"/>
      <c r="AR122" s="181" t="s">
        <v>566</v>
      </c>
      <c r="AS122" s="181" t="s">
        <v>83</v>
      </c>
      <c r="AT122" s="11" t="s">
        <v>83</v>
      </c>
      <c r="AU122" s="11" t="s">
        <v>6</v>
      </c>
      <c r="AV122" s="11" t="s">
        <v>81</v>
      </c>
      <c r="AW122" s="181" t="s">
        <v>211</v>
      </c>
    </row>
    <row r="123" spans="2:63" s="1" customFormat="1" ht="40.5" customHeight="1" x14ac:dyDescent="0.3">
      <c r="B123" s="148"/>
      <c r="C123" s="149" t="s">
        <v>641</v>
      </c>
      <c r="D123" s="149" t="s">
        <v>214</v>
      </c>
      <c r="E123" s="150" t="s">
        <v>576</v>
      </c>
      <c r="F123" s="151" t="s">
        <v>577</v>
      </c>
      <c r="G123" s="152" t="s">
        <v>241</v>
      </c>
      <c r="H123" s="153">
        <v>9.6</v>
      </c>
      <c r="I123" s="154"/>
      <c r="J123" s="154"/>
      <c r="K123" s="151"/>
      <c r="L123" s="155"/>
      <c r="M123" s="156" t="s">
        <v>5</v>
      </c>
      <c r="N123" s="161" t="s">
        <v>44</v>
      </c>
      <c r="O123" s="162">
        <v>0</v>
      </c>
      <c r="P123" s="162">
        <f>O123*H123</f>
        <v>0</v>
      </c>
      <c r="Q123" s="162">
        <v>0</v>
      </c>
      <c r="R123" s="162">
        <f>Q123*H123</f>
        <v>0</v>
      </c>
      <c r="S123" s="162">
        <v>0</v>
      </c>
      <c r="T123" s="163">
        <f>S123*H123</f>
        <v>0</v>
      </c>
      <c r="AP123" s="20" t="s">
        <v>217</v>
      </c>
      <c r="AR123" s="20" t="s">
        <v>214</v>
      </c>
      <c r="AS123" s="20" t="s">
        <v>83</v>
      </c>
      <c r="AW123" s="20" t="s">
        <v>211</v>
      </c>
      <c r="BC123" s="160">
        <f>IF(N123="základní",J123,0)</f>
        <v>0</v>
      </c>
      <c r="BD123" s="160">
        <f>IF(N123="snížená",J123,0)</f>
        <v>0</v>
      </c>
      <c r="BE123" s="160">
        <f>IF(N123="zákl. přenesená",J123,0)</f>
        <v>0</v>
      </c>
      <c r="BF123" s="160">
        <f>IF(N123="sníž. přenesená",J123,0)</f>
        <v>0</v>
      </c>
      <c r="BG123" s="160">
        <f>IF(N123="nulová",J123,0)</f>
        <v>0</v>
      </c>
      <c r="BH123" s="20" t="s">
        <v>81</v>
      </c>
      <c r="BI123" s="160">
        <f>ROUND(I123*H123,2)</f>
        <v>0</v>
      </c>
      <c r="BJ123" s="20" t="s">
        <v>218</v>
      </c>
      <c r="BK123" s="20" t="s">
        <v>1863</v>
      </c>
    </row>
    <row r="124" spans="2:63" s="11" customFormat="1" hidden="1" x14ac:dyDescent="0.3">
      <c r="B124" s="175"/>
      <c r="D124" s="172" t="s">
        <v>566</v>
      </c>
      <c r="F124" s="176" t="s">
        <v>1667</v>
      </c>
      <c r="H124" s="177">
        <v>9.6</v>
      </c>
      <c r="L124" s="175"/>
      <c r="M124" s="178"/>
      <c r="N124" s="179"/>
      <c r="O124" s="179"/>
      <c r="P124" s="179"/>
      <c r="Q124" s="179"/>
      <c r="R124" s="179"/>
      <c r="S124" s="179"/>
      <c r="T124" s="180"/>
      <c r="AR124" s="181" t="s">
        <v>566</v>
      </c>
      <c r="AS124" s="181" t="s">
        <v>83</v>
      </c>
      <c r="AT124" s="11" t="s">
        <v>83</v>
      </c>
      <c r="AU124" s="11" t="s">
        <v>6</v>
      </c>
      <c r="AV124" s="11" t="s">
        <v>81</v>
      </c>
      <c r="AW124" s="181" t="s">
        <v>211</v>
      </c>
    </row>
    <row r="125" spans="2:63" s="1" customFormat="1" ht="45" customHeight="1" x14ac:dyDescent="0.3">
      <c r="B125" s="148"/>
      <c r="C125" s="149" t="s">
        <v>645</v>
      </c>
      <c r="D125" s="149" t="s">
        <v>214</v>
      </c>
      <c r="E125" s="150" t="s">
        <v>568</v>
      </c>
      <c r="F125" s="151" t="s">
        <v>569</v>
      </c>
      <c r="G125" s="152" t="s">
        <v>241</v>
      </c>
      <c r="H125" s="153">
        <v>12</v>
      </c>
      <c r="I125" s="154"/>
      <c r="J125" s="154"/>
      <c r="K125" s="151"/>
      <c r="L125" s="155"/>
      <c r="M125" s="156" t="s">
        <v>5</v>
      </c>
      <c r="N125" s="161" t="s">
        <v>44</v>
      </c>
      <c r="O125" s="162">
        <v>0</v>
      </c>
      <c r="P125" s="162">
        <f>O125*H125</f>
        <v>0</v>
      </c>
      <c r="Q125" s="162">
        <v>0</v>
      </c>
      <c r="R125" s="162">
        <f>Q125*H125</f>
        <v>0</v>
      </c>
      <c r="S125" s="162">
        <v>0</v>
      </c>
      <c r="T125" s="163">
        <f>S125*H125</f>
        <v>0</v>
      </c>
      <c r="AP125" s="20" t="s">
        <v>217</v>
      </c>
      <c r="AR125" s="20" t="s">
        <v>214</v>
      </c>
      <c r="AS125" s="20" t="s">
        <v>83</v>
      </c>
      <c r="AW125" s="20" t="s">
        <v>211</v>
      </c>
      <c r="BC125" s="160">
        <f>IF(N125="základní",J125,0)</f>
        <v>0</v>
      </c>
      <c r="BD125" s="160">
        <f>IF(N125="snížená",J125,0)</f>
        <v>0</v>
      </c>
      <c r="BE125" s="160">
        <f>IF(N125="zákl. přenesená",J125,0)</f>
        <v>0</v>
      </c>
      <c r="BF125" s="160">
        <f>IF(N125="sníž. přenesená",J125,0)</f>
        <v>0</v>
      </c>
      <c r="BG125" s="160">
        <f>IF(N125="nulová",J125,0)</f>
        <v>0</v>
      </c>
      <c r="BH125" s="20" t="s">
        <v>81</v>
      </c>
      <c r="BI125" s="160">
        <f>ROUND(I125*H125,2)</f>
        <v>0</v>
      </c>
      <c r="BJ125" s="20" t="s">
        <v>218</v>
      </c>
      <c r="BK125" s="20" t="s">
        <v>1864</v>
      </c>
    </row>
    <row r="126" spans="2:63" s="11" customFormat="1" hidden="1" x14ac:dyDescent="0.3">
      <c r="B126" s="175"/>
      <c r="D126" s="172" t="s">
        <v>566</v>
      </c>
      <c r="F126" s="176" t="s">
        <v>1865</v>
      </c>
      <c r="H126" s="177">
        <v>12</v>
      </c>
      <c r="L126" s="175"/>
      <c r="M126" s="178"/>
      <c r="N126" s="179"/>
      <c r="O126" s="179"/>
      <c r="P126" s="179"/>
      <c r="Q126" s="179"/>
      <c r="R126" s="179"/>
      <c r="S126" s="179"/>
      <c r="T126" s="180"/>
      <c r="AR126" s="181" t="s">
        <v>566</v>
      </c>
      <c r="AS126" s="181" t="s">
        <v>83</v>
      </c>
      <c r="AT126" s="11" t="s">
        <v>83</v>
      </c>
      <c r="AU126" s="11" t="s">
        <v>6</v>
      </c>
      <c r="AV126" s="11" t="s">
        <v>81</v>
      </c>
      <c r="AW126" s="181" t="s">
        <v>211</v>
      </c>
    </row>
    <row r="127" spans="2:63" s="1" customFormat="1" ht="39" customHeight="1" x14ac:dyDescent="0.3">
      <c r="B127" s="148"/>
      <c r="C127" s="149" t="s">
        <v>476</v>
      </c>
      <c r="D127" s="149" t="s">
        <v>214</v>
      </c>
      <c r="E127" s="150" t="s">
        <v>600</v>
      </c>
      <c r="F127" s="151" t="s">
        <v>1146</v>
      </c>
      <c r="G127" s="152" t="s">
        <v>216</v>
      </c>
      <c r="H127" s="153">
        <v>17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>O127*H127</f>
        <v>0</v>
      </c>
      <c r="Q127" s="162">
        <v>0</v>
      </c>
      <c r="R127" s="162">
        <f>Q127*H127</f>
        <v>0</v>
      </c>
      <c r="S127" s="162">
        <v>0</v>
      </c>
      <c r="T127" s="163">
        <f>S127*H127</f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>IF(N127="základní",J127,0)</f>
        <v>0</v>
      </c>
      <c r="BD127" s="160">
        <f>IF(N127="snížená",J127,0)</f>
        <v>0</v>
      </c>
      <c r="BE127" s="160">
        <f>IF(N127="zákl. přenesená",J127,0)</f>
        <v>0</v>
      </c>
      <c r="BF127" s="160">
        <f>IF(N127="sníž. přenesená",J127,0)</f>
        <v>0</v>
      </c>
      <c r="BG127" s="160">
        <f>IF(N127="nulová",J127,0)</f>
        <v>0</v>
      </c>
      <c r="BH127" s="20" t="s">
        <v>81</v>
      </c>
      <c r="BI127" s="160">
        <f>ROUND(I127*H127,2)</f>
        <v>0</v>
      </c>
      <c r="BJ127" s="20" t="s">
        <v>218</v>
      </c>
      <c r="BK127" s="20" t="s">
        <v>1147</v>
      </c>
    </row>
    <row r="128" spans="2:63" s="1" customFormat="1" ht="38.25" customHeight="1" x14ac:dyDescent="0.3">
      <c r="B128" s="148"/>
      <c r="C128" s="164" t="s">
        <v>591</v>
      </c>
      <c r="D128" s="164" t="s">
        <v>466</v>
      </c>
      <c r="E128" s="165" t="s">
        <v>477</v>
      </c>
      <c r="F128" s="166" t="s">
        <v>478</v>
      </c>
      <c r="G128" s="167" t="s">
        <v>469</v>
      </c>
      <c r="H128" s="168">
        <v>14.4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0.33100000000000002</v>
      </c>
      <c r="P128" s="162">
        <f>O128*H128</f>
        <v>4.7664</v>
      </c>
      <c r="Q128" s="162">
        <v>2.15E-3</v>
      </c>
      <c r="R128" s="162">
        <f>Q128*H128</f>
        <v>3.0960000000000001E-2</v>
      </c>
      <c r="S128" s="162">
        <v>0</v>
      </c>
      <c r="T128" s="163">
        <f>S128*H128</f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>IF(N128="základní",J128,0)</f>
        <v>0</v>
      </c>
      <c r="BD128" s="160">
        <f>IF(N128="snížená",J128,0)</f>
        <v>0</v>
      </c>
      <c r="BE128" s="160">
        <f>IF(N128="zákl. přenesená",J128,0)</f>
        <v>0</v>
      </c>
      <c r="BF128" s="160">
        <f>IF(N128="sníž. přenesená",J128,0)</f>
        <v>0</v>
      </c>
      <c r="BG128" s="160">
        <f>IF(N128="nulová",J128,0)</f>
        <v>0</v>
      </c>
      <c r="BH128" s="20" t="s">
        <v>81</v>
      </c>
      <c r="BI128" s="160">
        <f>ROUND(I128*H128,2)</f>
        <v>0</v>
      </c>
      <c r="BJ128" s="20" t="s">
        <v>218</v>
      </c>
      <c r="BK128" s="20" t="s">
        <v>1767</v>
      </c>
    </row>
    <row r="129" spans="2:63" s="1" customFormat="1" ht="94.5" hidden="1" x14ac:dyDescent="0.3">
      <c r="B129" s="34"/>
      <c r="D129" s="172" t="s">
        <v>471</v>
      </c>
      <c r="F129" s="173" t="s">
        <v>472</v>
      </c>
      <c r="L129" s="34"/>
      <c r="M129" s="174"/>
      <c r="N129" s="35"/>
      <c r="O129" s="35"/>
      <c r="P129" s="35"/>
      <c r="Q129" s="35"/>
      <c r="R129" s="35"/>
      <c r="S129" s="35"/>
      <c r="T129" s="63"/>
      <c r="AR129" s="20" t="s">
        <v>471</v>
      </c>
      <c r="AS129" s="20" t="s">
        <v>83</v>
      </c>
    </row>
    <row r="130" spans="2:63" s="11" customFormat="1" hidden="1" x14ac:dyDescent="0.3">
      <c r="B130" s="175"/>
      <c r="D130" s="172" t="s">
        <v>566</v>
      </c>
      <c r="F130" s="176" t="s">
        <v>1321</v>
      </c>
      <c r="H130" s="177">
        <v>14.4</v>
      </c>
      <c r="L130" s="175"/>
      <c r="M130" s="178"/>
      <c r="N130" s="179"/>
      <c r="O130" s="179"/>
      <c r="P130" s="179"/>
      <c r="Q130" s="179"/>
      <c r="R130" s="179"/>
      <c r="S130" s="179"/>
      <c r="T130" s="180"/>
      <c r="AR130" s="181" t="s">
        <v>566</v>
      </c>
      <c r="AS130" s="181" t="s">
        <v>83</v>
      </c>
      <c r="AT130" s="11" t="s">
        <v>83</v>
      </c>
      <c r="AU130" s="11" t="s">
        <v>6</v>
      </c>
      <c r="AV130" s="11" t="s">
        <v>81</v>
      </c>
      <c r="AW130" s="181" t="s">
        <v>211</v>
      </c>
    </row>
    <row r="131" spans="2:63" s="1" customFormat="1" ht="38.25" customHeight="1" x14ac:dyDescent="0.3">
      <c r="B131" s="148"/>
      <c r="C131" s="164" t="s">
        <v>629</v>
      </c>
      <c r="D131" s="164" t="s">
        <v>466</v>
      </c>
      <c r="E131" s="165" t="s">
        <v>488</v>
      </c>
      <c r="F131" s="166" t="s">
        <v>489</v>
      </c>
      <c r="G131" s="167" t="s">
        <v>469</v>
      </c>
      <c r="H131" s="168">
        <v>12</v>
      </c>
      <c r="I131" s="169"/>
      <c r="J131" s="169"/>
      <c r="K131" s="166"/>
      <c r="L131" s="34"/>
      <c r="M131" s="170" t="s">
        <v>5</v>
      </c>
      <c r="N131" s="171" t="s">
        <v>44</v>
      </c>
      <c r="O131" s="162">
        <v>0.49099999999999999</v>
      </c>
      <c r="P131" s="162">
        <f>O131*H131</f>
        <v>5.8919999999999995</v>
      </c>
      <c r="Q131" s="162">
        <v>5.6699999999999997E-3</v>
      </c>
      <c r="R131" s="162">
        <f>Q131*H131</f>
        <v>6.8039999999999989E-2</v>
      </c>
      <c r="S131" s="162">
        <v>0</v>
      </c>
      <c r="T131" s="163">
        <f>S131*H131</f>
        <v>0</v>
      </c>
      <c r="AP131" s="20" t="s">
        <v>218</v>
      </c>
      <c r="AR131" s="20" t="s">
        <v>466</v>
      </c>
      <c r="AS131" s="20" t="s">
        <v>83</v>
      </c>
      <c r="AW131" s="20" t="s">
        <v>211</v>
      </c>
      <c r="BC131" s="160">
        <f>IF(N131="základní",J131,0)</f>
        <v>0</v>
      </c>
      <c r="BD131" s="160">
        <f>IF(N131="snížená",J131,0)</f>
        <v>0</v>
      </c>
      <c r="BE131" s="160">
        <f>IF(N131="zákl. přenesená",J131,0)</f>
        <v>0</v>
      </c>
      <c r="BF131" s="160">
        <f>IF(N131="sníž. přenesená",J131,0)</f>
        <v>0</v>
      </c>
      <c r="BG131" s="160">
        <f>IF(N131="nulová",J131,0)</f>
        <v>0</v>
      </c>
      <c r="BH131" s="20" t="s">
        <v>81</v>
      </c>
      <c r="BI131" s="160">
        <f>ROUND(I131*H131,2)</f>
        <v>0</v>
      </c>
      <c r="BJ131" s="20" t="s">
        <v>218</v>
      </c>
      <c r="BK131" s="20" t="s">
        <v>1866</v>
      </c>
    </row>
    <row r="132" spans="2:63" s="1" customFormat="1" ht="94.5" hidden="1" x14ac:dyDescent="0.3">
      <c r="B132" s="34"/>
      <c r="D132" s="172" t="s">
        <v>471</v>
      </c>
      <c r="F132" s="173" t="s">
        <v>472</v>
      </c>
      <c r="L132" s="34"/>
      <c r="M132" s="174"/>
      <c r="N132" s="35"/>
      <c r="O132" s="35"/>
      <c r="P132" s="35"/>
      <c r="Q132" s="35"/>
      <c r="R132" s="35"/>
      <c r="S132" s="35"/>
      <c r="T132" s="63"/>
      <c r="AR132" s="20" t="s">
        <v>471</v>
      </c>
      <c r="AS132" s="20" t="s">
        <v>83</v>
      </c>
    </row>
    <row r="133" spans="2:63" s="11" customFormat="1" hidden="1" x14ac:dyDescent="0.3">
      <c r="B133" s="175"/>
      <c r="D133" s="172" t="s">
        <v>566</v>
      </c>
      <c r="F133" s="176" t="s">
        <v>1867</v>
      </c>
      <c r="H133" s="177">
        <v>12</v>
      </c>
      <c r="L133" s="175"/>
      <c r="M133" s="178"/>
      <c r="N133" s="179"/>
      <c r="O133" s="179"/>
      <c r="P133" s="179"/>
      <c r="Q133" s="179"/>
      <c r="R133" s="179"/>
      <c r="S133" s="179"/>
      <c r="T133" s="180"/>
      <c r="AR133" s="181" t="s">
        <v>566</v>
      </c>
      <c r="AS133" s="181" t="s">
        <v>83</v>
      </c>
      <c r="AT133" s="11" t="s">
        <v>83</v>
      </c>
      <c r="AU133" s="11" t="s">
        <v>6</v>
      </c>
      <c r="AV133" s="11" t="s">
        <v>81</v>
      </c>
      <c r="AW133" s="181" t="s">
        <v>211</v>
      </c>
    </row>
    <row r="134" spans="2:63" s="1" customFormat="1" ht="38.25" customHeight="1" x14ac:dyDescent="0.3">
      <c r="B134" s="148"/>
      <c r="C134" s="164" t="s">
        <v>595</v>
      </c>
      <c r="D134" s="164" t="s">
        <v>466</v>
      </c>
      <c r="E134" s="165" t="s">
        <v>492</v>
      </c>
      <c r="F134" s="166" t="s">
        <v>493</v>
      </c>
      <c r="G134" s="167" t="s">
        <v>469</v>
      </c>
      <c r="H134" s="168">
        <v>28.8</v>
      </c>
      <c r="I134" s="169"/>
      <c r="J134" s="169"/>
      <c r="K134" s="166"/>
      <c r="L134" s="34"/>
      <c r="M134" s="170" t="s">
        <v>5</v>
      </c>
      <c r="N134" s="171" t="s">
        <v>44</v>
      </c>
      <c r="O134" s="162">
        <v>0.55000000000000004</v>
      </c>
      <c r="P134" s="162">
        <f>O134*H134</f>
        <v>15.840000000000002</v>
      </c>
      <c r="Q134" s="162">
        <v>5.7499999999999999E-3</v>
      </c>
      <c r="R134" s="162">
        <f>Q134*H134</f>
        <v>0.1656</v>
      </c>
      <c r="S134" s="162">
        <v>0</v>
      </c>
      <c r="T134" s="163">
        <f>S134*H134</f>
        <v>0</v>
      </c>
      <c r="AP134" s="20" t="s">
        <v>218</v>
      </c>
      <c r="AR134" s="20" t="s">
        <v>466</v>
      </c>
      <c r="AS134" s="20" t="s">
        <v>83</v>
      </c>
      <c r="AW134" s="20" t="s">
        <v>211</v>
      </c>
      <c r="BC134" s="160">
        <f>IF(N134="základní",J134,0)</f>
        <v>0</v>
      </c>
      <c r="BD134" s="160">
        <f>IF(N134="snížená",J134,0)</f>
        <v>0</v>
      </c>
      <c r="BE134" s="160">
        <f>IF(N134="zákl. přenesená",J134,0)</f>
        <v>0</v>
      </c>
      <c r="BF134" s="160">
        <f>IF(N134="sníž. přenesená",J134,0)</f>
        <v>0</v>
      </c>
      <c r="BG134" s="160">
        <f>IF(N134="nulová",J134,0)</f>
        <v>0</v>
      </c>
      <c r="BH134" s="20" t="s">
        <v>81</v>
      </c>
      <c r="BI134" s="160">
        <f>ROUND(I134*H134,2)</f>
        <v>0</v>
      </c>
      <c r="BJ134" s="20" t="s">
        <v>218</v>
      </c>
      <c r="BK134" s="20" t="s">
        <v>1768</v>
      </c>
    </row>
    <row r="135" spans="2:63" s="1" customFormat="1" ht="94.5" hidden="1" x14ac:dyDescent="0.3">
      <c r="B135" s="34"/>
      <c r="D135" s="172" t="s">
        <v>471</v>
      </c>
      <c r="F135" s="173" t="s">
        <v>472</v>
      </c>
      <c r="L135" s="34"/>
      <c r="M135" s="174"/>
      <c r="N135" s="35"/>
      <c r="O135" s="35"/>
      <c r="P135" s="35"/>
      <c r="Q135" s="35"/>
      <c r="R135" s="35"/>
      <c r="S135" s="35"/>
      <c r="T135" s="63"/>
      <c r="AR135" s="20" t="s">
        <v>471</v>
      </c>
      <c r="AS135" s="20" t="s">
        <v>83</v>
      </c>
    </row>
    <row r="136" spans="2:63" s="11" customFormat="1" hidden="1" x14ac:dyDescent="0.3">
      <c r="B136" s="175"/>
      <c r="D136" s="172" t="s">
        <v>566</v>
      </c>
      <c r="F136" s="176" t="s">
        <v>1337</v>
      </c>
      <c r="H136" s="177">
        <v>28.8</v>
      </c>
      <c r="L136" s="175"/>
      <c r="M136" s="178"/>
      <c r="N136" s="179"/>
      <c r="O136" s="179"/>
      <c r="P136" s="179"/>
      <c r="Q136" s="179"/>
      <c r="R136" s="179"/>
      <c r="S136" s="179"/>
      <c r="T136" s="180"/>
      <c r="AR136" s="181" t="s">
        <v>566</v>
      </c>
      <c r="AS136" s="181" t="s">
        <v>83</v>
      </c>
      <c r="AT136" s="11" t="s">
        <v>83</v>
      </c>
      <c r="AU136" s="11" t="s">
        <v>6</v>
      </c>
      <c r="AV136" s="11" t="s">
        <v>81</v>
      </c>
      <c r="AW136" s="181" t="s">
        <v>211</v>
      </c>
    </row>
    <row r="137" spans="2:63" s="1" customFormat="1" ht="38.25" customHeight="1" x14ac:dyDescent="0.3">
      <c r="B137" s="148"/>
      <c r="C137" s="164" t="s">
        <v>625</v>
      </c>
      <c r="D137" s="164" t="s">
        <v>466</v>
      </c>
      <c r="E137" s="165" t="s">
        <v>496</v>
      </c>
      <c r="F137" s="166" t="s">
        <v>497</v>
      </c>
      <c r="G137" s="167" t="s">
        <v>469</v>
      </c>
      <c r="H137" s="168">
        <v>9.6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0.74399999999999999</v>
      </c>
      <c r="P137" s="162">
        <f>O137*H137</f>
        <v>7.1423999999999994</v>
      </c>
      <c r="Q137" s="162">
        <v>9.8799999999999999E-3</v>
      </c>
      <c r="R137" s="162">
        <f>Q137*H137</f>
        <v>9.4848000000000002E-2</v>
      </c>
      <c r="S137" s="162">
        <v>0</v>
      </c>
      <c r="T137" s="163">
        <f>S137*H137</f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>IF(N137="základní",J137,0)</f>
        <v>0</v>
      </c>
      <c r="BD137" s="160">
        <f>IF(N137="snížená",J137,0)</f>
        <v>0</v>
      </c>
      <c r="BE137" s="160">
        <f>IF(N137="zákl. přenesená",J137,0)</f>
        <v>0</v>
      </c>
      <c r="BF137" s="160">
        <f>IF(N137="sníž. přenesená",J137,0)</f>
        <v>0</v>
      </c>
      <c r="BG137" s="160">
        <f>IF(N137="nulová",J137,0)</f>
        <v>0</v>
      </c>
      <c r="BH137" s="20" t="s">
        <v>81</v>
      </c>
      <c r="BI137" s="160">
        <f>ROUND(I137*H137,2)</f>
        <v>0</v>
      </c>
      <c r="BJ137" s="20" t="s">
        <v>218</v>
      </c>
      <c r="BK137" s="20" t="s">
        <v>1868</v>
      </c>
    </row>
    <row r="138" spans="2:63" s="1" customFormat="1" ht="94.5" hidden="1" x14ac:dyDescent="0.3">
      <c r="B138" s="34"/>
      <c r="D138" s="172" t="s">
        <v>471</v>
      </c>
      <c r="F138" s="173" t="s">
        <v>472</v>
      </c>
      <c r="L138" s="34"/>
      <c r="M138" s="174"/>
      <c r="N138" s="35"/>
      <c r="O138" s="35"/>
      <c r="P138" s="35"/>
      <c r="Q138" s="35"/>
      <c r="R138" s="35"/>
      <c r="S138" s="35"/>
      <c r="T138" s="63"/>
      <c r="AR138" s="20" t="s">
        <v>471</v>
      </c>
      <c r="AS138" s="20" t="s">
        <v>83</v>
      </c>
    </row>
    <row r="139" spans="2:63" s="11" customFormat="1" hidden="1" x14ac:dyDescent="0.3">
      <c r="B139" s="175"/>
      <c r="D139" s="172" t="s">
        <v>566</v>
      </c>
      <c r="F139" s="176" t="s">
        <v>1660</v>
      </c>
      <c r="H139" s="177">
        <v>9.6</v>
      </c>
      <c r="L139" s="175"/>
      <c r="M139" s="178"/>
      <c r="N139" s="179"/>
      <c r="O139" s="179"/>
      <c r="P139" s="179"/>
      <c r="Q139" s="179"/>
      <c r="R139" s="179"/>
      <c r="S139" s="179"/>
      <c r="T139" s="180"/>
      <c r="AR139" s="181" t="s">
        <v>566</v>
      </c>
      <c r="AS139" s="181" t="s">
        <v>83</v>
      </c>
      <c r="AT139" s="11" t="s">
        <v>83</v>
      </c>
      <c r="AU139" s="11" t="s">
        <v>6</v>
      </c>
      <c r="AV139" s="11" t="s">
        <v>81</v>
      </c>
      <c r="AW139" s="181" t="s">
        <v>211</v>
      </c>
    </row>
    <row r="140" spans="2:63" s="10" customFormat="1" ht="29.85" customHeight="1" x14ac:dyDescent="0.3">
      <c r="B140" s="136"/>
      <c r="D140" s="137" t="s">
        <v>72</v>
      </c>
      <c r="E140" s="146" t="s">
        <v>603</v>
      </c>
      <c r="F140" s="146" t="s">
        <v>604</v>
      </c>
      <c r="J140" s="147"/>
      <c r="L140" s="136"/>
      <c r="M140" s="140"/>
      <c r="N140" s="141"/>
      <c r="O140" s="141"/>
      <c r="P140" s="142">
        <f>SUM(P141:P162)</f>
        <v>43.597999999999985</v>
      </c>
      <c r="Q140" s="141"/>
      <c r="R140" s="142">
        <f>SUM(R141:R162)</f>
        <v>0.38745999999999997</v>
      </c>
      <c r="S140" s="141"/>
      <c r="T140" s="143">
        <f>SUM(T141:T162)</f>
        <v>0</v>
      </c>
      <c r="AP140" s="137" t="s">
        <v>83</v>
      </c>
      <c r="AR140" s="144" t="s">
        <v>72</v>
      </c>
      <c r="AS140" s="144" t="s">
        <v>81</v>
      </c>
      <c r="AW140" s="137" t="s">
        <v>211</v>
      </c>
      <c r="BI140" s="145">
        <f>SUM(BI141:BI162)</f>
        <v>0</v>
      </c>
    </row>
    <row r="141" spans="2:63" s="1" customFormat="1" ht="25.5" customHeight="1" x14ac:dyDescent="0.3">
      <c r="B141" s="148"/>
      <c r="C141" s="164" t="s">
        <v>394</v>
      </c>
      <c r="D141" s="164" t="s">
        <v>466</v>
      </c>
      <c r="E141" s="165" t="s">
        <v>606</v>
      </c>
      <c r="F141" s="166" t="s">
        <v>607</v>
      </c>
      <c r="G141" s="167" t="s">
        <v>216</v>
      </c>
      <c r="H141" s="168">
        <v>3</v>
      </c>
      <c r="I141" s="169"/>
      <c r="J141" s="169"/>
      <c r="K141" s="166"/>
      <c r="L141" s="34"/>
      <c r="M141" s="170" t="s">
        <v>5</v>
      </c>
      <c r="N141" s="171" t="s">
        <v>44</v>
      </c>
      <c r="O141" s="162">
        <v>1.29</v>
      </c>
      <c r="P141" s="162">
        <f t="shared" ref="P141:P161" si="18">O141*H141</f>
        <v>3.87</v>
      </c>
      <c r="Q141" s="162">
        <v>2.546E-2</v>
      </c>
      <c r="R141" s="162">
        <f t="shared" ref="R141:R161" si="19">Q141*H141</f>
        <v>7.6380000000000003E-2</v>
      </c>
      <c r="S141" s="162">
        <v>0</v>
      </c>
      <c r="T141" s="163">
        <f t="shared" ref="T141:T161" si="20">S141*H141</f>
        <v>0</v>
      </c>
      <c r="AP141" s="20" t="s">
        <v>218</v>
      </c>
      <c r="AR141" s="20" t="s">
        <v>466</v>
      </c>
      <c r="AS141" s="20" t="s">
        <v>83</v>
      </c>
      <c r="AW141" s="20" t="s">
        <v>211</v>
      </c>
      <c r="BC141" s="160">
        <f t="shared" ref="BC141:BC161" si="21">IF(N141="základní",J141,0)</f>
        <v>0</v>
      </c>
      <c r="BD141" s="160">
        <f t="shared" ref="BD141:BD161" si="22">IF(N141="snížená",J141,0)</f>
        <v>0</v>
      </c>
      <c r="BE141" s="160">
        <f t="shared" ref="BE141:BE161" si="23">IF(N141="zákl. přenesená",J141,0)</f>
        <v>0</v>
      </c>
      <c r="BF141" s="160">
        <f t="shared" ref="BF141:BF161" si="24">IF(N141="sníž. přenesená",J141,0)</f>
        <v>0</v>
      </c>
      <c r="BG141" s="160">
        <f t="shared" ref="BG141:BG161" si="25">IF(N141="nulová",J141,0)</f>
        <v>0</v>
      </c>
      <c r="BH141" s="20" t="s">
        <v>81</v>
      </c>
      <c r="BI141" s="160">
        <f t="shared" ref="BI141:BI161" si="26">ROUND(I141*H141,2)</f>
        <v>0</v>
      </c>
      <c r="BJ141" s="20" t="s">
        <v>218</v>
      </c>
      <c r="BK141" s="20" t="s">
        <v>1398</v>
      </c>
    </row>
    <row r="142" spans="2:63" s="1" customFormat="1" ht="16.5" customHeight="1" x14ac:dyDescent="0.3">
      <c r="B142" s="148"/>
      <c r="C142" s="164" t="s">
        <v>755</v>
      </c>
      <c r="D142" s="164" t="s">
        <v>466</v>
      </c>
      <c r="E142" s="165" t="s">
        <v>630</v>
      </c>
      <c r="F142" s="166" t="s">
        <v>631</v>
      </c>
      <c r="G142" s="167" t="s">
        <v>881</v>
      </c>
      <c r="H142" s="168">
        <v>2</v>
      </c>
      <c r="I142" s="169"/>
      <c r="J142" s="169"/>
      <c r="K142" s="166"/>
      <c r="L142" s="34"/>
      <c r="M142" s="170" t="s">
        <v>5</v>
      </c>
      <c r="N142" s="171" t="s">
        <v>44</v>
      </c>
      <c r="O142" s="162">
        <v>1.29</v>
      </c>
      <c r="P142" s="162">
        <f t="shared" si="18"/>
        <v>2.58</v>
      </c>
      <c r="Q142" s="162">
        <v>2.5250000000000002E-2</v>
      </c>
      <c r="R142" s="162">
        <f t="shared" si="19"/>
        <v>5.0500000000000003E-2</v>
      </c>
      <c r="S142" s="162">
        <v>0</v>
      </c>
      <c r="T142" s="163">
        <f t="shared" si="20"/>
        <v>0</v>
      </c>
      <c r="AP142" s="20" t="s">
        <v>218</v>
      </c>
      <c r="AR142" s="20" t="s">
        <v>466</v>
      </c>
      <c r="AS142" s="20" t="s">
        <v>83</v>
      </c>
      <c r="AW142" s="20" t="s">
        <v>211</v>
      </c>
      <c r="BC142" s="160">
        <f t="shared" si="21"/>
        <v>0</v>
      </c>
      <c r="BD142" s="160">
        <f t="shared" si="22"/>
        <v>0</v>
      </c>
      <c r="BE142" s="160">
        <f t="shared" si="23"/>
        <v>0</v>
      </c>
      <c r="BF142" s="160">
        <f t="shared" si="24"/>
        <v>0</v>
      </c>
      <c r="BG142" s="160">
        <f t="shared" si="25"/>
        <v>0</v>
      </c>
      <c r="BH142" s="20" t="s">
        <v>81</v>
      </c>
      <c r="BI142" s="160">
        <f t="shared" si="26"/>
        <v>0</v>
      </c>
      <c r="BJ142" s="20" t="s">
        <v>218</v>
      </c>
      <c r="BK142" s="20" t="s">
        <v>1869</v>
      </c>
    </row>
    <row r="143" spans="2:63" s="1" customFormat="1" ht="39.950000000000003" customHeight="1" x14ac:dyDescent="0.3">
      <c r="B143" s="148"/>
      <c r="C143" s="149" t="s">
        <v>637</v>
      </c>
      <c r="D143" s="149" t="s">
        <v>214</v>
      </c>
      <c r="E143" s="150" t="s">
        <v>1160</v>
      </c>
      <c r="F143" s="151" t="s">
        <v>1870</v>
      </c>
      <c r="G143" s="152" t="s">
        <v>216</v>
      </c>
      <c r="H143" s="153">
        <v>2</v>
      </c>
      <c r="I143" s="154"/>
      <c r="J143" s="154"/>
      <c r="K143" s="151"/>
      <c r="L143" s="155"/>
      <c r="M143" s="156" t="s">
        <v>5</v>
      </c>
      <c r="N143" s="161" t="s">
        <v>44</v>
      </c>
      <c r="O143" s="162">
        <v>0</v>
      </c>
      <c r="P143" s="162">
        <f t="shared" si="18"/>
        <v>0</v>
      </c>
      <c r="Q143" s="162">
        <v>0</v>
      </c>
      <c r="R143" s="162">
        <f t="shared" si="19"/>
        <v>0</v>
      </c>
      <c r="S143" s="162">
        <v>0</v>
      </c>
      <c r="T143" s="163">
        <f t="shared" si="20"/>
        <v>0</v>
      </c>
      <c r="AP143" s="20" t="s">
        <v>217</v>
      </c>
      <c r="AR143" s="20" t="s">
        <v>214</v>
      </c>
      <c r="AS143" s="20" t="s">
        <v>83</v>
      </c>
      <c r="AW143" s="20" t="s">
        <v>211</v>
      </c>
      <c r="BC143" s="160">
        <f t="shared" si="21"/>
        <v>0</v>
      </c>
      <c r="BD143" s="160">
        <f t="shared" si="22"/>
        <v>0</v>
      </c>
      <c r="BE143" s="160">
        <f t="shared" si="23"/>
        <v>0</v>
      </c>
      <c r="BF143" s="160">
        <f t="shared" si="24"/>
        <v>0</v>
      </c>
      <c r="BG143" s="160">
        <f t="shared" si="25"/>
        <v>0</v>
      </c>
      <c r="BH143" s="20" t="s">
        <v>81</v>
      </c>
      <c r="BI143" s="160">
        <f t="shared" si="26"/>
        <v>0</v>
      </c>
      <c r="BJ143" s="20" t="s">
        <v>218</v>
      </c>
      <c r="BK143" s="20" t="s">
        <v>1871</v>
      </c>
    </row>
    <row r="144" spans="2:63" s="1" customFormat="1" ht="39.950000000000003" customHeight="1" x14ac:dyDescent="0.3">
      <c r="B144" s="148"/>
      <c r="C144" s="149" t="s">
        <v>263</v>
      </c>
      <c r="D144" s="149" t="s">
        <v>214</v>
      </c>
      <c r="E144" s="150" t="s">
        <v>1283</v>
      </c>
      <c r="F144" s="151" t="s">
        <v>1515</v>
      </c>
      <c r="G144" s="152" t="s">
        <v>216</v>
      </c>
      <c r="H144" s="153">
        <v>1</v>
      </c>
      <c r="I144" s="154"/>
      <c r="J144" s="154"/>
      <c r="K144" s="151"/>
      <c r="L144" s="155"/>
      <c r="M144" s="156" t="s">
        <v>5</v>
      </c>
      <c r="N144" s="161" t="s">
        <v>44</v>
      </c>
      <c r="O144" s="162">
        <v>0</v>
      </c>
      <c r="P144" s="162">
        <f t="shared" si="18"/>
        <v>0</v>
      </c>
      <c r="Q144" s="162">
        <v>0</v>
      </c>
      <c r="R144" s="162">
        <f t="shared" si="19"/>
        <v>0</v>
      </c>
      <c r="S144" s="162">
        <v>0</v>
      </c>
      <c r="T144" s="163">
        <f t="shared" si="20"/>
        <v>0</v>
      </c>
      <c r="AP144" s="20" t="s">
        <v>217</v>
      </c>
      <c r="AR144" s="20" t="s">
        <v>214</v>
      </c>
      <c r="AS144" s="20" t="s">
        <v>83</v>
      </c>
      <c r="AW144" s="20" t="s">
        <v>211</v>
      </c>
      <c r="BC144" s="160">
        <f t="shared" si="21"/>
        <v>0</v>
      </c>
      <c r="BD144" s="160">
        <f t="shared" si="22"/>
        <v>0</v>
      </c>
      <c r="BE144" s="160">
        <f t="shared" si="23"/>
        <v>0</v>
      </c>
      <c r="BF144" s="160">
        <f t="shared" si="24"/>
        <v>0</v>
      </c>
      <c r="BG144" s="160">
        <f t="shared" si="25"/>
        <v>0</v>
      </c>
      <c r="BH144" s="20" t="s">
        <v>81</v>
      </c>
      <c r="BI144" s="160">
        <f t="shared" si="26"/>
        <v>0</v>
      </c>
      <c r="BJ144" s="20" t="s">
        <v>218</v>
      </c>
      <c r="BK144" s="20" t="s">
        <v>1285</v>
      </c>
    </row>
    <row r="145" spans="2:63" s="1" customFormat="1" ht="39.950000000000003" customHeight="1" x14ac:dyDescent="0.3">
      <c r="B145" s="148"/>
      <c r="C145" s="149" t="s">
        <v>847</v>
      </c>
      <c r="D145" s="149" t="s">
        <v>214</v>
      </c>
      <c r="E145" s="150" t="s">
        <v>1157</v>
      </c>
      <c r="F145" s="151" t="s">
        <v>1872</v>
      </c>
      <c r="G145" s="152" t="s">
        <v>216</v>
      </c>
      <c r="H145" s="153">
        <v>4</v>
      </c>
      <c r="I145" s="154"/>
      <c r="J145" s="154"/>
      <c r="K145" s="151"/>
      <c r="L145" s="155"/>
      <c r="M145" s="156" t="s">
        <v>5</v>
      </c>
      <c r="N145" s="161" t="s">
        <v>44</v>
      </c>
      <c r="O145" s="162">
        <v>0</v>
      </c>
      <c r="P145" s="162">
        <f t="shared" si="18"/>
        <v>0</v>
      </c>
      <c r="Q145" s="162">
        <v>0</v>
      </c>
      <c r="R145" s="162">
        <f t="shared" si="19"/>
        <v>0</v>
      </c>
      <c r="S145" s="162">
        <v>0</v>
      </c>
      <c r="T145" s="163">
        <f t="shared" si="20"/>
        <v>0</v>
      </c>
      <c r="AP145" s="20" t="s">
        <v>217</v>
      </c>
      <c r="AR145" s="20" t="s">
        <v>214</v>
      </c>
      <c r="AS145" s="20" t="s">
        <v>83</v>
      </c>
      <c r="AW145" s="20" t="s">
        <v>211</v>
      </c>
      <c r="BC145" s="160">
        <f t="shared" si="21"/>
        <v>0</v>
      </c>
      <c r="BD145" s="160">
        <f t="shared" si="22"/>
        <v>0</v>
      </c>
      <c r="BE145" s="160">
        <f t="shared" si="23"/>
        <v>0</v>
      </c>
      <c r="BF145" s="160">
        <f t="shared" si="24"/>
        <v>0</v>
      </c>
      <c r="BG145" s="160">
        <f t="shared" si="25"/>
        <v>0</v>
      </c>
      <c r="BH145" s="20" t="s">
        <v>81</v>
      </c>
      <c r="BI145" s="160">
        <f t="shared" si="26"/>
        <v>0</v>
      </c>
      <c r="BJ145" s="20" t="s">
        <v>218</v>
      </c>
      <c r="BK145" s="20" t="s">
        <v>1159</v>
      </c>
    </row>
    <row r="146" spans="2:63" s="1" customFormat="1" ht="39.950000000000003" customHeight="1" x14ac:dyDescent="0.3">
      <c r="B146" s="148"/>
      <c r="C146" s="149" t="s">
        <v>703</v>
      </c>
      <c r="D146" s="149" t="s">
        <v>214</v>
      </c>
      <c r="E146" s="150" t="s">
        <v>1347</v>
      </c>
      <c r="F146" s="151" t="s">
        <v>1833</v>
      </c>
      <c r="G146" s="152" t="s">
        <v>216</v>
      </c>
      <c r="H146" s="153">
        <v>2</v>
      </c>
      <c r="I146" s="154"/>
      <c r="J146" s="154"/>
      <c r="K146" s="151"/>
      <c r="L146" s="155"/>
      <c r="M146" s="156" t="s">
        <v>5</v>
      </c>
      <c r="N146" s="161" t="s">
        <v>44</v>
      </c>
      <c r="O146" s="162">
        <v>0</v>
      </c>
      <c r="P146" s="162">
        <f t="shared" si="18"/>
        <v>0</v>
      </c>
      <c r="Q146" s="162">
        <v>0</v>
      </c>
      <c r="R146" s="162">
        <f t="shared" si="19"/>
        <v>0</v>
      </c>
      <c r="S146" s="162">
        <v>0</v>
      </c>
      <c r="T146" s="163">
        <f t="shared" si="20"/>
        <v>0</v>
      </c>
      <c r="AP146" s="20" t="s">
        <v>217</v>
      </c>
      <c r="AR146" s="20" t="s">
        <v>214</v>
      </c>
      <c r="AS146" s="20" t="s">
        <v>83</v>
      </c>
      <c r="AW146" s="20" t="s">
        <v>211</v>
      </c>
      <c r="BC146" s="160">
        <f t="shared" si="21"/>
        <v>0</v>
      </c>
      <c r="BD146" s="160">
        <f t="shared" si="22"/>
        <v>0</v>
      </c>
      <c r="BE146" s="160">
        <f t="shared" si="23"/>
        <v>0</v>
      </c>
      <c r="BF146" s="160">
        <f t="shared" si="24"/>
        <v>0</v>
      </c>
      <c r="BG146" s="160">
        <f t="shared" si="25"/>
        <v>0</v>
      </c>
      <c r="BH146" s="20" t="s">
        <v>81</v>
      </c>
      <c r="BI146" s="160">
        <f t="shared" si="26"/>
        <v>0</v>
      </c>
      <c r="BJ146" s="20" t="s">
        <v>218</v>
      </c>
      <c r="BK146" s="20" t="s">
        <v>1873</v>
      </c>
    </row>
    <row r="147" spans="2:63" s="1" customFormat="1" ht="16.5" customHeight="1" x14ac:dyDescent="0.3">
      <c r="B147" s="148"/>
      <c r="C147" s="164" t="s">
        <v>751</v>
      </c>
      <c r="D147" s="164" t="s">
        <v>466</v>
      </c>
      <c r="E147" s="165" t="s">
        <v>873</v>
      </c>
      <c r="F147" s="166" t="s">
        <v>874</v>
      </c>
      <c r="G147" s="167" t="s">
        <v>216</v>
      </c>
      <c r="H147" s="168">
        <v>2</v>
      </c>
      <c r="I147" s="169"/>
      <c r="J147" s="169"/>
      <c r="K147" s="166"/>
      <c r="L147" s="34"/>
      <c r="M147" s="170" t="s">
        <v>5</v>
      </c>
      <c r="N147" s="171" t="s">
        <v>44</v>
      </c>
      <c r="O147" s="162">
        <v>2.4649999999999999</v>
      </c>
      <c r="P147" s="162">
        <f t="shared" si="18"/>
        <v>4.93</v>
      </c>
      <c r="Q147" s="162">
        <v>3.9870000000000003E-2</v>
      </c>
      <c r="R147" s="162">
        <f t="shared" si="19"/>
        <v>7.9740000000000005E-2</v>
      </c>
      <c r="S147" s="162">
        <v>0</v>
      </c>
      <c r="T147" s="163">
        <f t="shared" si="20"/>
        <v>0</v>
      </c>
      <c r="AP147" s="20" t="s">
        <v>218</v>
      </c>
      <c r="AR147" s="20" t="s">
        <v>466</v>
      </c>
      <c r="AS147" s="20" t="s">
        <v>83</v>
      </c>
      <c r="AW147" s="20" t="s">
        <v>211</v>
      </c>
      <c r="BC147" s="160">
        <f t="shared" si="21"/>
        <v>0</v>
      </c>
      <c r="BD147" s="160">
        <f t="shared" si="22"/>
        <v>0</v>
      </c>
      <c r="BE147" s="160">
        <f t="shared" si="23"/>
        <v>0</v>
      </c>
      <c r="BF147" s="160">
        <f t="shared" si="24"/>
        <v>0</v>
      </c>
      <c r="BG147" s="160">
        <f t="shared" si="25"/>
        <v>0</v>
      </c>
      <c r="BH147" s="20" t="s">
        <v>81</v>
      </c>
      <c r="BI147" s="160">
        <f t="shared" si="26"/>
        <v>0</v>
      </c>
      <c r="BJ147" s="20" t="s">
        <v>218</v>
      </c>
      <c r="BK147" s="20" t="s">
        <v>1874</v>
      </c>
    </row>
    <row r="148" spans="2:63" s="1" customFormat="1" ht="25.5" customHeight="1" x14ac:dyDescent="0.3">
      <c r="B148" s="148"/>
      <c r="C148" s="164" t="s">
        <v>410</v>
      </c>
      <c r="D148" s="164" t="s">
        <v>466</v>
      </c>
      <c r="E148" s="165" t="s">
        <v>650</v>
      </c>
      <c r="F148" s="166" t="s">
        <v>651</v>
      </c>
      <c r="G148" s="167" t="s">
        <v>216</v>
      </c>
      <c r="H148" s="168">
        <v>7</v>
      </c>
      <c r="I148" s="169"/>
      <c r="J148" s="169"/>
      <c r="K148" s="166"/>
      <c r="L148" s="34"/>
      <c r="M148" s="170" t="s">
        <v>5</v>
      </c>
      <c r="N148" s="171" t="s">
        <v>44</v>
      </c>
      <c r="O148" s="162">
        <v>1.29</v>
      </c>
      <c r="P148" s="162">
        <f t="shared" si="18"/>
        <v>9.0300000000000011</v>
      </c>
      <c r="Q148" s="162">
        <v>1.191E-2</v>
      </c>
      <c r="R148" s="162">
        <f t="shared" si="19"/>
        <v>8.337E-2</v>
      </c>
      <c r="S148" s="162">
        <v>0</v>
      </c>
      <c r="T148" s="163">
        <f t="shared" si="20"/>
        <v>0</v>
      </c>
      <c r="AP148" s="20" t="s">
        <v>218</v>
      </c>
      <c r="AR148" s="20" t="s">
        <v>466</v>
      </c>
      <c r="AS148" s="20" t="s">
        <v>83</v>
      </c>
      <c r="AW148" s="20" t="s">
        <v>211</v>
      </c>
      <c r="BC148" s="160">
        <f t="shared" si="21"/>
        <v>0</v>
      </c>
      <c r="BD148" s="160">
        <f t="shared" si="22"/>
        <v>0</v>
      </c>
      <c r="BE148" s="160">
        <f t="shared" si="23"/>
        <v>0</v>
      </c>
      <c r="BF148" s="160">
        <f t="shared" si="24"/>
        <v>0</v>
      </c>
      <c r="BG148" s="160">
        <f t="shared" si="25"/>
        <v>0</v>
      </c>
      <c r="BH148" s="20" t="s">
        <v>81</v>
      </c>
      <c r="BI148" s="160">
        <f t="shared" si="26"/>
        <v>0</v>
      </c>
      <c r="BJ148" s="20" t="s">
        <v>218</v>
      </c>
      <c r="BK148" s="20" t="s">
        <v>1406</v>
      </c>
    </row>
    <row r="149" spans="2:63" s="1" customFormat="1" ht="25.5" customHeight="1" x14ac:dyDescent="0.3">
      <c r="B149" s="148"/>
      <c r="C149" s="164" t="s">
        <v>747</v>
      </c>
      <c r="D149" s="164" t="s">
        <v>466</v>
      </c>
      <c r="E149" s="165" t="s">
        <v>654</v>
      </c>
      <c r="F149" s="166" t="s">
        <v>655</v>
      </c>
      <c r="G149" s="167" t="s">
        <v>216</v>
      </c>
      <c r="H149" s="168">
        <v>4</v>
      </c>
      <c r="I149" s="169"/>
      <c r="J149" s="169"/>
      <c r="K149" s="166"/>
      <c r="L149" s="34"/>
      <c r="M149" s="170" t="s">
        <v>5</v>
      </c>
      <c r="N149" s="171" t="s">
        <v>44</v>
      </c>
      <c r="O149" s="162">
        <v>2.4649999999999999</v>
      </c>
      <c r="P149" s="162">
        <f t="shared" si="18"/>
        <v>9.86</v>
      </c>
      <c r="Q149" s="162">
        <v>1.7489999999999999E-2</v>
      </c>
      <c r="R149" s="162">
        <f t="shared" si="19"/>
        <v>6.9959999999999994E-2</v>
      </c>
      <c r="S149" s="162">
        <v>0</v>
      </c>
      <c r="T149" s="163">
        <f t="shared" si="20"/>
        <v>0</v>
      </c>
      <c r="AP149" s="20" t="s">
        <v>218</v>
      </c>
      <c r="AR149" s="20" t="s">
        <v>466</v>
      </c>
      <c r="AS149" s="20" t="s">
        <v>83</v>
      </c>
      <c r="AW149" s="20" t="s">
        <v>211</v>
      </c>
      <c r="BC149" s="160">
        <f t="shared" si="21"/>
        <v>0</v>
      </c>
      <c r="BD149" s="160">
        <f t="shared" si="22"/>
        <v>0</v>
      </c>
      <c r="BE149" s="160">
        <f t="shared" si="23"/>
        <v>0</v>
      </c>
      <c r="BF149" s="160">
        <f t="shared" si="24"/>
        <v>0</v>
      </c>
      <c r="BG149" s="160">
        <f t="shared" si="25"/>
        <v>0</v>
      </c>
      <c r="BH149" s="20" t="s">
        <v>81</v>
      </c>
      <c r="BI149" s="160">
        <f t="shared" si="26"/>
        <v>0</v>
      </c>
      <c r="BJ149" s="20" t="s">
        <v>218</v>
      </c>
      <c r="BK149" s="20" t="s">
        <v>1875</v>
      </c>
    </row>
    <row r="150" spans="2:63" s="1" customFormat="1" ht="16.5" customHeight="1" x14ac:dyDescent="0.3">
      <c r="B150" s="148"/>
      <c r="C150" s="164" t="s">
        <v>558</v>
      </c>
      <c r="D150" s="164" t="s">
        <v>466</v>
      </c>
      <c r="E150" s="165" t="s">
        <v>678</v>
      </c>
      <c r="F150" s="166" t="s">
        <v>679</v>
      </c>
      <c r="G150" s="167" t="s">
        <v>680</v>
      </c>
      <c r="H150" s="168">
        <v>10</v>
      </c>
      <c r="I150" s="169"/>
      <c r="J150" s="169"/>
      <c r="K150" s="166"/>
      <c r="L150" s="34"/>
      <c r="M150" s="170" t="s">
        <v>5</v>
      </c>
      <c r="N150" s="171" t="s">
        <v>44</v>
      </c>
      <c r="O150" s="162">
        <v>0.10299999999999999</v>
      </c>
      <c r="P150" s="162">
        <f t="shared" si="18"/>
        <v>1.03</v>
      </c>
      <c r="Q150" s="162">
        <v>2.4000000000000001E-4</v>
      </c>
      <c r="R150" s="162">
        <f t="shared" si="19"/>
        <v>2.4000000000000002E-3</v>
      </c>
      <c r="S150" s="162">
        <v>0</v>
      </c>
      <c r="T150" s="163">
        <f t="shared" si="20"/>
        <v>0</v>
      </c>
      <c r="AP150" s="20" t="s">
        <v>218</v>
      </c>
      <c r="AR150" s="20" t="s">
        <v>466</v>
      </c>
      <c r="AS150" s="20" t="s">
        <v>83</v>
      </c>
      <c r="AW150" s="20" t="s">
        <v>211</v>
      </c>
      <c r="BC150" s="160">
        <f t="shared" si="21"/>
        <v>0</v>
      </c>
      <c r="BD150" s="160">
        <f t="shared" si="22"/>
        <v>0</v>
      </c>
      <c r="BE150" s="160">
        <f t="shared" si="23"/>
        <v>0</v>
      </c>
      <c r="BF150" s="160">
        <f t="shared" si="24"/>
        <v>0</v>
      </c>
      <c r="BG150" s="160">
        <f t="shared" si="25"/>
        <v>0</v>
      </c>
      <c r="BH150" s="20" t="s">
        <v>81</v>
      </c>
      <c r="BI150" s="160">
        <f t="shared" si="26"/>
        <v>0</v>
      </c>
      <c r="BJ150" s="20" t="s">
        <v>218</v>
      </c>
      <c r="BK150" s="20" t="s">
        <v>1166</v>
      </c>
    </row>
    <row r="151" spans="2:63" s="1" customFormat="1" ht="16.5" customHeight="1" x14ac:dyDescent="0.3">
      <c r="B151" s="148"/>
      <c r="C151" s="164" t="s">
        <v>673</v>
      </c>
      <c r="D151" s="164" t="s">
        <v>466</v>
      </c>
      <c r="E151" s="165" t="s">
        <v>890</v>
      </c>
      <c r="F151" s="166" t="s">
        <v>891</v>
      </c>
      <c r="G151" s="167" t="s">
        <v>680</v>
      </c>
      <c r="H151" s="168">
        <v>1</v>
      </c>
      <c r="I151" s="169"/>
      <c r="J151" s="169"/>
      <c r="K151" s="166"/>
      <c r="L151" s="34"/>
      <c r="M151" s="170" t="s">
        <v>5</v>
      </c>
      <c r="N151" s="171" t="s">
        <v>44</v>
      </c>
      <c r="O151" s="162">
        <v>0.22700000000000001</v>
      </c>
      <c r="P151" s="162">
        <f t="shared" si="18"/>
        <v>0.22700000000000001</v>
      </c>
      <c r="Q151" s="162">
        <v>2.5000000000000001E-4</v>
      </c>
      <c r="R151" s="162">
        <f t="shared" si="19"/>
        <v>2.5000000000000001E-4</v>
      </c>
      <c r="S151" s="162">
        <v>0</v>
      </c>
      <c r="T151" s="163">
        <f t="shared" si="20"/>
        <v>0</v>
      </c>
      <c r="AP151" s="20" t="s">
        <v>218</v>
      </c>
      <c r="AR151" s="20" t="s">
        <v>466</v>
      </c>
      <c r="AS151" s="20" t="s">
        <v>83</v>
      </c>
      <c r="AW151" s="20" t="s">
        <v>211</v>
      </c>
      <c r="BC151" s="160">
        <f t="shared" si="21"/>
        <v>0</v>
      </c>
      <c r="BD151" s="160">
        <f t="shared" si="22"/>
        <v>0</v>
      </c>
      <c r="BE151" s="160">
        <f t="shared" si="23"/>
        <v>0</v>
      </c>
      <c r="BF151" s="160">
        <f t="shared" si="24"/>
        <v>0</v>
      </c>
      <c r="BG151" s="160">
        <f t="shared" si="25"/>
        <v>0</v>
      </c>
      <c r="BH151" s="20" t="s">
        <v>81</v>
      </c>
      <c r="BI151" s="160">
        <f t="shared" si="26"/>
        <v>0</v>
      </c>
      <c r="BJ151" s="20" t="s">
        <v>218</v>
      </c>
      <c r="BK151" s="20" t="s">
        <v>1780</v>
      </c>
    </row>
    <row r="152" spans="2:63" s="1" customFormat="1" ht="16.5" customHeight="1" x14ac:dyDescent="0.3">
      <c r="B152" s="148"/>
      <c r="C152" s="164" t="s">
        <v>695</v>
      </c>
      <c r="D152" s="164" t="s">
        <v>466</v>
      </c>
      <c r="E152" s="165" t="s">
        <v>1233</v>
      </c>
      <c r="F152" s="166" t="s">
        <v>1234</v>
      </c>
      <c r="G152" s="167" t="s">
        <v>680</v>
      </c>
      <c r="H152" s="168">
        <v>1</v>
      </c>
      <c r="I152" s="169"/>
      <c r="J152" s="169"/>
      <c r="K152" s="166"/>
      <c r="L152" s="34"/>
      <c r="M152" s="170" t="s">
        <v>5</v>
      </c>
      <c r="N152" s="171" t="s">
        <v>44</v>
      </c>
      <c r="O152" s="162">
        <v>0.42199999999999999</v>
      </c>
      <c r="P152" s="162">
        <f t="shared" si="18"/>
        <v>0.42199999999999999</v>
      </c>
      <c r="Q152" s="162">
        <v>7.7999999999999999E-4</v>
      </c>
      <c r="R152" s="162">
        <f t="shared" si="19"/>
        <v>7.7999999999999999E-4</v>
      </c>
      <c r="S152" s="162">
        <v>0</v>
      </c>
      <c r="T152" s="163">
        <f t="shared" si="20"/>
        <v>0</v>
      </c>
      <c r="AP152" s="20" t="s">
        <v>218</v>
      </c>
      <c r="AR152" s="20" t="s">
        <v>466</v>
      </c>
      <c r="AS152" s="20" t="s">
        <v>83</v>
      </c>
      <c r="AW152" s="20" t="s">
        <v>211</v>
      </c>
      <c r="BC152" s="160">
        <f t="shared" si="21"/>
        <v>0</v>
      </c>
      <c r="BD152" s="160">
        <f t="shared" si="22"/>
        <v>0</v>
      </c>
      <c r="BE152" s="160">
        <f t="shared" si="23"/>
        <v>0</v>
      </c>
      <c r="BF152" s="160">
        <f t="shared" si="24"/>
        <v>0</v>
      </c>
      <c r="BG152" s="160">
        <f t="shared" si="25"/>
        <v>0</v>
      </c>
      <c r="BH152" s="20" t="s">
        <v>81</v>
      </c>
      <c r="BI152" s="160">
        <f t="shared" si="26"/>
        <v>0</v>
      </c>
      <c r="BJ152" s="20" t="s">
        <v>218</v>
      </c>
      <c r="BK152" s="20" t="s">
        <v>1876</v>
      </c>
    </row>
    <row r="153" spans="2:63" s="1" customFormat="1" ht="16.5" customHeight="1" x14ac:dyDescent="0.3">
      <c r="B153" s="148"/>
      <c r="C153" s="164" t="s">
        <v>554</v>
      </c>
      <c r="D153" s="164" t="s">
        <v>466</v>
      </c>
      <c r="E153" s="165" t="s">
        <v>712</v>
      </c>
      <c r="F153" s="166" t="s">
        <v>1170</v>
      </c>
      <c r="G153" s="167" t="s">
        <v>680</v>
      </c>
      <c r="H153" s="168">
        <v>10</v>
      </c>
      <c r="I153" s="169"/>
      <c r="J153" s="169"/>
      <c r="K153" s="166"/>
      <c r="L153" s="34"/>
      <c r="M153" s="170" t="s">
        <v>5</v>
      </c>
      <c r="N153" s="171" t="s">
        <v>44</v>
      </c>
      <c r="O153" s="162">
        <v>8.2000000000000003E-2</v>
      </c>
      <c r="P153" s="162">
        <f t="shared" si="18"/>
        <v>0.82000000000000006</v>
      </c>
      <c r="Q153" s="162">
        <v>2.2000000000000001E-4</v>
      </c>
      <c r="R153" s="162">
        <f t="shared" si="19"/>
        <v>2.2000000000000001E-3</v>
      </c>
      <c r="S153" s="162">
        <v>0</v>
      </c>
      <c r="T153" s="163">
        <f t="shared" si="20"/>
        <v>0</v>
      </c>
      <c r="AP153" s="20" t="s">
        <v>218</v>
      </c>
      <c r="AR153" s="20" t="s">
        <v>466</v>
      </c>
      <c r="AS153" s="20" t="s">
        <v>83</v>
      </c>
      <c r="AW153" s="20" t="s">
        <v>211</v>
      </c>
      <c r="BC153" s="160">
        <f t="shared" si="21"/>
        <v>0</v>
      </c>
      <c r="BD153" s="160">
        <f t="shared" si="22"/>
        <v>0</v>
      </c>
      <c r="BE153" s="160">
        <f t="shared" si="23"/>
        <v>0</v>
      </c>
      <c r="BF153" s="160">
        <f t="shared" si="24"/>
        <v>0</v>
      </c>
      <c r="BG153" s="160">
        <f t="shared" si="25"/>
        <v>0</v>
      </c>
      <c r="BH153" s="20" t="s">
        <v>81</v>
      </c>
      <c r="BI153" s="160">
        <f t="shared" si="26"/>
        <v>0</v>
      </c>
      <c r="BJ153" s="20" t="s">
        <v>218</v>
      </c>
      <c r="BK153" s="20" t="s">
        <v>1171</v>
      </c>
    </row>
    <row r="154" spans="2:63" s="1" customFormat="1" ht="38.25" customHeight="1" x14ac:dyDescent="0.3">
      <c r="B154" s="148"/>
      <c r="C154" s="149" t="s">
        <v>251</v>
      </c>
      <c r="D154" s="149" t="s">
        <v>214</v>
      </c>
      <c r="E154" s="150" t="s">
        <v>1222</v>
      </c>
      <c r="F154" s="151" t="s">
        <v>1338</v>
      </c>
      <c r="G154" s="152" t="s">
        <v>216</v>
      </c>
      <c r="H154" s="153">
        <v>2</v>
      </c>
      <c r="I154" s="154"/>
      <c r="J154" s="154"/>
      <c r="K154" s="151"/>
      <c r="L154" s="155"/>
      <c r="M154" s="156" t="s">
        <v>5</v>
      </c>
      <c r="N154" s="161" t="s">
        <v>44</v>
      </c>
      <c r="O154" s="162">
        <v>0</v>
      </c>
      <c r="P154" s="162">
        <f t="shared" si="18"/>
        <v>0</v>
      </c>
      <c r="Q154" s="162">
        <v>0</v>
      </c>
      <c r="R154" s="162">
        <f t="shared" si="19"/>
        <v>0</v>
      </c>
      <c r="S154" s="162">
        <v>0</v>
      </c>
      <c r="T154" s="163">
        <f t="shared" si="20"/>
        <v>0</v>
      </c>
      <c r="AP154" s="20" t="s">
        <v>217</v>
      </c>
      <c r="AR154" s="20" t="s">
        <v>214</v>
      </c>
      <c r="AS154" s="20" t="s">
        <v>83</v>
      </c>
      <c r="AW154" s="20" t="s">
        <v>211</v>
      </c>
      <c r="BC154" s="160">
        <f t="shared" si="21"/>
        <v>0</v>
      </c>
      <c r="BD154" s="160">
        <f t="shared" si="22"/>
        <v>0</v>
      </c>
      <c r="BE154" s="160">
        <f t="shared" si="23"/>
        <v>0</v>
      </c>
      <c r="BF154" s="160">
        <f t="shared" si="24"/>
        <v>0</v>
      </c>
      <c r="BG154" s="160">
        <f t="shared" si="25"/>
        <v>0</v>
      </c>
      <c r="BH154" s="20" t="s">
        <v>81</v>
      </c>
      <c r="BI154" s="160">
        <f t="shared" si="26"/>
        <v>0</v>
      </c>
      <c r="BJ154" s="20" t="s">
        <v>218</v>
      </c>
      <c r="BK154" s="20" t="s">
        <v>1291</v>
      </c>
    </row>
    <row r="155" spans="2:63" s="1" customFormat="1" ht="25.5" customHeight="1" x14ac:dyDescent="0.3">
      <c r="B155" s="148"/>
      <c r="C155" s="164" t="s">
        <v>731</v>
      </c>
      <c r="D155" s="164" t="s">
        <v>466</v>
      </c>
      <c r="E155" s="165" t="s">
        <v>1622</v>
      </c>
      <c r="F155" s="166" t="s">
        <v>1623</v>
      </c>
      <c r="G155" s="167" t="s">
        <v>680</v>
      </c>
      <c r="H155" s="168">
        <v>1</v>
      </c>
      <c r="I155" s="169"/>
      <c r="J155" s="169"/>
      <c r="K155" s="166"/>
      <c r="L155" s="34"/>
      <c r="M155" s="170" t="s">
        <v>5</v>
      </c>
      <c r="N155" s="171" t="s">
        <v>44</v>
      </c>
      <c r="O155" s="162">
        <v>0.22700000000000001</v>
      </c>
      <c r="P155" s="162">
        <f t="shared" si="18"/>
        <v>0.22700000000000001</v>
      </c>
      <c r="Q155" s="162">
        <v>5.6999999999999998E-4</v>
      </c>
      <c r="R155" s="162">
        <f t="shared" si="19"/>
        <v>5.6999999999999998E-4</v>
      </c>
      <c r="S155" s="162">
        <v>0</v>
      </c>
      <c r="T155" s="163">
        <f t="shared" si="20"/>
        <v>0</v>
      </c>
      <c r="AP155" s="20" t="s">
        <v>218</v>
      </c>
      <c r="AR155" s="20" t="s">
        <v>466</v>
      </c>
      <c r="AS155" s="20" t="s">
        <v>83</v>
      </c>
      <c r="AW155" s="20" t="s">
        <v>211</v>
      </c>
      <c r="BC155" s="160">
        <f t="shared" si="21"/>
        <v>0</v>
      </c>
      <c r="BD155" s="160">
        <f t="shared" si="22"/>
        <v>0</v>
      </c>
      <c r="BE155" s="160">
        <f t="shared" si="23"/>
        <v>0</v>
      </c>
      <c r="BF155" s="160">
        <f t="shared" si="24"/>
        <v>0</v>
      </c>
      <c r="BG155" s="160">
        <f t="shared" si="25"/>
        <v>0</v>
      </c>
      <c r="BH155" s="20" t="s">
        <v>81</v>
      </c>
      <c r="BI155" s="160">
        <f t="shared" si="26"/>
        <v>0</v>
      </c>
      <c r="BJ155" s="20" t="s">
        <v>218</v>
      </c>
      <c r="BK155" s="20" t="s">
        <v>1877</v>
      </c>
    </row>
    <row r="156" spans="2:63" s="1" customFormat="1" ht="25.5" customHeight="1" x14ac:dyDescent="0.3">
      <c r="B156" s="148"/>
      <c r="C156" s="164" t="s">
        <v>691</v>
      </c>
      <c r="D156" s="164" t="s">
        <v>466</v>
      </c>
      <c r="E156" s="165" t="s">
        <v>1236</v>
      </c>
      <c r="F156" s="166" t="s">
        <v>1237</v>
      </c>
      <c r="G156" s="167" t="s">
        <v>680</v>
      </c>
      <c r="H156" s="168">
        <v>1</v>
      </c>
      <c r="I156" s="169"/>
      <c r="J156" s="169"/>
      <c r="K156" s="166"/>
      <c r="L156" s="34"/>
      <c r="M156" s="170" t="s">
        <v>5</v>
      </c>
      <c r="N156" s="171" t="s">
        <v>44</v>
      </c>
      <c r="O156" s="162">
        <v>0.42199999999999999</v>
      </c>
      <c r="P156" s="162">
        <f t="shared" si="18"/>
        <v>0.42199999999999999</v>
      </c>
      <c r="Q156" s="162">
        <v>1.73E-3</v>
      </c>
      <c r="R156" s="162">
        <f t="shared" si="19"/>
        <v>1.73E-3</v>
      </c>
      <c r="S156" s="162">
        <v>0</v>
      </c>
      <c r="T156" s="163">
        <f t="shared" si="20"/>
        <v>0</v>
      </c>
      <c r="AP156" s="20" t="s">
        <v>218</v>
      </c>
      <c r="AR156" s="20" t="s">
        <v>466</v>
      </c>
      <c r="AS156" s="20" t="s">
        <v>83</v>
      </c>
      <c r="AW156" s="20" t="s">
        <v>211</v>
      </c>
      <c r="BC156" s="160">
        <f t="shared" si="21"/>
        <v>0</v>
      </c>
      <c r="BD156" s="160">
        <f t="shared" si="22"/>
        <v>0</v>
      </c>
      <c r="BE156" s="160">
        <f t="shared" si="23"/>
        <v>0</v>
      </c>
      <c r="BF156" s="160">
        <f t="shared" si="24"/>
        <v>0</v>
      </c>
      <c r="BG156" s="160">
        <f t="shared" si="25"/>
        <v>0</v>
      </c>
      <c r="BH156" s="20" t="s">
        <v>81</v>
      </c>
      <c r="BI156" s="160">
        <f t="shared" si="26"/>
        <v>0</v>
      </c>
      <c r="BJ156" s="20" t="s">
        <v>218</v>
      </c>
      <c r="BK156" s="20" t="s">
        <v>1878</v>
      </c>
    </row>
    <row r="157" spans="2:63" s="1" customFormat="1" ht="25.5" customHeight="1" x14ac:dyDescent="0.3">
      <c r="B157" s="148"/>
      <c r="C157" s="164" t="s">
        <v>605</v>
      </c>
      <c r="D157" s="164" t="s">
        <v>466</v>
      </c>
      <c r="E157" s="165" t="s">
        <v>720</v>
      </c>
      <c r="F157" s="166" t="s">
        <v>721</v>
      </c>
      <c r="G157" s="167" t="s">
        <v>680</v>
      </c>
      <c r="H157" s="168">
        <v>3</v>
      </c>
      <c r="I157" s="169"/>
      <c r="J157" s="169"/>
      <c r="K157" s="166"/>
      <c r="L157" s="34"/>
      <c r="M157" s="170" t="s">
        <v>5</v>
      </c>
      <c r="N157" s="171" t="s">
        <v>44</v>
      </c>
      <c r="O157" s="162">
        <v>0.22</v>
      </c>
      <c r="P157" s="162">
        <f t="shared" si="18"/>
        <v>0.66</v>
      </c>
      <c r="Q157" s="162">
        <v>5.0000000000000001E-4</v>
      </c>
      <c r="R157" s="162">
        <f t="shared" si="19"/>
        <v>1.5E-3</v>
      </c>
      <c r="S157" s="162">
        <v>0</v>
      </c>
      <c r="T157" s="163">
        <f t="shared" si="20"/>
        <v>0</v>
      </c>
      <c r="AP157" s="20" t="s">
        <v>218</v>
      </c>
      <c r="AR157" s="20" t="s">
        <v>466</v>
      </c>
      <c r="AS157" s="20" t="s">
        <v>83</v>
      </c>
      <c r="AW157" s="20" t="s">
        <v>211</v>
      </c>
      <c r="BC157" s="160">
        <f t="shared" si="21"/>
        <v>0</v>
      </c>
      <c r="BD157" s="160">
        <f t="shared" si="22"/>
        <v>0</v>
      </c>
      <c r="BE157" s="160">
        <f t="shared" si="23"/>
        <v>0</v>
      </c>
      <c r="BF157" s="160">
        <f t="shared" si="24"/>
        <v>0</v>
      </c>
      <c r="BG157" s="160">
        <f t="shared" si="25"/>
        <v>0</v>
      </c>
      <c r="BH157" s="20" t="s">
        <v>81</v>
      </c>
      <c r="BI157" s="160">
        <f t="shared" si="26"/>
        <v>0</v>
      </c>
      <c r="BJ157" s="20" t="s">
        <v>218</v>
      </c>
      <c r="BK157" s="20" t="s">
        <v>1782</v>
      </c>
    </row>
    <row r="158" spans="2:63" s="1" customFormat="1" ht="25.5" customHeight="1" x14ac:dyDescent="0.3">
      <c r="B158" s="148"/>
      <c r="C158" s="164" t="s">
        <v>699</v>
      </c>
      <c r="D158" s="164" t="s">
        <v>466</v>
      </c>
      <c r="E158" s="165" t="s">
        <v>728</v>
      </c>
      <c r="F158" s="166" t="s">
        <v>729</v>
      </c>
      <c r="G158" s="167" t="s">
        <v>680</v>
      </c>
      <c r="H158" s="168">
        <v>3</v>
      </c>
      <c r="I158" s="169"/>
      <c r="J158" s="169"/>
      <c r="K158" s="166"/>
      <c r="L158" s="34"/>
      <c r="M158" s="170" t="s">
        <v>5</v>
      </c>
      <c r="N158" s="171" t="s">
        <v>44</v>
      </c>
      <c r="O158" s="162">
        <v>0.41</v>
      </c>
      <c r="P158" s="162">
        <f t="shared" si="18"/>
        <v>1.23</v>
      </c>
      <c r="Q158" s="162">
        <v>1.6800000000000001E-3</v>
      </c>
      <c r="R158" s="162">
        <f t="shared" si="19"/>
        <v>5.0400000000000002E-3</v>
      </c>
      <c r="S158" s="162">
        <v>0</v>
      </c>
      <c r="T158" s="163">
        <f t="shared" si="20"/>
        <v>0</v>
      </c>
      <c r="AP158" s="20" t="s">
        <v>218</v>
      </c>
      <c r="AR158" s="20" t="s">
        <v>466</v>
      </c>
      <c r="AS158" s="20" t="s">
        <v>83</v>
      </c>
      <c r="AW158" s="20" t="s">
        <v>211</v>
      </c>
      <c r="BC158" s="160">
        <f t="shared" si="21"/>
        <v>0</v>
      </c>
      <c r="BD158" s="160">
        <f t="shared" si="22"/>
        <v>0</v>
      </c>
      <c r="BE158" s="160">
        <f t="shared" si="23"/>
        <v>0</v>
      </c>
      <c r="BF158" s="160">
        <f t="shared" si="24"/>
        <v>0</v>
      </c>
      <c r="BG158" s="160">
        <f t="shared" si="25"/>
        <v>0</v>
      </c>
      <c r="BH158" s="20" t="s">
        <v>81</v>
      </c>
      <c r="BI158" s="160">
        <f t="shared" si="26"/>
        <v>0</v>
      </c>
      <c r="BJ158" s="20" t="s">
        <v>218</v>
      </c>
      <c r="BK158" s="20" t="s">
        <v>1879</v>
      </c>
    </row>
    <row r="159" spans="2:63" s="1" customFormat="1" ht="25.5" customHeight="1" x14ac:dyDescent="0.3">
      <c r="B159" s="148"/>
      <c r="C159" s="164" t="s">
        <v>575</v>
      </c>
      <c r="D159" s="164" t="s">
        <v>466</v>
      </c>
      <c r="E159" s="165" t="s">
        <v>1178</v>
      </c>
      <c r="F159" s="166" t="s">
        <v>1179</v>
      </c>
      <c r="G159" s="167" t="s">
        <v>680</v>
      </c>
      <c r="H159" s="168">
        <v>10</v>
      </c>
      <c r="I159" s="169"/>
      <c r="J159" s="169"/>
      <c r="K159" s="166"/>
      <c r="L159" s="34"/>
      <c r="M159" s="170" t="s">
        <v>5</v>
      </c>
      <c r="N159" s="171" t="s">
        <v>44</v>
      </c>
      <c r="O159" s="162">
        <v>0.38100000000000001</v>
      </c>
      <c r="P159" s="162">
        <f t="shared" si="18"/>
        <v>3.81</v>
      </c>
      <c r="Q159" s="162">
        <v>5.5000000000000003E-4</v>
      </c>
      <c r="R159" s="162">
        <f t="shared" si="19"/>
        <v>5.5000000000000005E-3</v>
      </c>
      <c r="S159" s="162">
        <v>0</v>
      </c>
      <c r="T159" s="163">
        <f t="shared" si="20"/>
        <v>0</v>
      </c>
      <c r="AP159" s="20" t="s">
        <v>218</v>
      </c>
      <c r="AR159" s="20" t="s">
        <v>466</v>
      </c>
      <c r="AS159" s="20" t="s">
        <v>83</v>
      </c>
      <c r="AW159" s="20" t="s">
        <v>211</v>
      </c>
      <c r="BC159" s="160">
        <f t="shared" si="21"/>
        <v>0</v>
      </c>
      <c r="BD159" s="160">
        <f t="shared" si="22"/>
        <v>0</v>
      </c>
      <c r="BE159" s="160">
        <f t="shared" si="23"/>
        <v>0</v>
      </c>
      <c r="BF159" s="160">
        <f t="shared" si="24"/>
        <v>0</v>
      </c>
      <c r="BG159" s="160">
        <f t="shared" si="25"/>
        <v>0</v>
      </c>
      <c r="BH159" s="20" t="s">
        <v>81</v>
      </c>
      <c r="BI159" s="160">
        <f t="shared" si="26"/>
        <v>0</v>
      </c>
      <c r="BJ159" s="20" t="s">
        <v>218</v>
      </c>
      <c r="BK159" s="20" t="s">
        <v>1180</v>
      </c>
    </row>
    <row r="160" spans="2:63" s="1" customFormat="1" ht="25.5" customHeight="1" x14ac:dyDescent="0.3">
      <c r="B160" s="148"/>
      <c r="C160" s="164" t="s">
        <v>217</v>
      </c>
      <c r="D160" s="164" t="s">
        <v>466</v>
      </c>
      <c r="E160" s="165" t="s">
        <v>918</v>
      </c>
      <c r="F160" s="166" t="s">
        <v>919</v>
      </c>
      <c r="G160" s="167" t="s">
        <v>680</v>
      </c>
      <c r="H160" s="168">
        <v>2</v>
      </c>
      <c r="I160" s="169"/>
      <c r="J160" s="169"/>
      <c r="K160" s="166"/>
      <c r="L160" s="34"/>
      <c r="M160" s="170" t="s">
        <v>5</v>
      </c>
      <c r="N160" s="171" t="s">
        <v>44</v>
      </c>
      <c r="O160" s="162">
        <v>0.433</v>
      </c>
      <c r="P160" s="162">
        <f t="shared" si="18"/>
        <v>0.86599999999999999</v>
      </c>
      <c r="Q160" s="162">
        <v>2.2100000000000002E-3</v>
      </c>
      <c r="R160" s="162">
        <f t="shared" si="19"/>
        <v>4.4200000000000003E-3</v>
      </c>
      <c r="S160" s="162">
        <v>0</v>
      </c>
      <c r="T160" s="163">
        <f t="shared" si="20"/>
        <v>0</v>
      </c>
      <c r="AP160" s="20" t="s">
        <v>218</v>
      </c>
      <c r="AR160" s="20" t="s">
        <v>466</v>
      </c>
      <c r="AS160" s="20" t="s">
        <v>83</v>
      </c>
      <c r="AW160" s="20" t="s">
        <v>211</v>
      </c>
      <c r="BC160" s="160">
        <f t="shared" si="21"/>
        <v>0</v>
      </c>
      <c r="BD160" s="160">
        <f t="shared" si="22"/>
        <v>0</v>
      </c>
      <c r="BE160" s="160">
        <f t="shared" si="23"/>
        <v>0</v>
      </c>
      <c r="BF160" s="160">
        <f t="shared" si="24"/>
        <v>0</v>
      </c>
      <c r="BG160" s="160">
        <f t="shared" si="25"/>
        <v>0</v>
      </c>
      <c r="BH160" s="20" t="s">
        <v>81</v>
      </c>
      <c r="BI160" s="160">
        <f t="shared" si="26"/>
        <v>0</v>
      </c>
      <c r="BJ160" s="20" t="s">
        <v>218</v>
      </c>
      <c r="BK160" s="20" t="s">
        <v>1181</v>
      </c>
    </row>
    <row r="161" spans="2:63" s="1" customFormat="1" ht="16.5" customHeight="1" x14ac:dyDescent="0.3">
      <c r="B161" s="148"/>
      <c r="C161" s="164" t="s">
        <v>579</v>
      </c>
      <c r="D161" s="164" t="s">
        <v>466</v>
      </c>
      <c r="E161" s="165" t="s">
        <v>760</v>
      </c>
      <c r="F161" s="166" t="s">
        <v>761</v>
      </c>
      <c r="G161" s="167" t="s">
        <v>680</v>
      </c>
      <c r="H161" s="168">
        <v>13</v>
      </c>
      <c r="I161" s="169"/>
      <c r="J161" s="169"/>
      <c r="K161" s="166"/>
      <c r="L161" s="34"/>
      <c r="M161" s="170" t="s">
        <v>5</v>
      </c>
      <c r="N161" s="171" t="s">
        <v>44</v>
      </c>
      <c r="O161" s="162">
        <v>0.27800000000000002</v>
      </c>
      <c r="P161" s="162">
        <f t="shared" si="18"/>
        <v>3.6140000000000003</v>
      </c>
      <c r="Q161" s="162">
        <v>2.4000000000000001E-4</v>
      </c>
      <c r="R161" s="162">
        <f t="shared" si="19"/>
        <v>3.1199999999999999E-3</v>
      </c>
      <c r="S161" s="162">
        <v>0</v>
      </c>
      <c r="T161" s="163">
        <f t="shared" si="20"/>
        <v>0</v>
      </c>
      <c r="AP161" s="20" t="s">
        <v>218</v>
      </c>
      <c r="AR161" s="20" t="s">
        <v>466</v>
      </c>
      <c r="AS161" s="20" t="s">
        <v>83</v>
      </c>
      <c r="AW161" s="20" t="s">
        <v>211</v>
      </c>
      <c r="BC161" s="160">
        <f t="shared" si="21"/>
        <v>0</v>
      </c>
      <c r="BD161" s="160">
        <f t="shared" si="22"/>
        <v>0</v>
      </c>
      <c r="BE161" s="160">
        <f t="shared" si="23"/>
        <v>0</v>
      </c>
      <c r="BF161" s="160">
        <f t="shared" si="24"/>
        <v>0</v>
      </c>
      <c r="BG161" s="160">
        <f t="shared" si="25"/>
        <v>0</v>
      </c>
      <c r="BH161" s="20" t="s">
        <v>81</v>
      </c>
      <c r="BI161" s="160">
        <f t="shared" si="26"/>
        <v>0</v>
      </c>
      <c r="BJ161" s="20" t="s">
        <v>218</v>
      </c>
      <c r="BK161" s="20" t="s">
        <v>1182</v>
      </c>
    </row>
    <row r="162" spans="2:63" s="1" customFormat="1" ht="40.5" hidden="1" x14ac:dyDescent="0.3">
      <c r="B162" s="34"/>
      <c r="D162" s="172" t="s">
        <v>471</v>
      </c>
      <c r="F162" s="173" t="s">
        <v>763</v>
      </c>
      <c r="L162" s="34"/>
      <c r="M162" s="182"/>
      <c r="N162" s="183"/>
      <c r="O162" s="183"/>
      <c r="P162" s="183"/>
      <c r="Q162" s="183"/>
      <c r="R162" s="183"/>
      <c r="S162" s="183"/>
      <c r="T162" s="184"/>
      <c r="AR162" s="20" t="s">
        <v>471</v>
      </c>
      <c r="AS162" s="20" t="s">
        <v>83</v>
      </c>
    </row>
    <row r="163" spans="2:63" s="1" customFormat="1" ht="6.95" customHeight="1" x14ac:dyDescent="0.3">
      <c r="B163" s="49"/>
      <c r="C163" s="50"/>
      <c r="D163" s="50"/>
      <c r="E163" s="50"/>
      <c r="F163" s="50"/>
      <c r="G163" s="50"/>
      <c r="H163" s="50"/>
      <c r="I163" s="50"/>
      <c r="J163" s="50"/>
      <c r="K163" s="50"/>
      <c r="L163" s="34"/>
    </row>
  </sheetData>
  <autoFilter ref="C80:K162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5"/>
  <sheetViews>
    <sheetView showGridLines="0" workbookViewId="0">
      <pane ySplit="1" topLeftCell="A110" activePane="bottomLeft" state="frozen"/>
      <selection pane="bottomLeft" activeCell="I81" sqref="I81:K13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153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1880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ROUND(SUM(BC81:BC134), 2)</f>
        <v>0</v>
      </c>
      <c r="G30" s="35"/>
      <c r="H30" s="35"/>
      <c r="I30" s="103">
        <v>0.21</v>
      </c>
      <c r="J30" s="102">
        <f>ROUND(ROUND((SUM(BC81:BC134)),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ROUND(SUM(BD81:BD134), 2)</f>
        <v>0</v>
      </c>
      <c r="G31" s="35"/>
      <c r="H31" s="35"/>
      <c r="I31" s="103">
        <v>0.15</v>
      </c>
      <c r="J31" s="102">
        <f>ROUND(ROUND((SUM(BD81:BD134)),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ROUND(SUM(BE81:BE134),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ROUND(SUM(BF81:BF134),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ROUND(SUM(BG81:BG134),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- 20 - Zařízení pro vytápění staveb - Předávací stanice 76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J106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J119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- 20 - Zařízení pro vytápění staveb - Předávací stanice 76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86.421999999999997</v>
      </c>
      <c r="Q81" s="61"/>
      <c r="R81" s="133">
        <f>R82</f>
        <v>0.78340799999999999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P83+P100+P106+P119</f>
        <v>86.421999999999997</v>
      </c>
      <c r="Q82" s="141"/>
      <c r="R82" s="142">
        <f>R83+R100+R106+R119</f>
        <v>0.78340799999999999</v>
      </c>
      <c r="S82" s="141"/>
      <c r="T82" s="143">
        <f>T83+T100+T106+T119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BI83+BI100+BI106+BI119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711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1881</v>
      </c>
    </row>
    <row r="85" spans="2:63" s="1" customFormat="1" ht="39.950000000000003" customHeight="1" x14ac:dyDescent="0.3">
      <c r="B85" s="148"/>
      <c r="C85" s="149" t="s">
        <v>735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1882</v>
      </c>
    </row>
    <row r="86" spans="2:63" s="1" customFormat="1" ht="39.950000000000003" customHeight="1" x14ac:dyDescent="0.3">
      <c r="B86" s="148"/>
      <c r="C86" s="149" t="s">
        <v>759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1883</v>
      </c>
    </row>
    <row r="87" spans="2:63" s="1" customFormat="1" ht="39.950000000000003" customHeight="1" x14ac:dyDescent="0.3">
      <c r="B87" s="148"/>
      <c r="C87" s="149" t="s">
        <v>271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1884</v>
      </c>
    </row>
    <row r="88" spans="2:63" s="1" customFormat="1" ht="39.950000000000003" customHeight="1" x14ac:dyDescent="0.3">
      <c r="B88" s="148"/>
      <c r="C88" s="149" t="s">
        <v>307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1885</v>
      </c>
    </row>
    <row r="89" spans="2:63" s="1" customFormat="1" ht="39.950000000000003" customHeight="1" x14ac:dyDescent="0.3">
      <c r="B89" s="148"/>
      <c r="C89" s="149" t="s">
        <v>311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1886</v>
      </c>
    </row>
    <row r="90" spans="2:63" s="1" customFormat="1" ht="39.950000000000003" customHeight="1" x14ac:dyDescent="0.3">
      <c r="B90" s="148"/>
      <c r="C90" s="149" t="s">
        <v>315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1887</v>
      </c>
    </row>
    <row r="91" spans="2:63" s="1" customFormat="1" ht="39.950000000000003" customHeight="1" x14ac:dyDescent="0.3">
      <c r="B91" s="148"/>
      <c r="C91" s="149" t="s">
        <v>319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1888</v>
      </c>
    </row>
    <row r="92" spans="2:63" s="1" customFormat="1" ht="39.950000000000003" customHeight="1" x14ac:dyDescent="0.3">
      <c r="B92" s="148"/>
      <c r="C92" s="149" t="s">
        <v>323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120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1889</v>
      </c>
    </row>
    <row r="93" spans="2:63" s="1" customFormat="1" ht="39.950000000000003" customHeight="1" x14ac:dyDescent="0.3">
      <c r="B93" s="148"/>
      <c r="C93" s="149" t="s">
        <v>327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1890</v>
      </c>
    </row>
    <row r="94" spans="2:63" s="1" customFormat="1" ht="39.950000000000003" customHeight="1" x14ac:dyDescent="0.3">
      <c r="B94" s="148"/>
      <c r="C94" s="149" t="s">
        <v>291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1891</v>
      </c>
    </row>
    <row r="95" spans="2:63" s="1" customFormat="1" ht="39.950000000000003" customHeight="1" x14ac:dyDescent="0.3">
      <c r="B95" s="148"/>
      <c r="C95" s="149" t="s">
        <v>295</v>
      </c>
      <c r="D95" s="149" t="s">
        <v>214</v>
      </c>
      <c r="E95" s="150" t="s">
        <v>248</v>
      </c>
      <c r="F95" s="151" t="s">
        <v>1110</v>
      </c>
      <c r="G95" s="152" t="s">
        <v>231</v>
      </c>
      <c r="H95" s="153">
        <v>24</v>
      </c>
      <c r="I95" s="154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1892</v>
      </c>
    </row>
    <row r="96" spans="2:63" s="1" customFormat="1" ht="39.950000000000003" customHeight="1" x14ac:dyDescent="0.3">
      <c r="B96" s="148"/>
      <c r="C96" s="149" t="s">
        <v>247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1893</v>
      </c>
    </row>
    <row r="97" spans="2:63" s="1" customFormat="1" ht="39.950000000000003" customHeight="1" x14ac:dyDescent="0.3">
      <c r="B97" s="148"/>
      <c r="C97" s="149" t="s">
        <v>766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1</v>
      </c>
      <c r="I97" s="154"/>
      <c r="J97" s="154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1894</v>
      </c>
    </row>
    <row r="98" spans="2:63" s="1" customFormat="1" ht="39.950000000000003" customHeight="1" x14ac:dyDescent="0.3">
      <c r="B98" s="148"/>
      <c r="C98" s="149" t="s">
        <v>771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7</v>
      </c>
      <c r="I98" s="154"/>
      <c r="J98" s="154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1895</v>
      </c>
    </row>
    <row r="99" spans="2:63" s="1" customFormat="1" ht="39.950000000000003" customHeight="1" x14ac:dyDescent="0.3">
      <c r="B99" s="148"/>
      <c r="C99" s="149" t="s">
        <v>775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1896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SUM(P101:P105)</f>
        <v>10.904</v>
      </c>
      <c r="Q100" s="141"/>
      <c r="R100" s="142">
        <f>SUM(R101:R105)</f>
        <v>8.9219999999999994E-2</v>
      </c>
      <c r="S100" s="141"/>
      <c r="T100" s="143">
        <f>SUM(T101:T105)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SUM(BI101:BI105)</f>
        <v>0</v>
      </c>
    </row>
    <row r="101" spans="2:63" s="1" customFormat="1" ht="38.25" customHeight="1" x14ac:dyDescent="0.3">
      <c r="B101" s="148"/>
      <c r="C101" s="164" t="s">
        <v>613</v>
      </c>
      <c r="D101" s="164" t="s">
        <v>466</v>
      </c>
      <c r="E101" s="165" t="s">
        <v>1800</v>
      </c>
      <c r="F101" s="166" t="s">
        <v>1801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2.8180000000000001</v>
      </c>
      <c r="P101" s="162">
        <f>O101*H101</f>
        <v>5.6360000000000001</v>
      </c>
      <c r="Q101" s="162">
        <v>3.6330000000000001E-2</v>
      </c>
      <c r="R101" s="162">
        <f>Q101*H101</f>
        <v>7.2660000000000002E-2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1802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1897</v>
      </c>
      <c r="F103" s="151" t="s">
        <v>1898</v>
      </c>
      <c r="G103" s="152" t="s">
        <v>216</v>
      </c>
      <c r="H103" s="153">
        <v>5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25.5" customHeight="1" x14ac:dyDescent="0.3">
      <c r="B104" s="148"/>
      <c r="C104" s="164" t="s">
        <v>703</v>
      </c>
      <c r="D104" s="164" t="s">
        <v>466</v>
      </c>
      <c r="E104" s="165" t="s">
        <v>1123</v>
      </c>
      <c r="F104" s="166" t="s">
        <v>1124</v>
      </c>
      <c r="G104" s="167" t="s">
        <v>680</v>
      </c>
      <c r="H104" s="168">
        <v>12</v>
      </c>
      <c r="I104" s="169"/>
      <c r="J104" s="169"/>
      <c r="K104" s="166"/>
      <c r="L104" s="34"/>
      <c r="M104" s="170" t="s">
        <v>5</v>
      </c>
      <c r="N104" s="171" t="s">
        <v>44</v>
      </c>
      <c r="O104" s="162">
        <v>0.439</v>
      </c>
      <c r="P104" s="162">
        <f>O104*H104</f>
        <v>5.2679999999999998</v>
      </c>
      <c r="Q104" s="162">
        <v>1.3799999999999999E-3</v>
      </c>
      <c r="R104" s="162">
        <f>Q104*H104</f>
        <v>1.6559999999999998E-2</v>
      </c>
      <c r="S104" s="162">
        <v>0</v>
      </c>
      <c r="T104" s="163">
        <f>S104*H104</f>
        <v>0</v>
      </c>
      <c r="AP104" s="20" t="s">
        <v>218</v>
      </c>
      <c r="AR104" s="20" t="s">
        <v>466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1899</v>
      </c>
    </row>
    <row r="105" spans="2:63" s="1" customFormat="1" ht="81" hidden="1" x14ac:dyDescent="0.3">
      <c r="B105" s="34"/>
      <c r="D105" s="172" t="s">
        <v>471</v>
      </c>
      <c r="F105" s="173" t="s">
        <v>1122</v>
      </c>
      <c r="L105" s="34"/>
      <c r="M105" s="174"/>
      <c r="N105" s="35"/>
      <c r="O105" s="35"/>
      <c r="P105" s="35"/>
      <c r="Q105" s="35"/>
      <c r="R105" s="35"/>
      <c r="S105" s="35"/>
      <c r="T105" s="63"/>
      <c r="AR105" s="20" t="s">
        <v>471</v>
      </c>
      <c r="AS105" s="20" t="s">
        <v>83</v>
      </c>
    </row>
    <row r="106" spans="2:63" s="10" customFormat="1" ht="29.85" customHeight="1" x14ac:dyDescent="0.3">
      <c r="B106" s="136"/>
      <c r="D106" s="137" t="s">
        <v>72</v>
      </c>
      <c r="E106" s="146" t="s">
        <v>464</v>
      </c>
      <c r="F106" s="146" t="s">
        <v>465</v>
      </c>
      <c r="J106" s="147"/>
      <c r="L106" s="136"/>
      <c r="M106" s="140"/>
      <c r="N106" s="141"/>
      <c r="O106" s="141"/>
      <c r="P106" s="142">
        <f>SUM(P107:P118)</f>
        <v>46.716000000000001</v>
      </c>
      <c r="Q106" s="141"/>
      <c r="R106" s="142">
        <f>SUM(R107:R118)</f>
        <v>0.51586799999999999</v>
      </c>
      <c r="S106" s="141"/>
      <c r="T106" s="143">
        <f>SUM(T107:T118)</f>
        <v>0</v>
      </c>
      <c r="AP106" s="137" t="s">
        <v>83</v>
      </c>
      <c r="AR106" s="144" t="s">
        <v>72</v>
      </c>
      <c r="AS106" s="144" t="s">
        <v>81</v>
      </c>
      <c r="AW106" s="137" t="s">
        <v>211</v>
      </c>
      <c r="BI106" s="145">
        <f>SUM(BI107:BI118)</f>
        <v>0</v>
      </c>
    </row>
    <row r="107" spans="2:63" s="1" customFormat="1" ht="42" customHeight="1" x14ac:dyDescent="0.3">
      <c r="B107" s="148"/>
      <c r="C107" s="149" t="s">
        <v>831</v>
      </c>
      <c r="D107" s="149" t="s">
        <v>214</v>
      </c>
      <c r="E107" s="150" t="s">
        <v>861</v>
      </c>
      <c r="F107" s="151" t="s">
        <v>862</v>
      </c>
      <c r="G107" s="152" t="s">
        <v>216</v>
      </c>
      <c r="H107" s="153">
        <v>30</v>
      </c>
      <c r="I107" s="154"/>
      <c r="J107" s="154"/>
      <c r="K107" s="151"/>
      <c r="L107" s="155"/>
      <c r="M107" s="156" t="s">
        <v>5</v>
      </c>
      <c r="N107" s="161" t="s">
        <v>44</v>
      </c>
      <c r="O107" s="162">
        <v>0</v>
      </c>
      <c r="P107" s="162">
        <f>O107*H107</f>
        <v>0</v>
      </c>
      <c r="Q107" s="162">
        <v>0</v>
      </c>
      <c r="R107" s="162">
        <f>Q107*H107</f>
        <v>0</v>
      </c>
      <c r="S107" s="162">
        <v>0</v>
      </c>
      <c r="T107" s="163">
        <f>S107*H107</f>
        <v>0</v>
      </c>
      <c r="AP107" s="20" t="s">
        <v>217</v>
      </c>
      <c r="AR107" s="20" t="s">
        <v>214</v>
      </c>
      <c r="AS107" s="20" t="s">
        <v>83</v>
      </c>
      <c r="AW107" s="20" t="s">
        <v>211</v>
      </c>
      <c r="BC107" s="160">
        <f>IF(N107="základní",J107,0)</f>
        <v>0</v>
      </c>
      <c r="BD107" s="160">
        <f>IF(N107="snížená",J107,0)</f>
        <v>0</v>
      </c>
      <c r="BE107" s="160">
        <f>IF(N107="zákl. přenesená",J107,0)</f>
        <v>0</v>
      </c>
      <c r="BF107" s="160">
        <f>IF(N107="sníž. přenesená",J107,0)</f>
        <v>0</v>
      </c>
      <c r="BG107" s="160">
        <f>IF(N107="nulová",J107,0)</f>
        <v>0</v>
      </c>
      <c r="BH107" s="20" t="s">
        <v>81</v>
      </c>
      <c r="BI107" s="160">
        <f>ROUND(I107*H107,2)</f>
        <v>0</v>
      </c>
      <c r="BJ107" s="20" t="s">
        <v>218</v>
      </c>
      <c r="BK107" s="20" t="s">
        <v>1140</v>
      </c>
    </row>
    <row r="108" spans="2:63" s="1" customFormat="1" ht="42" customHeight="1" x14ac:dyDescent="0.3">
      <c r="B108" s="148"/>
      <c r="C108" s="149" t="s">
        <v>436</v>
      </c>
      <c r="D108" s="149" t="s">
        <v>214</v>
      </c>
      <c r="E108" s="150" t="s">
        <v>563</v>
      </c>
      <c r="F108" s="151" t="s">
        <v>564</v>
      </c>
      <c r="G108" s="152" t="s">
        <v>241</v>
      </c>
      <c r="H108" s="153">
        <v>76.8</v>
      </c>
      <c r="I108" s="154"/>
      <c r="J108" s="154"/>
      <c r="K108" s="151"/>
      <c r="L108" s="155"/>
      <c r="M108" s="156" t="s">
        <v>5</v>
      </c>
      <c r="N108" s="161" t="s">
        <v>44</v>
      </c>
      <c r="O108" s="162">
        <v>0</v>
      </c>
      <c r="P108" s="162">
        <f>O108*H108</f>
        <v>0</v>
      </c>
      <c r="Q108" s="162">
        <v>0</v>
      </c>
      <c r="R108" s="162">
        <f>Q108*H108</f>
        <v>0</v>
      </c>
      <c r="S108" s="162">
        <v>0</v>
      </c>
      <c r="T108" s="163">
        <f>S108*H108</f>
        <v>0</v>
      </c>
      <c r="AP108" s="20" t="s">
        <v>217</v>
      </c>
      <c r="AR108" s="20" t="s">
        <v>214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1511</v>
      </c>
    </row>
    <row r="109" spans="2:63" s="11" customFormat="1" hidden="1" x14ac:dyDescent="0.3">
      <c r="B109" s="175"/>
      <c r="D109" s="172" t="s">
        <v>566</v>
      </c>
      <c r="F109" s="176" t="s">
        <v>1900</v>
      </c>
      <c r="H109" s="177">
        <v>76.8</v>
      </c>
      <c r="L109" s="175"/>
      <c r="M109" s="178"/>
      <c r="N109" s="179"/>
      <c r="O109" s="179"/>
      <c r="P109" s="179"/>
      <c r="Q109" s="179"/>
      <c r="R109" s="179"/>
      <c r="S109" s="179"/>
      <c r="T109" s="180"/>
      <c r="AR109" s="181" t="s">
        <v>566</v>
      </c>
      <c r="AS109" s="181" t="s">
        <v>83</v>
      </c>
      <c r="AT109" s="11" t="s">
        <v>83</v>
      </c>
      <c r="AU109" s="11" t="s">
        <v>6</v>
      </c>
      <c r="AV109" s="11" t="s">
        <v>81</v>
      </c>
      <c r="AW109" s="181" t="s">
        <v>211</v>
      </c>
    </row>
    <row r="110" spans="2:63" s="1" customFormat="1" ht="38.25" customHeight="1" x14ac:dyDescent="0.3">
      <c r="B110" s="148"/>
      <c r="C110" s="149" t="s">
        <v>649</v>
      </c>
      <c r="D110" s="149" t="s">
        <v>214</v>
      </c>
      <c r="E110" s="150" t="s">
        <v>572</v>
      </c>
      <c r="F110" s="151" t="s">
        <v>573</v>
      </c>
      <c r="G110" s="152" t="s">
        <v>241</v>
      </c>
      <c r="H110" s="153">
        <v>22.8</v>
      </c>
      <c r="I110" s="154"/>
      <c r="J110" s="154"/>
      <c r="K110" s="151"/>
      <c r="L110" s="155"/>
      <c r="M110" s="156" t="s">
        <v>5</v>
      </c>
      <c r="N110" s="161" t="s">
        <v>44</v>
      </c>
      <c r="O110" s="162">
        <v>0</v>
      </c>
      <c r="P110" s="162">
        <f>O110*H110</f>
        <v>0</v>
      </c>
      <c r="Q110" s="162">
        <v>0</v>
      </c>
      <c r="R110" s="162">
        <f>Q110*H110</f>
        <v>0</v>
      </c>
      <c r="S110" s="162">
        <v>0</v>
      </c>
      <c r="T110" s="163">
        <f>S110*H110</f>
        <v>0</v>
      </c>
      <c r="AP110" s="20" t="s">
        <v>217</v>
      </c>
      <c r="AR110" s="20" t="s">
        <v>214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1765</v>
      </c>
    </row>
    <row r="111" spans="2:63" s="11" customFormat="1" hidden="1" x14ac:dyDescent="0.3">
      <c r="B111" s="175"/>
      <c r="D111" s="172" t="s">
        <v>566</v>
      </c>
      <c r="F111" s="176" t="s">
        <v>1458</v>
      </c>
      <c r="H111" s="177">
        <v>22.8</v>
      </c>
      <c r="L111" s="175"/>
      <c r="M111" s="178"/>
      <c r="N111" s="179"/>
      <c r="O111" s="179"/>
      <c r="P111" s="179"/>
      <c r="Q111" s="179"/>
      <c r="R111" s="179"/>
      <c r="S111" s="179"/>
      <c r="T111" s="180"/>
      <c r="AR111" s="181" t="s">
        <v>566</v>
      </c>
      <c r="AS111" s="181" t="s">
        <v>83</v>
      </c>
      <c r="AT111" s="11" t="s">
        <v>83</v>
      </c>
      <c r="AU111" s="11" t="s">
        <v>6</v>
      </c>
      <c r="AV111" s="11" t="s">
        <v>81</v>
      </c>
      <c r="AW111" s="181" t="s">
        <v>211</v>
      </c>
    </row>
    <row r="112" spans="2:63" s="1" customFormat="1" ht="44.25" customHeight="1" x14ac:dyDescent="0.3">
      <c r="B112" s="148"/>
      <c r="C112" s="149" t="s">
        <v>476</v>
      </c>
      <c r="D112" s="149" t="s">
        <v>214</v>
      </c>
      <c r="E112" s="150" t="s">
        <v>600</v>
      </c>
      <c r="F112" s="151" t="s">
        <v>1146</v>
      </c>
      <c r="G112" s="152" t="s">
        <v>216</v>
      </c>
      <c r="H112" s="153">
        <v>9</v>
      </c>
      <c r="I112" s="154"/>
      <c r="J112" s="154"/>
      <c r="K112" s="151"/>
      <c r="L112" s="155"/>
      <c r="M112" s="156" t="s">
        <v>5</v>
      </c>
      <c r="N112" s="161" t="s">
        <v>44</v>
      </c>
      <c r="O112" s="162">
        <v>0</v>
      </c>
      <c r="P112" s="162">
        <f>O112*H112</f>
        <v>0</v>
      </c>
      <c r="Q112" s="162">
        <v>0</v>
      </c>
      <c r="R112" s="162">
        <f>Q112*H112</f>
        <v>0</v>
      </c>
      <c r="S112" s="162">
        <v>0</v>
      </c>
      <c r="T112" s="163">
        <f>S112*H112</f>
        <v>0</v>
      </c>
      <c r="AP112" s="20" t="s">
        <v>217</v>
      </c>
      <c r="AR112" s="20" t="s">
        <v>214</v>
      </c>
      <c r="AS112" s="20" t="s">
        <v>83</v>
      </c>
      <c r="AW112" s="20" t="s">
        <v>211</v>
      </c>
      <c r="BC112" s="160">
        <f>IF(N112="základní",J112,0)</f>
        <v>0</v>
      </c>
      <c r="BD112" s="160">
        <f>IF(N112="snížená",J112,0)</f>
        <v>0</v>
      </c>
      <c r="BE112" s="160">
        <f>IF(N112="zákl. přenesená",J112,0)</f>
        <v>0</v>
      </c>
      <c r="BF112" s="160">
        <f>IF(N112="sníž. přenesená",J112,0)</f>
        <v>0</v>
      </c>
      <c r="BG112" s="160">
        <f>IF(N112="nulová",J112,0)</f>
        <v>0</v>
      </c>
      <c r="BH112" s="20" t="s">
        <v>81</v>
      </c>
      <c r="BI112" s="160">
        <f>ROUND(I112*H112,2)</f>
        <v>0</v>
      </c>
      <c r="BJ112" s="20" t="s">
        <v>218</v>
      </c>
      <c r="BK112" s="20" t="s">
        <v>1147</v>
      </c>
    </row>
    <row r="113" spans="2:63" s="1" customFormat="1" ht="38.25" customHeight="1" x14ac:dyDescent="0.3">
      <c r="B113" s="148"/>
      <c r="C113" s="164" t="s">
        <v>715</v>
      </c>
      <c r="D113" s="164" t="s">
        <v>466</v>
      </c>
      <c r="E113" s="165" t="s">
        <v>485</v>
      </c>
      <c r="F113" s="166" t="s">
        <v>486</v>
      </c>
      <c r="G113" s="167" t="s">
        <v>469</v>
      </c>
      <c r="H113" s="168">
        <v>76.8</v>
      </c>
      <c r="I113" s="169"/>
      <c r="J113" s="169"/>
      <c r="K113" s="166"/>
      <c r="L113" s="34"/>
      <c r="M113" s="170" t="s">
        <v>5</v>
      </c>
      <c r="N113" s="171" t="s">
        <v>44</v>
      </c>
      <c r="O113" s="162">
        <v>0.44500000000000001</v>
      </c>
      <c r="P113" s="162">
        <f>O113*H113</f>
        <v>34.176000000000002</v>
      </c>
      <c r="Q113" s="162">
        <v>5.0099999999999997E-3</v>
      </c>
      <c r="R113" s="162">
        <f>Q113*H113</f>
        <v>0.38476799999999994</v>
      </c>
      <c r="S113" s="162">
        <v>0</v>
      </c>
      <c r="T113" s="163">
        <f>S113*H113</f>
        <v>0</v>
      </c>
      <c r="AP113" s="20" t="s">
        <v>218</v>
      </c>
      <c r="AR113" s="20" t="s">
        <v>466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1901</v>
      </c>
    </row>
    <row r="114" spans="2:63" s="1" customFormat="1" ht="94.5" hidden="1" x14ac:dyDescent="0.3">
      <c r="B114" s="34"/>
      <c r="D114" s="172" t="s">
        <v>471</v>
      </c>
      <c r="F114" s="173" t="s">
        <v>472</v>
      </c>
      <c r="L114" s="34"/>
      <c r="M114" s="174"/>
      <c r="N114" s="35"/>
      <c r="O114" s="35"/>
      <c r="P114" s="35"/>
      <c r="Q114" s="35"/>
      <c r="R114" s="35"/>
      <c r="S114" s="35"/>
      <c r="T114" s="63"/>
      <c r="AR114" s="20" t="s">
        <v>471</v>
      </c>
      <c r="AS114" s="20" t="s">
        <v>83</v>
      </c>
    </row>
    <row r="115" spans="2:63" s="11" customFormat="1" hidden="1" x14ac:dyDescent="0.3">
      <c r="B115" s="175"/>
      <c r="D115" s="172" t="s">
        <v>566</v>
      </c>
      <c r="F115" s="176" t="s">
        <v>1902</v>
      </c>
      <c r="H115" s="177">
        <v>76.8</v>
      </c>
      <c r="L115" s="175"/>
      <c r="M115" s="178"/>
      <c r="N115" s="179"/>
      <c r="O115" s="179"/>
      <c r="P115" s="179"/>
      <c r="Q115" s="179"/>
      <c r="R115" s="179"/>
      <c r="S115" s="179"/>
      <c r="T115" s="180"/>
      <c r="AR115" s="181" t="s">
        <v>566</v>
      </c>
      <c r="AS115" s="181" t="s">
        <v>83</v>
      </c>
      <c r="AT115" s="11" t="s">
        <v>83</v>
      </c>
      <c r="AU115" s="11" t="s">
        <v>6</v>
      </c>
      <c r="AV115" s="11" t="s">
        <v>81</v>
      </c>
      <c r="AW115" s="181" t="s">
        <v>211</v>
      </c>
    </row>
    <row r="116" spans="2:63" s="1" customFormat="1" ht="38.25" customHeight="1" x14ac:dyDescent="0.3">
      <c r="B116" s="148"/>
      <c r="C116" s="164" t="s">
        <v>719</v>
      </c>
      <c r="D116" s="164" t="s">
        <v>466</v>
      </c>
      <c r="E116" s="165" t="s">
        <v>492</v>
      </c>
      <c r="F116" s="166" t="s">
        <v>493</v>
      </c>
      <c r="G116" s="167" t="s">
        <v>469</v>
      </c>
      <c r="H116" s="168">
        <v>22.8</v>
      </c>
      <c r="I116" s="169"/>
      <c r="J116" s="169"/>
      <c r="K116" s="166"/>
      <c r="L116" s="34"/>
      <c r="M116" s="170" t="s">
        <v>5</v>
      </c>
      <c r="N116" s="171" t="s">
        <v>44</v>
      </c>
      <c r="O116" s="162">
        <v>0.55000000000000004</v>
      </c>
      <c r="P116" s="162">
        <f>O116*H116</f>
        <v>12.540000000000001</v>
      </c>
      <c r="Q116" s="162">
        <v>5.7499999999999999E-3</v>
      </c>
      <c r="R116" s="162">
        <f>Q116*H116</f>
        <v>0.13109999999999999</v>
      </c>
      <c r="S116" s="162">
        <v>0</v>
      </c>
      <c r="T116" s="163">
        <f>S116*H116</f>
        <v>0</v>
      </c>
      <c r="AP116" s="20" t="s">
        <v>218</v>
      </c>
      <c r="AR116" s="20" t="s">
        <v>466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1903</v>
      </c>
    </row>
    <row r="117" spans="2:63" s="1" customFormat="1" ht="94.5" hidden="1" x14ac:dyDescent="0.3">
      <c r="B117" s="34"/>
      <c r="D117" s="172" t="s">
        <v>471</v>
      </c>
      <c r="F117" s="173" t="s">
        <v>472</v>
      </c>
      <c r="L117" s="34"/>
      <c r="M117" s="174"/>
      <c r="N117" s="35"/>
      <c r="O117" s="35"/>
      <c r="P117" s="35"/>
      <c r="Q117" s="35"/>
      <c r="R117" s="35"/>
      <c r="S117" s="35"/>
      <c r="T117" s="63"/>
      <c r="AR117" s="20" t="s">
        <v>471</v>
      </c>
      <c r="AS117" s="20" t="s">
        <v>83</v>
      </c>
    </row>
    <row r="118" spans="2:63" s="11" customFormat="1" hidden="1" x14ac:dyDescent="0.3">
      <c r="B118" s="175"/>
      <c r="D118" s="172" t="s">
        <v>566</v>
      </c>
      <c r="F118" s="176" t="s">
        <v>1460</v>
      </c>
      <c r="H118" s="177">
        <v>22.8</v>
      </c>
      <c r="L118" s="175"/>
      <c r="M118" s="178"/>
      <c r="N118" s="179"/>
      <c r="O118" s="179"/>
      <c r="P118" s="179"/>
      <c r="Q118" s="179"/>
      <c r="R118" s="179"/>
      <c r="S118" s="179"/>
      <c r="T118" s="180"/>
      <c r="AR118" s="181" t="s">
        <v>566</v>
      </c>
      <c r="AS118" s="181" t="s">
        <v>83</v>
      </c>
      <c r="AT118" s="11" t="s">
        <v>83</v>
      </c>
      <c r="AU118" s="11" t="s">
        <v>6</v>
      </c>
      <c r="AV118" s="11" t="s">
        <v>81</v>
      </c>
      <c r="AW118" s="181" t="s">
        <v>211</v>
      </c>
    </row>
    <row r="119" spans="2:63" s="10" customFormat="1" ht="29.85" customHeight="1" x14ac:dyDescent="0.3">
      <c r="B119" s="136"/>
      <c r="D119" s="137" t="s">
        <v>72</v>
      </c>
      <c r="E119" s="146" t="s">
        <v>603</v>
      </c>
      <c r="F119" s="146" t="s">
        <v>604</v>
      </c>
      <c r="J119" s="147"/>
      <c r="L119" s="136"/>
      <c r="M119" s="140"/>
      <c r="N119" s="141"/>
      <c r="O119" s="141"/>
      <c r="P119" s="142">
        <f>SUM(P120:P134)</f>
        <v>28.802</v>
      </c>
      <c r="Q119" s="141"/>
      <c r="R119" s="142">
        <f>SUM(R120:R134)</f>
        <v>0.17832000000000003</v>
      </c>
      <c r="S119" s="141"/>
      <c r="T119" s="143">
        <f>SUM(T120:T134)</f>
        <v>0</v>
      </c>
      <c r="AP119" s="137" t="s">
        <v>83</v>
      </c>
      <c r="AR119" s="144" t="s">
        <v>72</v>
      </c>
      <c r="AS119" s="144" t="s">
        <v>81</v>
      </c>
      <c r="AW119" s="137" t="s">
        <v>211</v>
      </c>
      <c r="BI119" s="145">
        <f>SUM(BI120:BI134)</f>
        <v>0</v>
      </c>
    </row>
    <row r="120" spans="2:63" s="1" customFormat="1" ht="25.5" customHeight="1" x14ac:dyDescent="0.3">
      <c r="B120" s="148"/>
      <c r="C120" s="164" t="s">
        <v>723</v>
      </c>
      <c r="D120" s="164" t="s">
        <v>466</v>
      </c>
      <c r="E120" s="165" t="s">
        <v>606</v>
      </c>
      <c r="F120" s="166" t="s">
        <v>607</v>
      </c>
      <c r="G120" s="167" t="s">
        <v>216</v>
      </c>
      <c r="H120" s="168">
        <v>1</v>
      </c>
      <c r="I120" s="169"/>
      <c r="J120" s="169"/>
      <c r="K120" s="166"/>
      <c r="L120" s="34"/>
      <c r="M120" s="170" t="s">
        <v>5</v>
      </c>
      <c r="N120" s="171" t="s">
        <v>44</v>
      </c>
      <c r="O120" s="162">
        <v>1.29</v>
      </c>
      <c r="P120" s="162">
        <f t="shared" ref="P120:P133" si="9">O120*H120</f>
        <v>1.29</v>
      </c>
      <c r="Q120" s="162">
        <v>2.546E-2</v>
      </c>
      <c r="R120" s="162">
        <f t="shared" ref="R120:R133" si="10">Q120*H120</f>
        <v>2.546E-2</v>
      </c>
      <c r="S120" s="162">
        <v>0</v>
      </c>
      <c r="T120" s="163">
        <f t="shared" ref="T120:T133" si="11">S120*H120</f>
        <v>0</v>
      </c>
      <c r="AP120" s="20" t="s">
        <v>218</v>
      </c>
      <c r="AR120" s="20" t="s">
        <v>466</v>
      </c>
      <c r="AS120" s="20" t="s">
        <v>83</v>
      </c>
      <c r="AW120" s="20" t="s">
        <v>211</v>
      </c>
      <c r="BC120" s="160">
        <f t="shared" ref="BC120:BC133" si="12">IF(N120="základní",J120,0)</f>
        <v>0</v>
      </c>
      <c r="BD120" s="160">
        <f t="shared" ref="BD120:BD133" si="13">IF(N120="snížená",J120,0)</f>
        <v>0</v>
      </c>
      <c r="BE120" s="160">
        <f t="shared" ref="BE120:BE133" si="14">IF(N120="zákl. přenesená",J120,0)</f>
        <v>0</v>
      </c>
      <c r="BF120" s="160">
        <f t="shared" ref="BF120:BF133" si="15">IF(N120="sníž. přenesená",J120,0)</f>
        <v>0</v>
      </c>
      <c r="BG120" s="160">
        <f t="shared" ref="BG120:BG133" si="16">IF(N120="nulová",J120,0)</f>
        <v>0</v>
      </c>
      <c r="BH120" s="20" t="s">
        <v>81</v>
      </c>
      <c r="BI120" s="160">
        <f t="shared" ref="BI120:BI133" si="17">ROUND(I120*H120,2)</f>
        <v>0</v>
      </c>
      <c r="BJ120" s="20" t="s">
        <v>218</v>
      </c>
      <c r="BK120" s="20" t="s">
        <v>1904</v>
      </c>
    </row>
    <row r="121" spans="2:63" s="1" customFormat="1" ht="16.5" customHeight="1" x14ac:dyDescent="0.3">
      <c r="B121" s="148"/>
      <c r="C121" s="164" t="s">
        <v>641</v>
      </c>
      <c r="D121" s="164" t="s">
        <v>466</v>
      </c>
      <c r="E121" s="165" t="s">
        <v>630</v>
      </c>
      <c r="F121" s="166" t="s">
        <v>631</v>
      </c>
      <c r="G121" s="167" t="s">
        <v>216</v>
      </c>
      <c r="H121" s="168">
        <v>2</v>
      </c>
      <c r="I121" s="169"/>
      <c r="J121" s="169"/>
      <c r="K121" s="166"/>
      <c r="L121" s="34"/>
      <c r="M121" s="170" t="s">
        <v>5</v>
      </c>
      <c r="N121" s="171" t="s">
        <v>44</v>
      </c>
      <c r="O121" s="162">
        <v>1.29</v>
      </c>
      <c r="P121" s="162">
        <f t="shared" si="9"/>
        <v>2.58</v>
      </c>
      <c r="Q121" s="162">
        <v>2.5250000000000002E-2</v>
      </c>
      <c r="R121" s="162">
        <f t="shared" si="10"/>
        <v>5.0500000000000003E-2</v>
      </c>
      <c r="S121" s="162">
        <v>0</v>
      </c>
      <c r="T121" s="163">
        <f t="shared" si="11"/>
        <v>0</v>
      </c>
      <c r="AP121" s="20" t="s">
        <v>218</v>
      </c>
      <c r="AR121" s="20" t="s">
        <v>466</v>
      </c>
      <c r="AS121" s="20" t="s">
        <v>83</v>
      </c>
      <c r="AW121" s="20" t="s">
        <v>211</v>
      </c>
      <c r="BC121" s="160">
        <f t="shared" si="12"/>
        <v>0</v>
      </c>
      <c r="BD121" s="160">
        <f t="shared" si="13"/>
        <v>0</v>
      </c>
      <c r="BE121" s="160">
        <f t="shared" si="14"/>
        <v>0</v>
      </c>
      <c r="BF121" s="160">
        <f t="shared" si="15"/>
        <v>0</v>
      </c>
      <c r="BG121" s="160">
        <f t="shared" si="16"/>
        <v>0</v>
      </c>
      <c r="BH121" s="20" t="s">
        <v>81</v>
      </c>
      <c r="BI121" s="160">
        <f t="shared" si="17"/>
        <v>0</v>
      </c>
      <c r="BJ121" s="20" t="s">
        <v>218</v>
      </c>
      <c r="BK121" s="20" t="s">
        <v>1820</v>
      </c>
    </row>
    <row r="122" spans="2:63" s="1" customFormat="1" ht="46.5" customHeight="1" x14ac:dyDescent="0.3">
      <c r="B122" s="148"/>
      <c r="C122" s="149" t="s">
        <v>661</v>
      </c>
      <c r="D122" s="149" t="s">
        <v>214</v>
      </c>
      <c r="E122" s="150" t="s">
        <v>752</v>
      </c>
      <c r="F122" s="151" t="s">
        <v>1670</v>
      </c>
      <c r="G122" s="152" t="s">
        <v>216</v>
      </c>
      <c r="H122" s="153">
        <v>10</v>
      </c>
      <c r="I122" s="154"/>
      <c r="J122" s="154"/>
      <c r="K122" s="151"/>
      <c r="L122" s="155"/>
      <c r="M122" s="156" t="s">
        <v>5</v>
      </c>
      <c r="N122" s="161" t="s">
        <v>44</v>
      </c>
      <c r="O122" s="162">
        <v>0</v>
      </c>
      <c r="P122" s="162">
        <f t="shared" si="9"/>
        <v>0</v>
      </c>
      <c r="Q122" s="162">
        <v>0</v>
      </c>
      <c r="R122" s="162">
        <f t="shared" si="10"/>
        <v>0</v>
      </c>
      <c r="S122" s="162">
        <v>0</v>
      </c>
      <c r="T122" s="163">
        <f t="shared" si="11"/>
        <v>0</v>
      </c>
      <c r="AP122" s="20" t="s">
        <v>217</v>
      </c>
      <c r="AR122" s="20" t="s">
        <v>214</v>
      </c>
      <c r="AS122" s="20" t="s">
        <v>83</v>
      </c>
      <c r="AW122" s="20" t="s">
        <v>211</v>
      </c>
      <c r="BC122" s="160">
        <f t="shared" si="12"/>
        <v>0</v>
      </c>
      <c r="BD122" s="160">
        <f t="shared" si="13"/>
        <v>0</v>
      </c>
      <c r="BE122" s="160">
        <f t="shared" si="14"/>
        <v>0</v>
      </c>
      <c r="BF122" s="160">
        <f t="shared" si="15"/>
        <v>0</v>
      </c>
      <c r="BG122" s="160">
        <f t="shared" si="16"/>
        <v>0</v>
      </c>
      <c r="BH122" s="20" t="s">
        <v>81</v>
      </c>
      <c r="BI122" s="160">
        <f t="shared" si="17"/>
        <v>0</v>
      </c>
      <c r="BJ122" s="20" t="s">
        <v>218</v>
      </c>
      <c r="BK122" s="20" t="s">
        <v>1774</v>
      </c>
    </row>
    <row r="123" spans="2:63" s="1" customFormat="1" ht="25.5" customHeight="1" x14ac:dyDescent="0.3">
      <c r="B123" s="148"/>
      <c r="C123" s="164" t="s">
        <v>410</v>
      </c>
      <c r="D123" s="164" t="s">
        <v>466</v>
      </c>
      <c r="E123" s="165" t="s">
        <v>650</v>
      </c>
      <c r="F123" s="166" t="s">
        <v>651</v>
      </c>
      <c r="G123" s="167" t="s">
        <v>216</v>
      </c>
      <c r="H123" s="168">
        <v>5</v>
      </c>
      <c r="I123" s="169"/>
      <c r="J123" s="169"/>
      <c r="K123" s="166"/>
      <c r="L123" s="34"/>
      <c r="M123" s="170" t="s">
        <v>5</v>
      </c>
      <c r="N123" s="171" t="s">
        <v>44</v>
      </c>
      <c r="O123" s="162">
        <v>1.29</v>
      </c>
      <c r="P123" s="162">
        <f t="shared" si="9"/>
        <v>6.45</v>
      </c>
      <c r="Q123" s="162">
        <v>1.191E-2</v>
      </c>
      <c r="R123" s="162">
        <f t="shared" si="10"/>
        <v>5.9550000000000006E-2</v>
      </c>
      <c r="S123" s="162">
        <v>0</v>
      </c>
      <c r="T123" s="163">
        <f t="shared" si="11"/>
        <v>0</v>
      </c>
      <c r="AP123" s="20" t="s">
        <v>218</v>
      </c>
      <c r="AR123" s="20" t="s">
        <v>466</v>
      </c>
      <c r="AS123" s="20" t="s">
        <v>83</v>
      </c>
      <c r="AW123" s="20" t="s">
        <v>211</v>
      </c>
      <c r="BC123" s="160">
        <f t="shared" si="12"/>
        <v>0</v>
      </c>
      <c r="BD123" s="160">
        <f t="shared" si="13"/>
        <v>0</v>
      </c>
      <c r="BE123" s="160">
        <f t="shared" si="14"/>
        <v>0</v>
      </c>
      <c r="BF123" s="160">
        <f t="shared" si="15"/>
        <v>0</v>
      </c>
      <c r="BG123" s="160">
        <f t="shared" si="16"/>
        <v>0</v>
      </c>
      <c r="BH123" s="20" t="s">
        <v>81</v>
      </c>
      <c r="BI123" s="160">
        <f t="shared" si="17"/>
        <v>0</v>
      </c>
      <c r="BJ123" s="20" t="s">
        <v>218</v>
      </c>
      <c r="BK123" s="20" t="s">
        <v>1406</v>
      </c>
    </row>
    <row r="124" spans="2:63" s="1" customFormat="1" ht="16.5" customHeight="1" x14ac:dyDescent="0.3">
      <c r="B124" s="148"/>
      <c r="C124" s="164" t="s">
        <v>558</v>
      </c>
      <c r="D124" s="164" t="s">
        <v>466</v>
      </c>
      <c r="E124" s="165" t="s">
        <v>678</v>
      </c>
      <c r="F124" s="166" t="s">
        <v>679</v>
      </c>
      <c r="G124" s="167" t="s">
        <v>680</v>
      </c>
      <c r="H124" s="168">
        <v>12</v>
      </c>
      <c r="I124" s="169"/>
      <c r="J124" s="169"/>
      <c r="K124" s="166"/>
      <c r="L124" s="34"/>
      <c r="M124" s="170" t="s">
        <v>5</v>
      </c>
      <c r="N124" s="171" t="s">
        <v>44</v>
      </c>
      <c r="O124" s="162">
        <v>0.10299999999999999</v>
      </c>
      <c r="P124" s="162">
        <f t="shared" si="9"/>
        <v>1.236</v>
      </c>
      <c r="Q124" s="162">
        <v>2.4000000000000001E-4</v>
      </c>
      <c r="R124" s="162">
        <f t="shared" si="10"/>
        <v>2.8800000000000002E-3</v>
      </c>
      <c r="S124" s="162">
        <v>0</v>
      </c>
      <c r="T124" s="163">
        <f t="shared" si="11"/>
        <v>0</v>
      </c>
      <c r="AP124" s="20" t="s">
        <v>218</v>
      </c>
      <c r="AR124" s="20" t="s">
        <v>466</v>
      </c>
      <c r="AS124" s="20" t="s">
        <v>83</v>
      </c>
      <c r="AW124" s="20" t="s">
        <v>211</v>
      </c>
      <c r="BC124" s="160">
        <f t="shared" si="12"/>
        <v>0</v>
      </c>
      <c r="BD124" s="160">
        <f t="shared" si="13"/>
        <v>0</v>
      </c>
      <c r="BE124" s="160">
        <f t="shared" si="14"/>
        <v>0</v>
      </c>
      <c r="BF124" s="160">
        <f t="shared" si="15"/>
        <v>0</v>
      </c>
      <c r="BG124" s="160">
        <f t="shared" si="16"/>
        <v>0</v>
      </c>
      <c r="BH124" s="20" t="s">
        <v>81</v>
      </c>
      <c r="BI124" s="160">
        <f t="shared" si="17"/>
        <v>0</v>
      </c>
      <c r="BJ124" s="20" t="s">
        <v>218</v>
      </c>
      <c r="BK124" s="20" t="s">
        <v>1166</v>
      </c>
    </row>
    <row r="125" spans="2:63" s="1" customFormat="1" ht="16.5" customHeight="1" x14ac:dyDescent="0.3">
      <c r="B125" s="148"/>
      <c r="C125" s="164" t="s">
        <v>677</v>
      </c>
      <c r="D125" s="164" t="s">
        <v>466</v>
      </c>
      <c r="E125" s="165" t="s">
        <v>1167</v>
      </c>
      <c r="F125" s="166" t="s">
        <v>1168</v>
      </c>
      <c r="G125" s="167" t="s">
        <v>680</v>
      </c>
      <c r="H125" s="168">
        <v>5</v>
      </c>
      <c r="I125" s="169"/>
      <c r="J125" s="169"/>
      <c r="K125" s="166"/>
      <c r="L125" s="34"/>
      <c r="M125" s="170" t="s">
        <v>5</v>
      </c>
      <c r="N125" s="171" t="s">
        <v>44</v>
      </c>
      <c r="O125" s="162">
        <v>0.35</v>
      </c>
      <c r="P125" s="162">
        <f t="shared" si="9"/>
        <v>1.75</v>
      </c>
      <c r="Q125" s="162">
        <v>5.1999999999999995E-4</v>
      </c>
      <c r="R125" s="162">
        <f t="shared" si="10"/>
        <v>2.5999999999999999E-3</v>
      </c>
      <c r="S125" s="162">
        <v>0</v>
      </c>
      <c r="T125" s="163">
        <f t="shared" si="11"/>
        <v>0</v>
      </c>
      <c r="AP125" s="20" t="s">
        <v>218</v>
      </c>
      <c r="AR125" s="20" t="s">
        <v>466</v>
      </c>
      <c r="AS125" s="20" t="s">
        <v>83</v>
      </c>
      <c r="AW125" s="20" t="s">
        <v>211</v>
      </c>
      <c r="BC125" s="160">
        <f t="shared" si="12"/>
        <v>0</v>
      </c>
      <c r="BD125" s="160">
        <f t="shared" si="13"/>
        <v>0</v>
      </c>
      <c r="BE125" s="160">
        <f t="shared" si="14"/>
        <v>0</v>
      </c>
      <c r="BF125" s="160">
        <f t="shared" si="15"/>
        <v>0</v>
      </c>
      <c r="BG125" s="160">
        <f t="shared" si="16"/>
        <v>0</v>
      </c>
      <c r="BH125" s="20" t="s">
        <v>81</v>
      </c>
      <c r="BI125" s="160">
        <f t="shared" si="17"/>
        <v>0</v>
      </c>
      <c r="BJ125" s="20" t="s">
        <v>218</v>
      </c>
      <c r="BK125" s="20" t="s">
        <v>1905</v>
      </c>
    </row>
    <row r="126" spans="2:63" s="1" customFormat="1" ht="16.5" customHeight="1" x14ac:dyDescent="0.3">
      <c r="B126" s="148"/>
      <c r="C126" s="164" t="s">
        <v>554</v>
      </c>
      <c r="D126" s="164" t="s">
        <v>466</v>
      </c>
      <c r="E126" s="165" t="s">
        <v>712</v>
      </c>
      <c r="F126" s="166" t="s">
        <v>1170</v>
      </c>
      <c r="G126" s="167" t="s">
        <v>680</v>
      </c>
      <c r="H126" s="168">
        <v>12</v>
      </c>
      <c r="I126" s="169"/>
      <c r="J126" s="169"/>
      <c r="K126" s="166"/>
      <c r="L126" s="34"/>
      <c r="M126" s="170" t="s">
        <v>5</v>
      </c>
      <c r="N126" s="171" t="s">
        <v>44</v>
      </c>
      <c r="O126" s="162">
        <v>8.2000000000000003E-2</v>
      </c>
      <c r="P126" s="162">
        <f t="shared" si="9"/>
        <v>0.98399999999999999</v>
      </c>
      <c r="Q126" s="162">
        <v>2.2000000000000001E-4</v>
      </c>
      <c r="R126" s="162">
        <f t="shared" si="10"/>
        <v>2.64E-3</v>
      </c>
      <c r="S126" s="162">
        <v>0</v>
      </c>
      <c r="T126" s="163">
        <f t="shared" si="11"/>
        <v>0</v>
      </c>
      <c r="AP126" s="20" t="s">
        <v>218</v>
      </c>
      <c r="AR126" s="20" t="s">
        <v>466</v>
      </c>
      <c r="AS126" s="20" t="s">
        <v>83</v>
      </c>
      <c r="AW126" s="20" t="s">
        <v>211</v>
      </c>
      <c r="BC126" s="160">
        <f t="shared" si="12"/>
        <v>0</v>
      </c>
      <c r="BD126" s="160">
        <f t="shared" si="13"/>
        <v>0</v>
      </c>
      <c r="BE126" s="160">
        <f t="shared" si="14"/>
        <v>0</v>
      </c>
      <c r="BF126" s="160">
        <f t="shared" si="15"/>
        <v>0</v>
      </c>
      <c r="BG126" s="160">
        <f t="shared" si="16"/>
        <v>0</v>
      </c>
      <c r="BH126" s="20" t="s">
        <v>81</v>
      </c>
      <c r="BI126" s="160">
        <f t="shared" si="17"/>
        <v>0</v>
      </c>
      <c r="BJ126" s="20" t="s">
        <v>218</v>
      </c>
      <c r="BK126" s="20" t="s">
        <v>1171</v>
      </c>
    </row>
    <row r="127" spans="2:63" s="1" customFormat="1" ht="41.25" customHeight="1" x14ac:dyDescent="0.3">
      <c r="B127" s="148"/>
      <c r="C127" s="149" t="s">
        <v>727</v>
      </c>
      <c r="D127" s="149" t="s">
        <v>214</v>
      </c>
      <c r="E127" s="150" t="s">
        <v>1283</v>
      </c>
      <c r="F127" s="151" t="s">
        <v>1906</v>
      </c>
      <c r="G127" s="152" t="s">
        <v>216</v>
      </c>
      <c r="H127" s="153">
        <v>1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 t="shared" si="9"/>
        <v>0</v>
      </c>
      <c r="Q127" s="162">
        <v>0</v>
      </c>
      <c r="R127" s="162">
        <f t="shared" si="10"/>
        <v>0</v>
      </c>
      <c r="S127" s="162">
        <v>0</v>
      </c>
      <c r="T127" s="163">
        <f t="shared" si="11"/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 t="shared" si="12"/>
        <v>0</v>
      </c>
      <c r="BD127" s="160">
        <f t="shared" si="13"/>
        <v>0</v>
      </c>
      <c r="BE127" s="160">
        <f t="shared" si="14"/>
        <v>0</v>
      </c>
      <c r="BF127" s="160">
        <f t="shared" si="15"/>
        <v>0</v>
      </c>
      <c r="BG127" s="160">
        <f t="shared" si="16"/>
        <v>0</v>
      </c>
      <c r="BH127" s="20" t="s">
        <v>81</v>
      </c>
      <c r="BI127" s="160">
        <f t="shared" si="17"/>
        <v>0</v>
      </c>
      <c r="BJ127" s="20" t="s">
        <v>218</v>
      </c>
      <c r="BK127" s="20" t="s">
        <v>1907</v>
      </c>
    </row>
    <row r="128" spans="2:63" s="1" customFormat="1" ht="43.5" customHeight="1" x14ac:dyDescent="0.3">
      <c r="B128" s="148"/>
      <c r="C128" s="149" t="s">
        <v>251</v>
      </c>
      <c r="D128" s="149" t="s">
        <v>214</v>
      </c>
      <c r="E128" s="150" t="s">
        <v>1522</v>
      </c>
      <c r="F128" s="151" t="s">
        <v>1908</v>
      </c>
      <c r="G128" s="152" t="s">
        <v>216</v>
      </c>
      <c r="H128" s="153">
        <v>2</v>
      </c>
      <c r="I128" s="154"/>
      <c r="J128" s="154"/>
      <c r="K128" s="151"/>
      <c r="L128" s="155"/>
      <c r="M128" s="156" t="s">
        <v>5</v>
      </c>
      <c r="N128" s="161" t="s">
        <v>44</v>
      </c>
      <c r="O128" s="162">
        <v>0</v>
      </c>
      <c r="P128" s="162">
        <f t="shared" si="9"/>
        <v>0</v>
      </c>
      <c r="Q128" s="162">
        <v>0</v>
      </c>
      <c r="R128" s="162">
        <f t="shared" si="10"/>
        <v>0</v>
      </c>
      <c r="S128" s="162">
        <v>0</v>
      </c>
      <c r="T128" s="163">
        <f t="shared" si="11"/>
        <v>0</v>
      </c>
      <c r="AP128" s="20" t="s">
        <v>217</v>
      </c>
      <c r="AR128" s="20" t="s">
        <v>214</v>
      </c>
      <c r="AS128" s="20" t="s">
        <v>83</v>
      </c>
      <c r="AW128" s="20" t="s">
        <v>211</v>
      </c>
      <c r="BC128" s="160">
        <f t="shared" si="12"/>
        <v>0</v>
      </c>
      <c r="BD128" s="160">
        <f t="shared" si="13"/>
        <v>0</v>
      </c>
      <c r="BE128" s="160">
        <f t="shared" si="14"/>
        <v>0</v>
      </c>
      <c r="BF128" s="160">
        <f t="shared" si="15"/>
        <v>0</v>
      </c>
      <c r="BG128" s="160">
        <f t="shared" si="16"/>
        <v>0</v>
      </c>
      <c r="BH128" s="20" t="s">
        <v>81</v>
      </c>
      <c r="BI128" s="160">
        <f t="shared" si="17"/>
        <v>0</v>
      </c>
      <c r="BJ128" s="20" t="s">
        <v>218</v>
      </c>
      <c r="BK128" s="20" t="s">
        <v>1291</v>
      </c>
    </row>
    <row r="129" spans="2:63" s="1" customFormat="1" ht="25.5" customHeight="1" x14ac:dyDescent="0.3">
      <c r="B129" s="148"/>
      <c r="C129" s="164" t="s">
        <v>739</v>
      </c>
      <c r="D129" s="164" t="s">
        <v>466</v>
      </c>
      <c r="E129" s="165" t="s">
        <v>1172</v>
      </c>
      <c r="F129" s="166" t="s">
        <v>1173</v>
      </c>
      <c r="G129" s="167" t="s">
        <v>680</v>
      </c>
      <c r="H129" s="168">
        <v>5</v>
      </c>
      <c r="I129" s="169"/>
      <c r="J129" s="169"/>
      <c r="K129" s="166"/>
      <c r="L129" s="34"/>
      <c r="M129" s="170" t="s">
        <v>5</v>
      </c>
      <c r="N129" s="171" t="s">
        <v>44</v>
      </c>
      <c r="O129" s="162">
        <v>0.35</v>
      </c>
      <c r="P129" s="162">
        <f t="shared" si="9"/>
        <v>1.75</v>
      </c>
      <c r="Q129" s="162">
        <v>1.14E-3</v>
      </c>
      <c r="R129" s="162">
        <f t="shared" si="10"/>
        <v>5.7000000000000002E-3</v>
      </c>
      <c r="S129" s="162">
        <v>0</v>
      </c>
      <c r="T129" s="163">
        <f t="shared" si="11"/>
        <v>0</v>
      </c>
      <c r="AP129" s="20" t="s">
        <v>218</v>
      </c>
      <c r="AR129" s="20" t="s">
        <v>466</v>
      </c>
      <c r="AS129" s="20" t="s">
        <v>83</v>
      </c>
      <c r="AW129" s="20" t="s">
        <v>211</v>
      </c>
      <c r="BC129" s="160">
        <f t="shared" si="12"/>
        <v>0</v>
      </c>
      <c r="BD129" s="160">
        <f t="shared" si="13"/>
        <v>0</v>
      </c>
      <c r="BE129" s="160">
        <f t="shared" si="14"/>
        <v>0</v>
      </c>
      <c r="BF129" s="160">
        <f t="shared" si="15"/>
        <v>0</v>
      </c>
      <c r="BG129" s="160">
        <f t="shared" si="16"/>
        <v>0</v>
      </c>
      <c r="BH129" s="20" t="s">
        <v>81</v>
      </c>
      <c r="BI129" s="160">
        <f t="shared" si="17"/>
        <v>0</v>
      </c>
      <c r="BJ129" s="20" t="s">
        <v>218</v>
      </c>
      <c r="BK129" s="20" t="s">
        <v>1909</v>
      </c>
    </row>
    <row r="130" spans="2:63" s="1" customFormat="1" ht="25.5" customHeight="1" x14ac:dyDescent="0.3">
      <c r="B130" s="148"/>
      <c r="C130" s="164" t="s">
        <v>743</v>
      </c>
      <c r="D130" s="164" t="s">
        <v>466</v>
      </c>
      <c r="E130" s="165" t="s">
        <v>1175</v>
      </c>
      <c r="F130" s="166" t="s">
        <v>1176</v>
      </c>
      <c r="G130" s="167" t="s">
        <v>680</v>
      </c>
      <c r="H130" s="168">
        <v>15</v>
      </c>
      <c r="I130" s="169"/>
      <c r="J130" s="169"/>
      <c r="K130" s="166"/>
      <c r="L130" s="34"/>
      <c r="M130" s="170" t="s">
        <v>5</v>
      </c>
      <c r="N130" s="171" t="s">
        <v>44</v>
      </c>
      <c r="O130" s="162">
        <v>0.34</v>
      </c>
      <c r="P130" s="162">
        <f t="shared" si="9"/>
        <v>5.1000000000000005</v>
      </c>
      <c r="Q130" s="162">
        <v>1.07E-3</v>
      </c>
      <c r="R130" s="162">
        <f t="shared" si="10"/>
        <v>1.6049999999999998E-2</v>
      </c>
      <c r="S130" s="162">
        <v>0</v>
      </c>
      <c r="T130" s="163">
        <f t="shared" si="11"/>
        <v>0</v>
      </c>
      <c r="AP130" s="20" t="s">
        <v>218</v>
      </c>
      <c r="AR130" s="20" t="s">
        <v>466</v>
      </c>
      <c r="AS130" s="20" t="s">
        <v>83</v>
      </c>
      <c r="AW130" s="20" t="s">
        <v>211</v>
      </c>
      <c r="BC130" s="160">
        <f t="shared" si="12"/>
        <v>0</v>
      </c>
      <c r="BD130" s="160">
        <f t="shared" si="13"/>
        <v>0</v>
      </c>
      <c r="BE130" s="160">
        <f t="shared" si="14"/>
        <v>0</v>
      </c>
      <c r="BF130" s="160">
        <f t="shared" si="15"/>
        <v>0</v>
      </c>
      <c r="BG130" s="160">
        <f t="shared" si="16"/>
        <v>0</v>
      </c>
      <c r="BH130" s="20" t="s">
        <v>81</v>
      </c>
      <c r="BI130" s="160">
        <f t="shared" si="17"/>
        <v>0</v>
      </c>
      <c r="BJ130" s="20" t="s">
        <v>218</v>
      </c>
      <c r="BK130" s="20" t="s">
        <v>1910</v>
      </c>
    </row>
    <row r="131" spans="2:63" s="1" customFormat="1" ht="25.5" customHeight="1" x14ac:dyDescent="0.3">
      <c r="B131" s="148"/>
      <c r="C131" s="164" t="s">
        <v>575</v>
      </c>
      <c r="D131" s="164" t="s">
        <v>466</v>
      </c>
      <c r="E131" s="165" t="s">
        <v>1178</v>
      </c>
      <c r="F131" s="166" t="s">
        <v>1179</v>
      </c>
      <c r="G131" s="167" t="s">
        <v>680</v>
      </c>
      <c r="H131" s="168">
        <v>12</v>
      </c>
      <c r="I131" s="169"/>
      <c r="J131" s="169"/>
      <c r="K131" s="166"/>
      <c r="L131" s="34"/>
      <c r="M131" s="170" t="s">
        <v>5</v>
      </c>
      <c r="N131" s="171" t="s">
        <v>44</v>
      </c>
      <c r="O131" s="162">
        <v>0.38100000000000001</v>
      </c>
      <c r="P131" s="162">
        <f t="shared" si="9"/>
        <v>4.5720000000000001</v>
      </c>
      <c r="Q131" s="162">
        <v>5.5000000000000003E-4</v>
      </c>
      <c r="R131" s="162">
        <f t="shared" si="10"/>
        <v>6.6E-3</v>
      </c>
      <c r="S131" s="162">
        <v>0</v>
      </c>
      <c r="T131" s="163">
        <f t="shared" si="11"/>
        <v>0</v>
      </c>
      <c r="AP131" s="20" t="s">
        <v>218</v>
      </c>
      <c r="AR131" s="20" t="s">
        <v>466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1180</v>
      </c>
    </row>
    <row r="132" spans="2:63" s="1" customFormat="1" ht="25.5" customHeight="1" x14ac:dyDescent="0.3">
      <c r="B132" s="148"/>
      <c r="C132" s="164" t="s">
        <v>217</v>
      </c>
      <c r="D132" s="164" t="s">
        <v>466</v>
      </c>
      <c r="E132" s="165" t="s">
        <v>918</v>
      </c>
      <c r="F132" s="166" t="s">
        <v>919</v>
      </c>
      <c r="G132" s="167" t="s">
        <v>680</v>
      </c>
      <c r="H132" s="168">
        <v>2</v>
      </c>
      <c r="I132" s="169"/>
      <c r="J132" s="169"/>
      <c r="K132" s="166"/>
      <c r="L132" s="34"/>
      <c r="M132" s="170" t="s">
        <v>5</v>
      </c>
      <c r="N132" s="171" t="s">
        <v>44</v>
      </c>
      <c r="O132" s="162">
        <v>0.433</v>
      </c>
      <c r="P132" s="162">
        <f t="shared" si="9"/>
        <v>0.86599999999999999</v>
      </c>
      <c r="Q132" s="162">
        <v>2.2100000000000002E-3</v>
      </c>
      <c r="R132" s="162">
        <f t="shared" si="10"/>
        <v>4.4200000000000003E-3</v>
      </c>
      <c r="S132" s="162">
        <v>0</v>
      </c>
      <c r="T132" s="163">
        <f t="shared" si="11"/>
        <v>0</v>
      </c>
      <c r="AP132" s="20" t="s">
        <v>218</v>
      </c>
      <c r="AR132" s="20" t="s">
        <v>466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1181</v>
      </c>
    </row>
    <row r="133" spans="2:63" s="1" customFormat="1" ht="16.5" customHeight="1" x14ac:dyDescent="0.3">
      <c r="B133" s="148"/>
      <c r="C133" s="164" t="s">
        <v>579</v>
      </c>
      <c r="D133" s="164" t="s">
        <v>466</v>
      </c>
      <c r="E133" s="165" t="s">
        <v>760</v>
      </c>
      <c r="F133" s="166" t="s">
        <v>761</v>
      </c>
      <c r="G133" s="167" t="s">
        <v>680</v>
      </c>
      <c r="H133" s="168">
        <v>8</v>
      </c>
      <c r="I133" s="169"/>
      <c r="J133" s="169"/>
      <c r="K133" s="166"/>
      <c r="L133" s="34"/>
      <c r="M133" s="170" t="s">
        <v>5</v>
      </c>
      <c r="N133" s="171" t="s">
        <v>44</v>
      </c>
      <c r="O133" s="162">
        <v>0.27800000000000002</v>
      </c>
      <c r="P133" s="162">
        <f t="shared" si="9"/>
        <v>2.2240000000000002</v>
      </c>
      <c r="Q133" s="162">
        <v>2.4000000000000001E-4</v>
      </c>
      <c r="R133" s="162">
        <f t="shared" si="10"/>
        <v>1.92E-3</v>
      </c>
      <c r="S133" s="162">
        <v>0</v>
      </c>
      <c r="T133" s="163">
        <f t="shared" si="11"/>
        <v>0</v>
      </c>
      <c r="AP133" s="20" t="s">
        <v>218</v>
      </c>
      <c r="AR133" s="20" t="s">
        <v>466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1182</v>
      </c>
    </row>
    <row r="134" spans="2:63" s="1" customFormat="1" ht="40.5" hidden="1" x14ac:dyDescent="0.3">
      <c r="B134" s="34"/>
      <c r="D134" s="172" t="s">
        <v>471</v>
      </c>
      <c r="F134" s="173" t="s">
        <v>763</v>
      </c>
      <c r="L134" s="34"/>
      <c r="M134" s="182"/>
      <c r="N134" s="183"/>
      <c r="O134" s="183"/>
      <c r="P134" s="183"/>
      <c r="Q134" s="183"/>
      <c r="R134" s="183"/>
      <c r="S134" s="183"/>
      <c r="T134" s="184"/>
      <c r="AR134" s="20" t="s">
        <v>471</v>
      </c>
      <c r="AS134" s="20" t="s">
        <v>83</v>
      </c>
    </row>
    <row r="135" spans="2:63" s="1" customFormat="1" ht="6.95" customHeight="1" x14ac:dyDescent="0.3">
      <c r="B135" s="49"/>
      <c r="C135" s="50"/>
      <c r="D135" s="50"/>
      <c r="E135" s="50"/>
      <c r="F135" s="50"/>
      <c r="G135" s="50"/>
      <c r="H135" s="50"/>
      <c r="I135" s="50"/>
      <c r="J135" s="50"/>
      <c r="K135" s="50"/>
      <c r="L135" s="34"/>
    </row>
  </sheetData>
  <autoFilter ref="C80:K134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1"/>
  <sheetViews>
    <sheetView showGridLines="0" workbookViewId="0">
      <pane ySplit="1" topLeftCell="A116" activePane="bottomLeft" state="frozen"/>
      <selection pane="bottomLeft" activeCell="I81" sqref="I81:K14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156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1911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ROUND(J81,2)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ROUND(SUM(BC81:BC140), 2)</f>
        <v>0</v>
      </c>
      <c r="G30" s="35"/>
      <c r="H30" s="35"/>
      <c r="I30" s="103">
        <v>0.21</v>
      </c>
      <c r="J30" s="102">
        <f>ROUND(ROUND((SUM(BC81:BC140)),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ROUND(SUM(BD81:BD140), 2)</f>
        <v>0</v>
      </c>
      <c r="G31" s="35"/>
      <c r="H31" s="35"/>
      <c r="I31" s="103">
        <v>0.15</v>
      </c>
      <c r="J31" s="102">
        <f>ROUND(ROUND((SUM(BD81:BD140)),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ROUND(SUM(BE81:BE140),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ROUND(SUM(BF81:BF140),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ROUND(SUM(BG81:BG140),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D.1.4.c - 21 - Zařízení pro vytápění staveb - Předávací stanice 82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J81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J82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J83</f>
        <v>0</v>
      </c>
      <c r="K58" s="126"/>
    </row>
    <row r="59" spans="2:45" s="8" customFormat="1" ht="19.899999999999999" customHeight="1" x14ac:dyDescent="0.3">
      <c r="B59" s="121"/>
      <c r="C59" s="122"/>
      <c r="D59" s="123" t="s">
        <v>220</v>
      </c>
      <c r="E59" s="124"/>
      <c r="F59" s="124"/>
      <c r="G59" s="124"/>
      <c r="H59" s="124"/>
      <c r="I59" s="124"/>
      <c r="J59" s="125">
        <f>J100</f>
        <v>0</v>
      </c>
      <c r="K59" s="126"/>
    </row>
    <row r="60" spans="2:45" s="8" customFormat="1" ht="19.899999999999999" customHeight="1" x14ac:dyDescent="0.3">
      <c r="B60" s="121"/>
      <c r="C60" s="122"/>
      <c r="D60" s="123" t="s">
        <v>221</v>
      </c>
      <c r="E60" s="124"/>
      <c r="F60" s="124"/>
      <c r="G60" s="124"/>
      <c r="H60" s="124"/>
      <c r="I60" s="124"/>
      <c r="J60" s="125">
        <f>J112</f>
        <v>0</v>
      </c>
      <c r="K60" s="126"/>
    </row>
    <row r="61" spans="2:45" s="8" customFormat="1" ht="19.899999999999999" customHeight="1" x14ac:dyDescent="0.3">
      <c r="B61" s="121"/>
      <c r="C61" s="122"/>
      <c r="D61" s="123" t="s">
        <v>222</v>
      </c>
      <c r="E61" s="124"/>
      <c r="F61" s="124"/>
      <c r="G61" s="124"/>
      <c r="H61" s="124"/>
      <c r="I61" s="124"/>
      <c r="J61" s="125">
        <f>J125</f>
        <v>0</v>
      </c>
      <c r="K61" s="126"/>
    </row>
    <row r="62" spans="2:45" s="1" customFormat="1" ht="21.75" customHeight="1" x14ac:dyDescent="0.3">
      <c r="B62" s="34"/>
      <c r="C62" s="35"/>
      <c r="D62" s="35"/>
      <c r="E62" s="35"/>
      <c r="F62" s="35"/>
      <c r="G62" s="35"/>
      <c r="H62" s="35"/>
      <c r="I62" s="35"/>
      <c r="J62" s="35"/>
      <c r="K62" s="38"/>
    </row>
    <row r="63" spans="2:45" s="1" customFormat="1" ht="6.95" customHeight="1" x14ac:dyDescent="0.3">
      <c r="B63" s="49"/>
      <c r="C63" s="50"/>
      <c r="D63" s="50"/>
      <c r="E63" s="50"/>
      <c r="F63" s="50"/>
      <c r="G63" s="50"/>
      <c r="H63" s="50"/>
      <c r="I63" s="50"/>
      <c r="J63" s="50"/>
      <c r="K63" s="51"/>
    </row>
    <row r="67" spans="2:20" s="1" customFormat="1" ht="6.95" customHeight="1" x14ac:dyDescent="0.3">
      <c r="B67" s="52"/>
      <c r="C67" s="53"/>
      <c r="D67" s="53"/>
      <c r="E67" s="53"/>
      <c r="F67" s="53"/>
      <c r="G67" s="53"/>
      <c r="H67" s="53"/>
      <c r="I67" s="53"/>
      <c r="J67" s="53"/>
      <c r="K67" s="53"/>
      <c r="L67" s="34"/>
    </row>
    <row r="68" spans="2:20" s="1" customFormat="1" ht="36.950000000000003" customHeight="1" x14ac:dyDescent="0.3">
      <c r="B68" s="34"/>
      <c r="C68" s="54" t="s">
        <v>195</v>
      </c>
      <c r="L68" s="34"/>
    </row>
    <row r="69" spans="2:20" s="1" customFormat="1" ht="6.95" customHeight="1" x14ac:dyDescent="0.3">
      <c r="B69" s="34"/>
      <c r="L69" s="34"/>
    </row>
    <row r="70" spans="2:20" s="1" customFormat="1" ht="14.45" customHeight="1" x14ac:dyDescent="0.3">
      <c r="B70" s="34"/>
      <c r="C70" s="56" t="s">
        <v>17</v>
      </c>
      <c r="L70" s="34"/>
    </row>
    <row r="71" spans="2:20" s="1" customFormat="1" ht="16.5" customHeight="1" x14ac:dyDescent="0.3">
      <c r="B71" s="34"/>
      <c r="E71" s="820" t="str">
        <f>E7</f>
        <v>Valdice - modernizace tepelného hospodářství EED - SO 01 - Hlavní kotelna obj. 42, Předávací stanice, venkovní rozvody</v>
      </c>
      <c r="F71" s="821"/>
      <c r="G71" s="821"/>
      <c r="H71" s="821"/>
      <c r="L71" s="34"/>
    </row>
    <row r="72" spans="2:20" s="1" customFormat="1" ht="14.45" customHeight="1" x14ac:dyDescent="0.3">
      <c r="B72" s="34"/>
      <c r="C72" s="56" t="s">
        <v>187</v>
      </c>
      <c r="L72" s="34"/>
    </row>
    <row r="73" spans="2:20" s="1" customFormat="1" ht="17.25" customHeight="1" x14ac:dyDescent="0.3">
      <c r="B73" s="34"/>
      <c r="E73" s="763" t="str">
        <f>E9</f>
        <v>D.1.4.c - 21 - Zařízení pro vytápění staveb - Předávací stanice 82</v>
      </c>
      <c r="F73" s="822"/>
      <c r="G73" s="822"/>
      <c r="H73" s="822"/>
      <c r="L73" s="34"/>
    </row>
    <row r="74" spans="2:20" s="1" customFormat="1" ht="6.95" customHeight="1" x14ac:dyDescent="0.3">
      <c r="B74" s="34"/>
      <c r="L74" s="34"/>
    </row>
    <row r="75" spans="2:20" s="1" customFormat="1" ht="18" customHeight="1" x14ac:dyDescent="0.3">
      <c r="B75" s="34"/>
      <c r="C75" s="56" t="s">
        <v>21</v>
      </c>
      <c r="F75" s="127" t="str">
        <f>F12</f>
        <v>Valdice</v>
      </c>
      <c r="I75" s="56" t="s">
        <v>23</v>
      </c>
      <c r="J75" s="60" t="str">
        <f>IF(J12="","",J12)</f>
        <v>1. 5. 2018</v>
      </c>
      <c r="L75" s="34"/>
    </row>
    <row r="76" spans="2:20" s="1" customFormat="1" ht="6.95" customHeight="1" x14ac:dyDescent="0.3">
      <c r="B76" s="34"/>
      <c r="L76" s="34"/>
    </row>
    <row r="77" spans="2:20" s="1" customFormat="1" ht="15" x14ac:dyDescent="0.3">
      <c r="B77" s="34"/>
      <c r="C77" s="56" t="s">
        <v>25</v>
      </c>
      <c r="F77" s="127" t="str">
        <f>E15</f>
        <v>Vězeňská služba České republiky</v>
      </c>
      <c r="I77" s="56" t="s">
        <v>32</v>
      </c>
      <c r="J77" s="127" t="str">
        <f>E21</f>
        <v>PDE s.r.o.</v>
      </c>
      <c r="L77" s="34"/>
    </row>
    <row r="78" spans="2:20" s="1" customFormat="1" ht="14.45" customHeight="1" x14ac:dyDescent="0.3">
      <c r="B78" s="34"/>
      <c r="C78" s="56" t="s">
        <v>30</v>
      </c>
      <c r="F78" s="127" t="str">
        <f>IF(E18="","",E18)</f>
        <v xml:space="preserve"> </v>
      </c>
      <c r="L78" s="34"/>
    </row>
    <row r="79" spans="2:20" s="1" customFormat="1" ht="10.35" customHeight="1" x14ac:dyDescent="0.3">
      <c r="B79" s="34"/>
      <c r="L79" s="34"/>
    </row>
    <row r="80" spans="2:20" s="9" customFormat="1" ht="29.25" customHeight="1" x14ac:dyDescent="0.3">
      <c r="B80" s="128"/>
      <c r="C80" s="129" t="s">
        <v>196</v>
      </c>
      <c r="D80" s="130" t="s">
        <v>58</v>
      </c>
      <c r="E80" s="130" t="s">
        <v>54</v>
      </c>
      <c r="F80" s="130" t="s">
        <v>197</v>
      </c>
      <c r="G80" s="130" t="s">
        <v>198</v>
      </c>
      <c r="H80" s="130" t="s">
        <v>199</v>
      </c>
      <c r="I80" s="130" t="s">
        <v>200</v>
      </c>
      <c r="J80" s="130" t="s">
        <v>190</v>
      </c>
      <c r="K80" s="131" t="s">
        <v>201</v>
      </c>
      <c r="L80" s="128"/>
      <c r="M80" s="66" t="s">
        <v>202</v>
      </c>
      <c r="N80" s="67" t="s">
        <v>43</v>
      </c>
      <c r="O80" s="67" t="s">
        <v>203</v>
      </c>
      <c r="P80" s="67" t="s">
        <v>204</v>
      </c>
      <c r="Q80" s="67" t="s">
        <v>205</v>
      </c>
      <c r="R80" s="67" t="s">
        <v>206</v>
      </c>
      <c r="S80" s="67" t="s">
        <v>207</v>
      </c>
      <c r="T80" s="68" t="s">
        <v>208</v>
      </c>
    </row>
    <row r="81" spans="2:63" s="1" customFormat="1" ht="29.25" customHeight="1" x14ac:dyDescent="0.35">
      <c r="B81" s="34"/>
      <c r="C81" s="70" t="s">
        <v>191</v>
      </c>
      <c r="J81" s="132"/>
      <c r="L81" s="34"/>
      <c r="M81" s="69"/>
      <c r="N81" s="61"/>
      <c r="O81" s="61"/>
      <c r="P81" s="133">
        <f>P82</f>
        <v>68.792000000000002</v>
      </c>
      <c r="Q81" s="61"/>
      <c r="R81" s="133">
        <f>R82</f>
        <v>0.57169999999999999</v>
      </c>
      <c r="S81" s="61"/>
      <c r="T81" s="134">
        <f>T82</f>
        <v>0</v>
      </c>
      <c r="AR81" s="20" t="s">
        <v>72</v>
      </c>
      <c r="AS81" s="20" t="s">
        <v>192</v>
      </c>
      <c r="BI81" s="135">
        <f>BI82</f>
        <v>0</v>
      </c>
    </row>
    <row r="82" spans="2:63" s="10" customFormat="1" ht="37.35" customHeight="1" x14ac:dyDescent="0.35">
      <c r="B82" s="136"/>
      <c r="D82" s="137" t="s">
        <v>72</v>
      </c>
      <c r="E82" s="138" t="s">
        <v>209</v>
      </c>
      <c r="F82" s="138" t="s">
        <v>210</v>
      </c>
      <c r="J82" s="139"/>
      <c r="L82" s="136"/>
      <c r="M82" s="140"/>
      <c r="N82" s="141"/>
      <c r="O82" s="141"/>
      <c r="P82" s="142">
        <f>P83+P100+P112+P125</f>
        <v>68.792000000000002</v>
      </c>
      <c r="Q82" s="141"/>
      <c r="R82" s="142">
        <f>R83+R100+R112+R125</f>
        <v>0.57169999999999999</v>
      </c>
      <c r="S82" s="141"/>
      <c r="T82" s="143">
        <f>T83+T100+T112+T125</f>
        <v>0</v>
      </c>
      <c r="AP82" s="137" t="s">
        <v>83</v>
      </c>
      <c r="AR82" s="144" t="s">
        <v>72</v>
      </c>
      <c r="AS82" s="144" t="s">
        <v>73</v>
      </c>
      <c r="AW82" s="137" t="s">
        <v>211</v>
      </c>
      <c r="BI82" s="145">
        <f>BI83+BI100+BI112+BI125</f>
        <v>0</v>
      </c>
    </row>
    <row r="83" spans="2:63" s="10" customFormat="1" ht="19.899999999999999" customHeight="1" x14ac:dyDescent="0.3">
      <c r="B83" s="136"/>
      <c r="D83" s="137" t="s">
        <v>72</v>
      </c>
      <c r="E83" s="146" t="s">
        <v>212</v>
      </c>
      <c r="F83" s="146" t="s">
        <v>213</v>
      </c>
      <c r="J83" s="147"/>
      <c r="L83" s="136"/>
      <c r="M83" s="140"/>
      <c r="N83" s="141"/>
      <c r="O83" s="141"/>
      <c r="P83" s="142">
        <f>SUM(P84:P99)</f>
        <v>0</v>
      </c>
      <c r="Q83" s="141"/>
      <c r="R83" s="142">
        <f>SUM(R84:R99)</f>
        <v>0</v>
      </c>
      <c r="S83" s="141"/>
      <c r="T83" s="143">
        <f>SUM(T84:T99)</f>
        <v>0</v>
      </c>
      <c r="AP83" s="137" t="s">
        <v>83</v>
      </c>
      <c r="AR83" s="144" t="s">
        <v>72</v>
      </c>
      <c r="AS83" s="144" t="s">
        <v>81</v>
      </c>
      <c r="AW83" s="137" t="s">
        <v>211</v>
      </c>
      <c r="BI83" s="145">
        <f>SUM(BI84:BI99)</f>
        <v>0</v>
      </c>
    </row>
    <row r="84" spans="2:63" s="1" customFormat="1" ht="39.950000000000003" customHeight="1" x14ac:dyDescent="0.3">
      <c r="B84" s="148"/>
      <c r="C84" s="149" t="s">
        <v>287</v>
      </c>
      <c r="D84" s="149" t="s">
        <v>214</v>
      </c>
      <c r="E84" s="150" t="s">
        <v>234</v>
      </c>
      <c r="F84" s="151" t="s">
        <v>926</v>
      </c>
      <c r="G84" s="545" t="s">
        <v>370</v>
      </c>
      <c r="H84" s="541">
        <v>2</v>
      </c>
      <c r="I84" s="542"/>
      <c r="J84" s="542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ref="P84:P99" si="0">O84*H84</f>
        <v>0</v>
      </c>
      <c r="Q84" s="162">
        <v>0</v>
      </c>
      <c r="R84" s="162">
        <f t="shared" ref="R84:R99" si="1">Q84*H84</f>
        <v>0</v>
      </c>
      <c r="S84" s="162">
        <v>0</v>
      </c>
      <c r="T84" s="163">
        <f t="shared" ref="T84:T99" si="2">S84*H84</f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ref="BC84:BC99" si="3">IF(N84="základní",J84,0)</f>
        <v>0</v>
      </c>
      <c r="BD84" s="160">
        <f t="shared" ref="BD84:BD99" si="4">IF(N84="snížená",J84,0)</f>
        <v>0</v>
      </c>
      <c r="BE84" s="160">
        <f t="shared" ref="BE84:BE99" si="5">IF(N84="zákl. přenesená",J84,0)</f>
        <v>0</v>
      </c>
      <c r="BF84" s="160">
        <f t="shared" ref="BF84:BF99" si="6">IF(N84="sníž. přenesená",J84,0)</f>
        <v>0</v>
      </c>
      <c r="BG84" s="160">
        <f t="shared" ref="BG84:BG99" si="7">IF(N84="nulová",J84,0)</f>
        <v>0</v>
      </c>
      <c r="BH84" s="20" t="s">
        <v>81</v>
      </c>
      <c r="BI84" s="160">
        <f t="shared" ref="BI84:BI99" si="8">ROUND(I84*H84,2)</f>
        <v>0</v>
      </c>
      <c r="BJ84" s="20" t="s">
        <v>218</v>
      </c>
      <c r="BK84" s="20" t="s">
        <v>1912</v>
      </c>
    </row>
    <row r="85" spans="2:63" s="1" customFormat="1" ht="39.950000000000003" customHeight="1" x14ac:dyDescent="0.3">
      <c r="B85" s="148"/>
      <c r="C85" s="149" t="s">
        <v>291</v>
      </c>
      <c r="D85" s="149" t="s">
        <v>214</v>
      </c>
      <c r="E85" s="150" t="s">
        <v>276</v>
      </c>
      <c r="F85" s="151" t="s">
        <v>1094</v>
      </c>
      <c r="G85" s="545" t="s">
        <v>370</v>
      </c>
      <c r="H85" s="541">
        <v>30</v>
      </c>
      <c r="I85" s="542"/>
      <c r="J85" s="542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1913</v>
      </c>
    </row>
    <row r="86" spans="2:63" s="1" customFormat="1" ht="39.950000000000003" customHeight="1" x14ac:dyDescent="0.3">
      <c r="B86" s="148"/>
      <c r="C86" s="149" t="s">
        <v>295</v>
      </c>
      <c r="D86" s="149" t="s">
        <v>214</v>
      </c>
      <c r="E86" s="150" t="s">
        <v>244</v>
      </c>
      <c r="F86" s="151" t="s">
        <v>293</v>
      </c>
      <c r="G86" s="545" t="s">
        <v>236</v>
      </c>
      <c r="H86" s="541">
        <v>2</v>
      </c>
      <c r="I86" s="542"/>
      <c r="J86" s="542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1914</v>
      </c>
    </row>
    <row r="87" spans="2:63" s="1" customFormat="1" ht="39.950000000000003" customHeight="1" x14ac:dyDescent="0.3">
      <c r="B87" s="148"/>
      <c r="C87" s="149" t="s">
        <v>247</v>
      </c>
      <c r="D87" s="149" t="s">
        <v>214</v>
      </c>
      <c r="E87" s="150" t="s">
        <v>225</v>
      </c>
      <c r="F87" s="151" t="s">
        <v>226</v>
      </c>
      <c r="G87" s="545" t="s">
        <v>216</v>
      </c>
      <c r="H87" s="541">
        <v>10</v>
      </c>
      <c r="I87" s="542"/>
      <c r="J87" s="542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1915</v>
      </c>
    </row>
    <row r="88" spans="2:63" s="1" customFormat="1" ht="39.950000000000003" customHeight="1" x14ac:dyDescent="0.3">
      <c r="B88" s="148"/>
      <c r="C88" s="149" t="s">
        <v>766</v>
      </c>
      <c r="D88" s="149" t="s">
        <v>214</v>
      </c>
      <c r="E88" s="150" t="s">
        <v>256</v>
      </c>
      <c r="F88" s="151" t="s">
        <v>1098</v>
      </c>
      <c r="G88" s="545" t="s">
        <v>236</v>
      </c>
      <c r="H88" s="541">
        <v>2</v>
      </c>
      <c r="I88" s="542"/>
      <c r="J88" s="542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1916</v>
      </c>
    </row>
    <row r="89" spans="2:63" s="1" customFormat="1" ht="39.950000000000003" customHeight="1" x14ac:dyDescent="0.3">
      <c r="B89" s="148"/>
      <c r="C89" s="149" t="s">
        <v>771</v>
      </c>
      <c r="D89" s="149" t="s">
        <v>214</v>
      </c>
      <c r="E89" s="150" t="s">
        <v>229</v>
      </c>
      <c r="F89" s="151" t="s">
        <v>780</v>
      </c>
      <c r="G89" s="545" t="s">
        <v>370</v>
      </c>
      <c r="H89" s="541">
        <v>4</v>
      </c>
      <c r="I89" s="542"/>
      <c r="J89" s="542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1917</v>
      </c>
    </row>
    <row r="90" spans="2:63" s="1" customFormat="1" ht="39.950000000000003" customHeight="1" x14ac:dyDescent="0.3">
      <c r="B90" s="148"/>
      <c r="C90" s="149" t="s">
        <v>775</v>
      </c>
      <c r="D90" s="149" t="s">
        <v>214</v>
      </c>
      <c r="E90" s="150" t="s">
        <v>783</v>
      </c>
      <c r="F90" s="151" t="s">
        <v>1101</v>
      </c>
      <c r="G90" s="545" t="s">
        <v>231</v>
      </c>
      <c r="H90" s="541">
        <v>2</v>
      </c>
      <c r="I90" s="542"/>
      <c r="J90" s="542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1918</v>
      </c>
    </row>
    <row r="91" spans="2:63" s="1" customFormat="1" ht="39.950000000000003" customHeight="1" x14ac:dyDescent="0.3">
      <c r="B91" s="148"/>
      <c r="C91" s="149" t="s">
        <v>682</v>
      </c>
      <c r="D91" s="149" t="s">
        <v>214</v>
      </c>
      <c r="E91" s="150" t="s">
        <v>1103</v>
      </c>
      <c r="F91" s="151" t="s">
        <v>1104</v>
      </c>
      <c r="G91" s="545" t="s">
        <v>231</v>
      </c>
      <c r="H91" s="541">
        <v>4</v>
      </c>
      <c r="I91" s="542"/>
      <c r="J91" s="542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1919</v>
      </c>
    </row>
    <row r="92" spans="2:63" s="1" customFormat="1" ht="39.950000000000003" customHeight="1" x14ac:dyDescent="0.3">
      <c r="B92" s="148"/>
      <c r="C92" s="149" t="s">
        <v>707</v>
      </c>
      <c r="D92" s="149" t="s">
        <v>214</v>
      </c>
      <c r="E92" s="150" t="s">
        <v>239</v>
      </c>
      <c r="F92" s="151" t="s">
        <v>932</v>
      </c>
      <c r="G92" s="545" t="s">
        <v>241</v>
      </c>
      <c r="H92" s="541">
        <v>70</v>
      </c>
      <c r="I92" s="542"/>
      <c r="J92" s="542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1920</v>
      </c>
    </row>
    <row r="93" spans="2:63" s="1" customFormat="1" ht="39.950000000000003" customHeight="1" x14ac:dyDescent="0.3">
      <c r="B93" s="148"/>
      <c r="C93" s="149" t="s">
        <v>687</v>
      </c>
      <c r="D93" s="149" t="s">
        <v>214</v>
      </c>
      <c r="E93" s="150" t="s">
        <v>260</v>
      </c>
      <c r="F93" s="151" t="s">
        <v>261</v>
      </c>
      <c r="G93" s="545" t="s">
        <v>231</v>
      </c>
      <c r="H93" s="541">
        <v>72</v>
      </c>
      <c r="I93" s="542"/>
      <c r="J93" s="542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1921</v>
      </c>
    </row>
    <row r="94" spans="2:63" s="1" customFormat="1" ht="39.950000000000003" customHeight="1" x14ac:dyDescent="0.3">
      <c r="B94" s="148"/>
      <c r="C94" s="149" t="s">
        <v>335</v>
      </c>
      <c r="D94" s="149" t="s">
        <v>214</v>
      </c>
      <c r="E94" s="150" t="s">
        <v>280</v>
      </c>
      <c r="F94" s="151" t="s">
        <v>1252</v>
      </c>
      <c r="G94" s="545" t="s">
        <v>231</v>
      </c>
      <c r="H94" s="541">
        <v>4</v>
      </c>
      <c r="I94" s="542"/>
      <c r="J94" s="542"/>
      <c r="K94" s="151"/>
      <c r="L94" s="155"/>
      <c r="M94" s="156" t="s">
        <v>5</v>
      </c>
      <c r="N94" s="161" t="s">
        <v>44</v>
      </c>
      <c r="O94" s="162">
        <v>0</v>
      </c>
      <c r="P94" s="162">
        <f t="shared" si="0"/>
        <v>0</v>
      </c>
      <c r="Q94" s="162">
        <v>0</v>
      </c>
      <c r="R94" s="162">
        <f t="shared" si="1"/>
        <v>0</v>
      </c>
      <c r="S94" s="162">
        <v>0</v>
      </c>
      <c r="T94" s="163">
        <f t="shared" si="2"/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1922</v>
      </c>
    </row>
    <row r="95" spans="2:63" s="1" customFormat="1" ht="39.950000000000003" customHeight="1" x14ac:dyDescent="0.3">
      <c r="B95" s="148"/>
      <c r="C95" s="149" t="s">
        <v>339</v>
      </c>
      <c r="D95" s="149" t="s">
        <v>214</v>
      </c>
      <c r="E95" s="150" t="s">
        <v>248</v>
      </c>
      <c r="F95" s="151" t="s">
        <v>1110</v>
      </c>
      <c r="G95" s="152" t="s">
        <v>231</v>
      </c>
      <c r="H95" s="153">
        <v>24</v>
      </c>
      <c r="I95" s="154"/>
      <c r="J95" s="154"/>
      <c r="K95" s="151"/>
      <c r="L95" s="155"/>
      <c r="M95" s="156" t="s">
        <v>5</v>
      </c>
      <c r="N95" s="161" t="s">
        <v>44</v>
      </c>
      <c r="O95" s="162">
        <v>0</v>
      </c>
      <c r="P95" s="162">
        <f t="shared" si="0"/>
        <v>0</v>
      </c>
      <c r="Q95" s="162">
        <v>0</v>
      </c>
      <c r="R95" s="162">
        <f t="shared" si="1"/>
        <v>0</v>
      </c>
      <c r="S95" s="162">
        <v>0</v>
      </c>
      <c r="T95" s="163">
        <f t="shared" si="2"/>
        <v>0</v>
      </c>
      <c r="AP95" s="20" t="s">
        <v>217</v>
      </c>
      <c r="AR95" s="20" t="s">
        <v>214</v>
      </c>
      <c r="AS95" s="20" t="s">
        <v>83</v>
      </c>
      <c r="AW95" s="20" t="s">
        <v>211</v>
      </c>
      <c r="BC95" s="160">
        <f t="shared" si="3"/>
        <v>0</v>
      </c>
      <c r="BD95" s="160">
        <f t="shared" si="4"/>
        <v>0</v>
      </c>
      <c r="BE95" s="160">
        <f t="shared" si="5"/>
        <v>0</v>
      </c>
      <c r="BF95" s="160">
        <f t="shared" si="6"/>
        <v>0</v>
      </c>
      <c r="BG95" s="160">
        <f t="shared" si="7"/>
        <v>0</v>
      </c>
      <c r="BH95" s="20" t="s">
        <v>81</v>
      </c>
      <c r="BI95" s="160">
        <f t="shared" si="8"/>
        <v>0</v>
      </c>
      <c r="BJ95" s="20" t="s">
        <v>218</v>
      </c>
      <c r="BK95" s="20" t="s">
        <v>1923</v>
      </c>
    </row>
    <row r="96" spans="2:63" s="1" customFormat="1" ht="39.950000000000003" customHeight="1" x14ac:dyDescent="0.3">
      <c r="B96" s="148"/>
      <c r="C96" s="149" t="s">
        <v>343</v>
      </c>
      <c r="D96" s="149" t="s">
        <v>214</v>
      </c>
      <c r="E96" s="150" t="s">
        <v>304</v>
      </c>
      <c r="F96" s="151" t="s">
        <v>1112</v>
      </c>
      <c r="G96" s="545" t="s">
        <v>231</v>
      </c>
      <c r="H96" s="541">
        <v>7</v>
      </c>
      <c r="I96" s="542"/>
      <c r="J96" s="154"/>
      <c r="K96" s="151"/>
      <c r="L96" s="155"/>
      <c r="M96" s="156" t="s">
        <v>5</v>
      </c>
      <c r="N96" s="161" t="s">
        <v>44</v>
      </c>
      <c r="O96" s="162">
        <v>0</v>
      </c>
      <c r="P96" s="162">
        <f t="shared" si="0"/>
        <v>0</v>
      </c>
      <c r="Q96" s="162">
        <v>0</v>
      </c>
      <c r="R96" s="162">
        <f t="shared" si="1"/>
        <v>0</v>
      </c>
      <c r="S96" s="162">
        <v>0</v>
      </c>
      <c r="T96" s="163">
        <f t="shared" si="2"/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 t="shared" si="3"/>
        <v>0</v>
      </c>
      <c r="BD96" s="160">
        <f t="shared" si="4"/>
        <v>0</v>
      </c>
      <c r="BE96" s="160">
        <f t="shared" si="5"/>
        <v>0</v>
      </c>
      <c r="BF96" s="160">
        <f t="shared" si="6"/>
        <v>0</v>
      </c>
      <c r="BG96" s="160">
        <f t="shared" si="7"/>
        <v>0</v>
      </c>
      <c r="BH96" s="20" t="s">
        <v>81</v>
      </c>
      <c r="BI96" s="160">
        <f t="shared" si="8"/>
        <v>0</v>
      </c>
      <c r="BJ96" s="20" t="s">
        <v>218</v>
      </c>
      <c r="BK96" s="20" t="s">
        <v>1924</v>
      </c>
    </row>
    <row r="97" spans="2:63" s="1" customFormat="1" ht="39.950000000000003" customHeight="1" x14ac:dyDescent="0.3">
      <c r="B97" s="148"/>
      <c r="C97" s="149" t="s">
        <v>347</v>
      </c>
      <c r="D97" s="149" t="s">
        <v>214</v>
      </c>
      <c r="E97" s="150" t="s">
        <v>268</v>
      </c>
      <c r="F97" s="151" t="s">
        <v>269</v>
      </c>
      <c r="G97" s="152" t="s">
        <v>216</v>
      </c>
      <c r="H97" s="153">
        <v>4</v>
      </c>
      <c r="I97" s="542"/>
      <c r="J97" s="542"/>
      <c r="K97" s="151"/>
      <c r="L97" s="155"/>
      <c r="M97" s="156" t="s">
        <v>5</v>
      </c>
      <c r="N97" s="161" t="s">
        <v>44</v>
      </c>
      <c r="O97" s="162">
        <v>0</v>
      </c>
      <c r="P97" s="162">
        <f t="shared" si="0"/>
        <v>0</v>
      </c>
      <c r="Q97" s="162">
        <v>0</v>
      </c>
      <c r="R97" s="162">
        <f t="shared" si="1"/>
        <v>0</v>
      </c>
      <c r="S97" s="162">
        <v>0</v>
      </c>
      <c r="T97" s="163">
        <f t="shared" si="2"/>
        <v>0</v>
      </c>
      <c r="AP97" s="20" t="s">
        <v>217</v>
      </c>
      <c r="AR97" s="20" t="s">
        <v>214</v>
      </c>
      <c r="AS97" s="20" t="s">
        <v>83</v>
      </c>
      <c r="AW97" s="20" t="s">
        <v>211</v>
      </c>
      <c r="BC97" s="160">
        <f t="shared" si="3"/>
        <v>0</v>
      </c>
      <c r="BD97" s="160">
        <f t="shared" si="4"/>
        <v>0</v>
      </c>
      <c r="BE97" s="160">
        <f t="shared" si="5"/>
        <v>0</v>
      </c>
      <c r="BF97" s="160">
        <f t="shared" si="6"/>
        <v>0</v>
      </c>
      <c r="BG97" s="160">
        <f t="shared" si="7"/>
        <v>0</v>
      </c>
      <c r="BH97" s="20" t="s">
        <v>81</v>
      </c>
      <c r="BI97" s="160">
        <f t="shared" si="8"/>
        <v>0</v>
      </c>
      <c r="BJ97" s="20" t="s">
        <v>218</v>
      </c>
      <c r="BK97" s="20" t="s">
        <v>1925</v>
      </c>
    </row>
    <row r="98" spans="2:63" s="1" customFormat="1" ht="39.950000000000003" customHeight="1" x14ac:dyDescent="0.3">
      <c r="B98" s="148"/>
      <c r="C98" s="149" t="s">
        <v>351</v>
      </c>
      <c r="D98" s="149" t="s">
        <v>214</v>
      </c>
      <c r="E98" s="150" t="s">
        <v>272</v>
      </c>
      <c r="F98" s="151" t="s">
        <v>1115</v>
      </c>
      <c r="G98" s="152" t="s">
        <v>216</v>
      </c>
      <c r="H98" s="153">
        <v>6</v>
      </c>
      <c r="I98" s="542"/>
      <c r="J98" s="542"/>
      <c r="K98" s="151"/>
      <c r="L98" s="155"/>
      <c r="M98" s="156" t="s">
        <v>5</v>
      </c>
      <c r="N98" s="161" t="s">
        <v>44</v>
      </c>
      <c r="O98" s="162">
        <v>0</v>
      </c>
      <c r="P98" s="162">
        <f t="shared" si="0"/>
        <v>0</v>
      </c>
      <c r="Q98" s="162">
        <v>0</v>
      </c>
      <c r="R98" s="162">
        <f t="shared" si="1"/>
        <v>0</v>
      </c>
      <c r="S98" s="162">
        <v>0</v>
      </c>
      <c r="T98" s="163">
        <f t="shared" si="2"/>
        <v>0</v>
      </c>
      <c r="AP98" s="20" t="s">
        <v>217</v>
      </c>
      <c r="AR98" s="20" t="s">
        <v>214</v>
      </c>
      <c r="AS98" s="20" t="s">
        <v>83</v>
      </c>
      <c r="AW98" s="20" t="s">
        <v>211</v>
      </c>
      <c r="BC98" s="160">
        <f t="shared" si="3"/>
        <v>0</v>
      </c>
      <c r="BD98" s="160">
        <f t="shared" si="4"/>
        <v>0</v>
      </c>
      <c r="BE98" s="160">
        <f t="shared" si="5"/>
        <v>0</v>
      </c>
      <c r="BF98" s="160">
        <f t="shared" si="6"/>
        <v>0</v>
      </c>
      <c r="BG98" s="160">
        <f t="shared" si="7"/>
        <v>0</v>
      </c>
      <c r="BH98" s="20" t="s">
        <v>81</v>
      </c>
      <c r="BI98" s="160">
        <f t="shared" si="8"/>
        <v>0</v>
      </c>
      <c r="BJ98" s="20" t="s">
        <v>218</v>
      </c>
      <c r="BK98" s="20" t="s">
        <v>1926</v>
      </c>
    </row>
    <row r="99" spans="2:63" s="1" customFormat="1" ht="39.950000000000003" customHeight="1" x14ac:dyDescent="0.3">
      <c r="B99" s="148"/>
      <c r="C99" s="149" t="s">
        <v>355</v>
      </c>
      <c r="D99" s="149" t="s">
        <v>214</v>
      </c>
      <c r="E99" s="150" t="s">
        <v>1091</v>
      </c>
      <c r="F99" s="151" t="s">
        <v>1092</v>
      </c>
      <c r="G99" s="152" t="s">
        <v>370</v>
      </c>
      <c r="H99" s="153">
        <v>30</v>
      </c>
      <c r="I99" s="154"/>
      <c r="J99" s="154"/>
      <c r="K99" s="151"/>
      <c r="L99" s="155"/>
      <c r="M99" s="156" t="s">
        <v>5</v>
      </c>
      <c r="N99" s="161" t="s">
        <v>44</v>
      </c>
      <c r="O99" s="162">
        <v>0</v>
      </c>
      <c r="P99" s="162">
        <f t="shared" si="0"/>
        <v>0</v>
      </c>
      <c r="Q99" s="162">
        <v>0</v>
      </c>
      <c r="R99" s="162">
        <f t="shared" si="1"/>
        <v>0</v>
      </c>
      <c r="S99" s="162">
        <v>0</v>
      </c>
      <c r="T99" s="163">
        <f t="shared" si="2"/>
        <v>0</v>
      </c>
      <c r="AP99" s="20" t="s">
        <v>217</v>
      </c>
      <c r="AR99" s="20" t="s">
        <v>214</v>
      </c>
      <c r="AS99" s="20" t="s">
        <v>83</v>
      </c>
      <c r="AW99" s="20" t="s">
        <v>211</v>
      </c>
      <c r="BC99" s="160">
        <f t="shared" si="3"/>
        <v>0</v>
      </c>
      <c r="BD99" s="160">
        <f t="shared" si="4"/>
        <v>0</v>
      </c>
      <c r="BE99" s="160">
        <f t="shared" si="5"/>
        <v>0</v>
      </c>
      <c r="BF99" s="160">
        <f t="shared" si="6"/>
        <v>0</v>
      </c>
      <c r="BG99" s="160">
        <f t="shared" si="7"/>
        <v>0</v>
      </c>
      <c r="BH99" s="20" t="s">
        <v>81</v>
      </c>
      <c r="BI99" s="160">
        <f t="shared" si="8"/>
        <v>0</v>
      </c>
      <c r="BJ99" s="20" t="s">
        <v>218</v>
      </c>
      <c r="BK99" s="20" t="s">
        <v>1927</v>
      </c>
    </row>
    <row r="100" spans="2:63" s="10" customFormat="1" ht="29.85" customHeight="1" x14ac:dyDescent="0.3">
      <c r="B100" s="136"/>
      <c r="D100" s="137" t="s">
        <v>72</v>
      </c>
      <c r="E100" s="146" t="s">
        <v>379</v>
      </c>
      <c r="F100" s="146" t="s">
        <v>380</v>
      </c>
      <c r="J100" s="147"/>
      <c r="L100" s="136"/>
      <c r="M100" s="140"/>
      <c r="N100" s="141"/>
      <c r="O100" s="141"/>
      <c r="P100" s="142">
        <f>SUM(P101:P111)</f>
        <v>12.73</v>
      </c>
      <c r="Q100" s="141"/>
      <c r="R100" s="142">
        <f>SUM(R101:R111)</f>
        <v>9.5420000000000005E-2</v>
      </c>
      <c r="S100" s="141"/>
      <c r="T100" s="143">
        <f>SUM(T101:T111)</f>
        <v>0</v>
      </c>
      <c r="AP100" s="137" t="s">
        <v>83</v>
      </c>
      <c r="AR100" s="144" t="s">
        <v>72</v>
      </c>
      <c r="AS100" s="144" t="s">
        <v>81</v>
      </c>
      <c r="AW100" s="137" t="s">
        <v>211</v>
      </c>
      <c r="BI100" s="145">
        <f>SUM(BI101:BI111)</f>
        <v>0</v>
      </c>
    </row>
    <row r="101" spans="2:63" s="1" customFormat="1" ht="38.25" customHeight="1" x14ac:dyDescent="0.3">
      <c r="B101" s="148"/>
      <c r="C101" s="164" t="s">
        <v>613</v>
      </c>
      <c r="D101" s="164" t="s">
        <v>466</v>
      </c>
      <c r="E101" s="165" t="s">
        <v>1800</v>
      </c>
      <c r="F101" s="166" t="s">
        <v>1801</v>
      </c>
      <c r="G101" s="167" t="s">
        <v>680</v>
      </c>
      <c r="H101" s="168">
        <v>2</v>
      </c>
      <c r="I101" s="169"/>
      <c r="J101" s="169"/>
      <c r="K101" s="166"/>
      <c r="L101" s="34"/>
      <c r="M101" s="170" t="s">
        <v>5</v>
      </c>
      <c r="N101" s="171" t="s">
        <v>44</v>
      </c>
      <c r="O101" s="162">
        <v>2.8180000000000001</v>
      </c>
      <c r="P101" s="162">
        <f>O101*H101</f>
        <v>5.6360000000000001</v>
      </c>
      <c r="Q101" s="162">
        <v>3.6330000000000001E-2</v>
      </c>
      <c r="R101" s="162">
        <f>Q101*H101</f>
        <v>7.2660000000000002E-2</v>
      </c>
      <c r="S101" s="162">
        <v>0</v>
      </c>
      <c r="T101" s="163">
        <f>S101*H101</f>
        <v>0</v>
      </c>
      <c r="AP101" s="20" t="s">
        <v>218</v>
      </c>
      <c r="AR101" s="20" t="s">
        <v>466</v>
      </c>
      <c r="AS101" s="20" t="s">
        <v>83</v>
      </c>
      <c r="AW101" s="20" t="s">
        <v>211</v>
      </c>
      <c r="BC101" s="160">
        <f>IF(N101="základní",J101,0)</f>
        <v>0</v>
      </c>
      <c r="BD101" s="160">
        <f>IF(N101="snížená",J101,0)</f>
        <v>0</v>
      </c>
      <c r="BE101" s="160">
        <f>IF(N101="zákl. přenesená",J101,0)</f>
        <v>0</v>
      </c>
      <c r="BF101" s="160">
        <f>IF(N101="sníž. přenesená",J101,0)</f>
        <v>0</v>
      </c>
      <c r="BG101" s="160">
        <f>IF(N101="nulová",J101,0)</f>
        <v>0</v>
      </c>
      <c r="BH101" s="20" t="s">
        <v>81</v>
      </c>
      <c r="BI101" s="160">
        <f>ROUND(I101*H101,2)</f>
        <v>0</v>
      </c>
      <c r="BJ101" s="20" t="s">
        <v>218</v>
      </c>
      <c r="BK101" s="20" t="s">
        <v>1802</v>
      </c>
    </row>
    <row r="102" spans="2:63" s="1" customFormat="1" ht="81" hidden="1" x14ac:dyDescent="0.3">
      <c r="B102" s="34"/>
      <c r="D102" s="172" t="s">
        <v>471</v>
      </c>
      <c r="F102" s="173" t="s">
        <v>1122</v>
      </c>
      <c r="L102" s="34"/>
      <c r="M102" s="174"/>
      <c r="N102" s="35"/>
      <c r="O102" s="35"/>
      <c r="P102" s="35"/>
      <c r="Q102" s="35"/>
      <c r="R102" s="35"/>
      <c r="S102" s="35"/>
      <c r="T102" s="63"/>
      <c r="AR102" s="20" t="s">
        <v>471</v>
      </c>
      <c r="AS102" s="20" t="s">
        <v>83</v>
      </c>
    </row>
    <row r="103" spans="2:63" s="1" customFormat="1" ht="63.75" customHeight="1" x14ac:dyDescent="0.3">
      <c r="B103" s="148"/>
      <c r="C103" s="149" t="s">
        <v>907</v>
      </c>
      <c r="D103" s="149" t="s">
        <v>214</v>
      </c>
      <c r="E103" s="150" t="s">
        <v>1897</v>
      </c>
      <c r="F103" s="151" t="s">
        <v>1928</v>
      </c>
      <c r="G103" s="152" t="s">
        <v>216</v>
      </c>
      <c r="H103" s="153">
        <v>4</v>
      </c>
      <c r="I103" s="154"/>
      <c r="J103" s="154"/>
      <c r="K103" s="151"/>
      <c r="L103" s="155"/>
      <c r="M103" s="156" t="s">
        <v>5</v>
      </c>
      <c r="N103" s="161" t="s">
        <v>44</v>
      </c>
      <c r="O103" s="162">
        <v>0</v>
      </c>
      <c r="P103" s="162">
        <f>O103*H103</f>
        <v>0</v>
      </c>
      <c r="Q103" s="162">
        <v>0</v>
      </c>
      <c r="R103" s="162">
        <f>Q103*H103</f>
        <v>0</v>
      </c>
      <c r="S103" s="162">
        <v>0</v>
      </c>
      <c r="T103" s="163">
        <f>S103*H103</f>
        <v>0</v>
      </c>
      <c r="AP103" s="20" t="s">
        <v>217</v>
      </c>
      <c r="AR103" s="20" t="s">
        <v>214</v>
      </c>
      <c r="AS103" s="20" t="s">
        <v>83</v>
      </c>
      <c r="AW103" s="20" t="s">
        <v>211</v>
      </c>
      <c r="BC103" s="160">
        <f>IF(N103="základní",J103,0)</f>
        <v>0</v>
      </c>
      <c r="BD103" s="160">
        <f>IF(N103="snížená",J103,0)</f>
        <v>0</v>
      </c>
      <c r="BE103" s="160">
        <f>IF(N103="zákl. přenesená",J103,0)</f>
        <v>0</v>
      </c>
      <c r="BF103" s="160">
        <f>IF(N103="sníž. přenesená",J103,0)</f>
        <v>0</v>
      </c>
      <c r="BG103" s="160">
        <f>IF(N103="nulová",J103,0)</f>
        <v>0</v>
      </c>
      <c r="BH103" s="20" t="s">
        <v>81</v>
      </c>
      <c r="BI103" s="160">
        <f>ROUND(I103*H103,2)</f>
        <v>0</v>
      </c>
      <c r="BJ103" s="20" t="s">
        <v>218</v>
      </c>
      <c r="BK103" s="20" t="s">
        <v>1205</v>
      </c>
    </row>
    <row r="104" spans="2:63" s="1" customFormat="1" ht="25.5" customHeight="1" x14ac:dyDescent="0.3">
      <c r="B104" s="148"/>
      <c r="C104" s="164" t="s">
        <v>271</v>
      </c>
      <c r="D104" s="164" t="s">
        <v>466</v>
      </c>
      <c r="E104" s="165" t="s">
        <v>1428</v>
      </c>
      <c r="F104" s="166" t="s">
        <v>1429</v>
      </c>
      <c r="G104" s="167" t="s">
        <v>680</v>
      </c>
      <c r="H104" s="168">
        <v>2</v>
      </c>
      <c r="I104" s="169"/>
      <c r="J104" s="169"/>
      <c r="K104" s="166"/>
      <c r="L104" s="34"/>
      <c r="M104" s="170" t="s">
        <v>5</v>
      </c>
      <c r="N104" s="171" t="s">
        <v>44</v>
      </c>
      <c r="O104" s="162">
        <v>0.374</v>
      </c>
      <c r="P104" s="162">
        <f>O104*H104</f>
        <v>0.748</v>
      </c>
      <c r="Q104" s="162">
        <v>7.7999999999999999E-4</v>
      </c>
      <c r="R104" s="162">
        <f>Q104*H104</f>
        <v>1.56E-3</v>
      </c>
      <c r="S104" s="162">
        <v>0</v>
      </c>
      <c r="T104" s="163">
        <f>S104*H104</f>
        <v>0</v>
      </c>
      <c r="AP104" s="20" t="s">
        <v>218</v>
      </c>
      <c r="AR104" s="20" t="s">
        <v>466</v>
      </c>
      <c r="AS104" s="20" t="s">
        <v>83</v>
      </c>
      <c r="AW104" s="20" t="s">
        <v>211</v>
      </c>
      <c r="BC104" s="160">
        <f>IF(N104="základní",J104,0)</f>
        <v>0</v>
      </c>
      <c r="BD104" s="160">
        <f>IF(N104="snížená",J104,0)</f>
        <v>0</v>
      </c>
      <c r="BE104" s="160">
        <f>IF(N104="zákl. přenesená",J104,0)</f>
        <v>0</v>
      </c>
      <c r="BF104" s="160">
        <f>IF(N104="sníž. přenesená",J104,0)</f>
        <v>0</v>
      </c>
      <c r="BG104" s="160">
        <f>IF(N104="nulová",J104,0)</f>
        <v>0</v>
      </c>
      <c r="BH104" s="20" t="s">
        <v>81</v>
      </c>
      <c r="BI104" s="160">
        <f>ROUND(I104*H104,2)</f>
        <v>0</v>
      </c>
      <c r="BJ104" s="20" t="s">
        <v>218</v>
      </c>
      <c r="BK104" s="20" t="s">
        <v>1929</v>
      </c>
    </row>
    <row r="105" spans="2:63" s="1" customFormat="1" ht="81" hidden="1" x14ac:dyDescent="0.3">
      <c r="B105" s="34"/>
      <c r="D105" s="172" t="s">
        <v>471</v>
      </c>
      <c r="F105" s="173" t="s">
        <v>1122</v>
      </c>
      <c r="L105" s="34"/>
      <c r="M105" s="174"/>
      <c r="N105" s="35"/>
      <c r="O105" s="35"/>
      <c r="P105" s="35"/>
      <c r="Q105" s="35"/>
      <c r="R105" s="35"/>
      <c r="S105" s="35"/>
      <c r="T105" s="63"/>
      <c r="AR105" s="20" t="s">
        <v>471</v>
      </c>
      <c r="AS105" s="20" t="s">
        <v>83</v>
      </c>
    </row>
    <row r="106" spans="2:63" s="1" customFormat="1" ht="25.5" customHeight="1" x14ac:dyDescent="0.3">
      <c r="B106" s="148"/>
      <c r="C106" s="164" t="s">
        <v>759</v>
      </c>
      <c r="D106" s="164" t="s">
        <v>466</v>
      </c>
      <c r="E106" s="165" t="s">
        <v>1123</v>
      </c>
      <c r="F106" s="166" t="s">
        <v>1124</v>
      </c>
      <c r="G106" s="167" t="s">
        <v>680</v>
      </c>
      <c r="H106" s="168">
        <v>2</v>
      </c>
      <c r="I106" s="169"/>
      <c r="J106" s="169"/>
      <c r="K106" s="166"/>
      <c r="L106" s="34"/>
      <c r="M106" s="170" t="s">
        <v>5</v>
      </c>
      <c r="N106" s="171" t="s">
        <v>44</v>
      </c>
      <c r="O106" s="162">
        <v>0.439</v>
      </c>
      <c r="P106" s="162">
        <f>O106*H106</f>
        <v>0.878</v>
      </c>
      <c r="Q106" s="162">
        <v>1.3799999999999999E-3</v>
      </c>
      <c r="R106" s="162">
        <f>Q106*H106</f>
        <v>2.7599999999999999E-3</v>
      </c>
      <c r="S106" s="162">
        <v>0</v>
      </c>
      <c r="T106" s="163">
        <f>S106*H106</f>
        <v>0</v>
      </c>
      <c r="AP106" s="20" t="s">
        <v>218</v>
      </c>
      <c r="AR106" s="20" t="s">
        <v>466</v>
      </c>
      <c r="AS106" s="20" t="s">
        <v>83</v>
      </c>
      <c r="AW106" s="20" t="s">
        <v>211</v>
      </c>
      <c r="BC106" s="160">
        <f>IF(N106="základní",J106,0)</f>
        <v>0</v>
      </c>
      <c r="BD106" s="160">
        <f>IF(N106="snížená",J106,0)</f>
        <v>0</v>
      </c>
      <c r="BE106" s="160">
        <f>IF(N106="zákl. přenesená",J106,0)</f>
        <v>0</v>
      </c>
      <c r="BF106" s="160">
        <f>IF(N106="sníž. přenesená",J106,0)</f>
        <v>0</v>
      </c>
      <c r="BG106" s="160">
        <f>IF(N106="nulová",J106,0)</f>
        <v>0</v>
      </c>
      <c r="BH106" s="20" t="s">
        <v>81</v>
      </c>
      <c r="BI106" s="160">
        <f>ROUND(I106*H106,2)</f>
        <v>0</v>
      </c>
      <c r="BJ106" s="20" t="s">
        <v>218</v>
      </c>
      <c r="BK106" s="20" t="s">
        <v>1930</v>
      </c>
    </row>
    <row r="107" spans="2:63" s="1" customFormat="1" ht="81" hidden="1" x14ac:dyDescent="0.3">
      <c r="B107" s="34"/>
      <c r="D107" s="172" t="s">
        <v>471</v>
      </c>
      <c r="F107" s="173" t="s">
        <v>1122</v>
      </c>
      <c r="L107" s="34"/>
      <c r="M107" s="174"/>
      <c r="N107" s="35"/>
      <c r="O107" s="35"/>
      <c r="P107" s="35"/>
      <c r="Q107" s="35"/>
      <c r="R107" s="35"/>
      <c r="S107" s="35"/>
      <c r="T107" s="63"/>
      <c r="AR107" s="20" t="s">
        <v>471</v>
      </c>
      <c r="AS107" s="20" t="s">
        <v>83</v>
      </c>
    </row>
    <row r="108" spans="2:63" s="1" customFormat="1" ht="25.5" customHeight="1" x14ac:dyDescent="0.3">
      <c r="B108" s="148"/>
      <c r="C108" s="164" t="s">
        <v>711</v>
      </c>
      <c r="D108" s="164" t="s">
        <v>466</v>
      </c>
      <c r="E108" s="165" t="s">
        <v>1200</v>
      </c>
      <c r="F108" s="166" t="s">
        <v>1201</v>
      </c>
      <c r="G108" s="167" t="s">
        <v>680</v>
      </c>
      <c r="H108" s="168">
        <v>8</v>
      </c>
      <c r="I108" s="169"/>
      <c r="J108" s="169"/>
      <c r="K108" s="166"/>
      <c r="L108" s="34"/>
      <c r="M108" s="170" t="s">
        <v>5</v>
      </c>
      <c r="N108" s="171" t="s">
        <v>44</v>
      </c>
      <c r="O108" s="162">
        <v>0.53</v>
      </c>
      <c r="P108" s="162">
        <f>O108*H108</f>
        <v>4.24</v>
      </c>
      <c r="Q108" s="162">
        <v>1.6999999999999999E-3</v>
      </c>
      <c r="R108" s="162">
        <f>Q108*H108</f>
        <v>1.3599999999999999E-2</v>
      </c>
      <c r="S108" s="162">
        <v>0</v>
      </c>
      <c r="T108" s="163">
        <f>S108*H108</f>
        <v>0</v>
      </c>
      <c r="AP108" s="20" t="s">
        <v>218</v>
      </c>
      <c r="AR108" s="20" t="s">
        <v>466</v>
      </c>
      <c r="AS108" s="20" t="s">
        <v>83</v>
      </c>
      <c r="AW108" s="20" t="s">
        <v>211</v>
      </c>
      <c r="BC108" s="160">
        <f>IF(N108="základní",J108,0)</f>
        <v>0</v>
      </c>
      <c r="BD108" s="160">
        <f>IF(N108="snížená",J108,0)</f>
        <v>0</v>
      </c>
      <c r="BE108" s="160">
        <f>IF(N108="zákl. přenesená",J108,0)</f>
        <v>0</v>
      </c>
      <c r="BF108" s="160">
        <f>IF(N108="sníž. přenesená",J108,0)</f>
        <v>0</v>
      </c>
      <c r="BG108" s="160">
        <f>IF(N108="nulová",J108,0)</f>
        <v>0</v>
      </c>
      <c r="BH108" s="20" t="s">
        <v>81</v>
      </c>
      <c r="BI108" s="160">
        <f>ROUND(I108*H108,2)</f>
        <v>0</v>
      </c>
      <c r="BJ108" s="20" t="s">
        <v>218</v>
      </c>
      <c r="BK108" s="20" t="s">
        <v>1931</v>
      </c>
    </row>
    <row r="109" spans="2:63" s="1" customFormat="1" ht="81" hidden="1" x14ac:dyDescent="0.3">
      <c r="B109" s="34"/>
      <c r="D109" s="172" t="s">
        <v>471</v>
      </c>
      <c r="F109" s="173" t="s">
        <v>1122</v>
      </c>
      <c r="L109" s="34"/>
      <c r="M109" s="174"/>
      <c r="N109" s="35"/>
      <c r="O109" s="35"/>
      <c r="P109" s="35"/>
      <c r="Q109" s="35"/>
      <c r="R109" s="35"/>
      <c r="S109" s="35"/>
      <c r="T109" s="63"/>
      <c r="AR109" s="20" t="s">
        <v>471</v>
      </c>
      <c r="AS109" s="20" t="s">
        <v>83</v>
      </c>
    </row>
    <row r="110" spans="2:63" s="1" customFormat="1" ht="25.5" customHeight="1" x14ac:dyDescent="0.3">
      <c r="B110" s="148"/>
      <c r="C110" s="164" t="s">
        <v>735</v>
      </c>
      <c r="D110" s="164" t="s">
        <v>466</v>
      </c>
      <c r="E110" s="165" t="s">
        <v>1126</v>
      </c>
      <c r="F110" s="166" t="s">
        <v>1127</v>
      </c>
      <c r="G110" s="167" t="s">
        <v>680</v>
      </c>
      <c r="H110" s="168">
        <v>2</v>
      </c>
      <c r="I110" s="169"/>
      <c r="J110" s="169"/>
      <c r="K110" s="166"/>
      <c r="L110" s="34"/>
      <c r="M110" s="170" t="s">
        <v>5</v>
      </c>
      <c r="N110" s="171" t="s">
        <v>44</v>
      </c>
      <c r="O110" s="162">
        <v>0.61399999999999999</v>
      </c>
      <c r="P110" s="162">
        <f>O110*H110</f>
        <v>1.228</v>
      </c>
      <c r="Q110" s="162">
        <v>2.4199999999999998E-3</v>
      </c>
      <c r="R110" s="162">
        <f>Q110*H110</f>
        <v>4.8399999999999997E-3</v>
      </c>
      <c r="S110" s="162">
        <v>0</v>
      </c>
      <c r="T110" s="163">
        <f>S110*H110</f>
        <v>0</v>
      </c>
      <c r="AP110" s="20" t="s">
        <v>218</v>
      </c>
      <c r="AR110" s="20" t="s">
        <v>466</v>
      </c>
      <c r="AS110" s="20" t="s">
        <v>83</v>
      </c>
      <c r="AW110" s="20" t="s">
        <v>211</v>
      </c>
      <c r="BC110" s="160">
        <f>IF(N110="základní",J110,0)</f>
        <v>0</v>
      </c>
      <c r="BD110" s="160">
        <f>IF(N110="snížená",J110,0)</f>
        <v>0</v>
      </c>
      <c r="BE110" s="160">
        <f>IF(N110="zákl. přenesená",J110,0)</f>
        <v>0</v>
      </c>
      <c r="BF110" s="160">
        <f>IF(N110="sníž. přenesená",J110,0)</f>
        <v>0</v>
      </c>
      <c r="BG110" s="160">
        <f>IF(N110="nulová",J110,0)</f>
        <v>0</v>
      </c>
      <c r="BH110" s="20" t="s">
        <v>81</v>
      </c>
      <c r="BI110" s="160">
        <f>ROUND(I110*H110,2)</f>
        <v>0</v>
      </c>
      <c r="BJ110" s="20" t="s">
        <v>218</v>
      </c>
      <c r="BK110" s="20" t="s">
        <v>1932</v>
      </c>
    </row>
    <row r="111" spans="2:63" s="1" customFormat="1" ht="81" hidden="1" x14ac:dyDescent="0.3">
      <c r="B111" s="34"/>
      <c r="D111" s="172" t="s">
        <v>471</v>
      </c>
      <c r="F111" s="173" t="s">
        <v>1122</v>
      </c>
      <c r="L111" s="34"/>
      <c r="M111" s="174"/>
      <c r="N111" s="35"/>
      <c r="O111" s="35"/>
      <c r="P111" s="35"/>
      <c r="Q111" s="35"/>
      <c r="R111" s="35"/>
      <c r="S111" s="35"/>
      <c r="T111" s="63"/>
      <c r="AR111" s="20" t="s">
        <v>471</v>
      </c>
      <c r="AS111" s="20" t="s">
        <v>83</v>
      </c>
    </row>
    <row r="112" spans="2:63" s="10" customFormat="1" ht="29.85" customHeight="1" x14ac:dyDescent="0.3">
      <c r="B112" s="136"/>
      <c r="D112" s="137" t="s">
        <v>72</v>
      </c>
      <c r="E112" s="146" t="s">
        <v>464</v>
      </c>
      <c r="F112" s="146" t="s">
        <v>465</v>
      </c>
      <c r="J112" s="147"/>
      <c r="L112" s="136"/>
      <c r="M112" s="140"/>
      <c r="N112" s="141"/>
      <c r="O112" s="141"/>
      <c r="P112" s="142">
        <f>SUM(P113:P124)</f>
        <v>28.847999999999999</v>
      </c>
      <c r="Q112" s="141"/>
      <c r="R112" s="142">
        <f>SUM(R113:R124)</f>
        <v>0.32735999999999998</v>
      </c>
      <c r="S112" s="141"/>
      <c r="T112" s="143">
        <f>SUM(T113:T124)</f>
        <v>0</v>
      </c>
      <c r="AP112" s="137" t="s">
        <v>83</v>
      </c>
      <c r="AR112" s="144" t="s">
        <v>72</v>
      </c>
      <c r="AS112" s="144" t="s">
        <v>81</v>
      </c>
      <c r="AW112" s="137" t="s">
        <v>211</v>
      </c>
      <c r="BI112" s="145">
        <f>SUM(BI113:BI124)</f>
        <v>0</v>
      </c>
    </row>
    <row r="113" spans="2:63" s="1" customFormat="1" ht="44.25" customHeight="1" x14ac:dyDescent="0.3">
      <c r="B113" s="148"/>
      <c r="C113" s="149" t="s">
        <v>831</v>
      </c>
      <c r="D113" s="149" t="s">
        <v>214</v>
      </c>
      <c r="E113" s="150" t="s">
        <v>1552</v>
      </c>
      <c r="F113" s="151" t="s">
        <v>1553</v>
      </c>
      <c r="G113" s="152" t="s">
        <v>216</v>
      </c>
      <c r="H113" s="153">
        <v>24</v>
      </c>
      <c r="I113" s="154"/>
      <c r="J113" s="154"/>
      <c r="K113" s="151"/>
      <c r="L113" s="155"/>
      <c r="M113" s="156" t="s">
        <v>5</v>
      </c>
      <c r="N113" s="161" t="s">
        <v>44</v>
      </c>
      <c r="O113" s="162">
        <v>0</v>
      </c>
      <c r="P113" s="162">
        <f>O113*H113</f>
        <v>0</v>
      </c>
      <c r="Q113" s="162">
        <v>0</v>
      </c>
      <c r="R113" s="162">
        <f>Q113*H113</f>
        <v>0</v>
      </c>
      <c r="S113" s="162">
        <v>0</v>
      </c>
      <c r="T113" s="163">
        <f>S113*H113</f>
        <v>0</v>
      </c>
      <c r="AP113" s="20" t="s">
        <v>217</v>
      </c>
      <c r="AR113" s="20" t="s">
        <v>214</v>
      </c>
      <c r="AS113" s="20" t="s">
        <v>83</v>
      </c>
      <c r="AW113" s="20" t="s">
        <v>211</v>
      </c>
      <c r="BC113" s="160">
        <f>IF(N113="základní",J113,0)</f>
        <v>0</v>
      </c>
      <c r="BD113" s="160">
        <f>IF(N113="snížená",J113,0)</f>
        <v>0</v>
      </c>
      <c r="BE113" s="160">
        <f>IF(N113="zákl. přenesená",J113,0)</f>
        <v>0</v>
      </c>
      <c r="BF113" s="160">
        <f>IF(N113="sníž. přenesená",J113,0)</f>
        <v>0</v>
      </c>
      <c r="BG113" s="160">
        <f>IF(N113="nulová",J113,0)</f>
        <v>0</v>
      </c>
      <c r="BH113" s="20" t="s">
        <v>81</v>
      </c>
      <c r="BI113" s="160">
        <f>ROUND(I113*H113,2)</f>
        <v>0</v>
      </c>
      <c r="BJ113" s="20" t="s">
        <v>218</v>
      </c>
      <c r="BK113" s="20" t="s">
        <v>1140</v>
      </c>
    </row>
    <row r="114" spans="2:63" s="1" customFormat="1" ht="42.75" customHeight="1" x14ac:dyDescent="0.3">
      <c r="B114" s="148"/>
      <c r="C114" s="149" t="s">
        <v>436</v>
      </c>
      <c r="D114" s="149" t="s">
        <v>214</v>
      </c>
      <c r="E114" s="150" t="s">
        <v>568</v>
      </c>
      <c r="F114" s="151" t="s">
        <v>569</v>
      </c>
      <c r="G114" s="152" t="s">
        <v>241</v>
      </c>
      <c r="H114" s="153">
        <v>48</v>
      </c>
      <c r="I114" s="154"/>
      <c r="J114" s="154"/>
      <c r="K114" s="151"/>
      <c r="L114" s="155"/>
      <c r="M114" s="156" t="s">
        <v>5</v>
      </c>
      <c r="N114" s="161" t="s">
        <v>44</v>
      </c>
      <c r="O114" s="162">
        <v>0</v>
      </c>
      <c r="P114" s="162">
        <f>O114*H114</f>
        <v>0</v>
      </c>
      <c r="Q114" s="162">
        <v>0</v>
      </c>
      <c r="R114" s="162">
        <f>Q114*H114</f>
        <v>0</v>
      </c>
      <c r="S114" s="162">
        <v>0</v>
      </c>
      <c r="T114" s="163">
        <f>S114*H114</f>
        <v>0</v>
      </c>
      <c r="AP114" s="20" t="s">
        <v>217</v>
      </c>
      <c r="AR114" s="20" t="s">
        <v>214</v>
      </c>
      <c r="AS114" s="20" t="s">
        <v>83</v>
      </c>
      <c r="AW114" s="20" t="s">
        <v>211</v>
      </c>
      <c r="BC114" s="160">
        <f>IF(N114="základní",J114,0)</f>
        <v>0</v>
      </c>
      <c r="BD114" s="160">
        <f>IF(N114="snížená",J114,0)</f>
        <v>0</v>
      </c>
      <c r="BE114" s="160">
        <f>IF(N114="zákl. přenesená",J114,0)</f>
        <v>0</v>
      </c>
      <c r="BF114" s="160">
        <f>IF(N114="sníž. přenesená",J114,0)</f>
        <v>0</v>
      </c>
      <c r="BG114" s="160">
        <f>IF(N114="nulová",J114,0)</f>
        <v>0</v>
      </c>
      <c r="BH114" s="20" t="s">
        <v>81</v>
      </c>
      <c r="BI114" s="160">
        <f>ROUND(I114*H114,2)</f>
        <v>0</v>
      </c>
      <c r="BJ114" s="20" t="s">
        <v>218</v>
      </c>
      <c r="BK114" s="20" t="s">
        <v>1511</v>
      </c>
    </row>
    <row r="115" spans="2:63" s="11" customFormat="1" hidden="1" x14ac:dyDescent="0.3">
      <c r="B115" s="175"/>
      <c r="D115" s="172" t="s">
        <v>566</v>
      </c>
      <c r="F115" s="176" t="s">
        <v>1275</v>
      </c>
      <c r="H115" s="177">
        <v>48</v>
      </c>
      <c r="L115" s="175"/>
      <c r="M115" s="178"/>
      <c r="N115" s="179"/>
      <c r="O115" s="179"/>
      <c r="P115" s="179"/>
      <c r="Q115" s="179"/>
      <c r="R115" s="179"/>
      <c r="S115" s="179"/>
      <c r="T115" s="180"/>
      <c r="AR115" s="181" t="s">
        <v>566</v>
      </c>
      <c r="AS115" s="181" t="s">
        <v>83</v>
      </c>
      <c r="AT115" s="11" t="s">
        <v>83</v>
      </c>
      <c r="AU115" s="11" t="s">
        <v>6</v>
      </c>
      <c r="AV115" s="11" t="s">
        <v>81</v>
      </c>
      <c r="AW115" s="181" t="s">
        <v>211</v>
      </c>
    </row>
    <row r="116" spans="2:63" s="1" customFormat="1" ht="41.25" customHeight="1" x14ac:dyDescent="0.3">
      <c r="B116" s="148"/>
      <c r="C116" s="149" t="s">
        <v>649</v>
      </c>
      <c r="D116" s="149" t="s">
        <v>214</v>
      </c>
      <c r="E116" s="150" t="s">
        <v>572</v>
      </c>
      <c r="F116" s="151" t="s">
        <v>573</v>
      </c>
      <c r="G116" s="152" t="s">
        <v>241</v>
      </c>
      <c r="H116" s="153">
        <v>9.6</v>
      </c>
      <c r="I116" s="154"/>
      <c r="J116" s="154"/>
      <c r="K116" s="151"/>
      <c r="L116" s="155"/>
      <c r="M116" s="156" t="s">
        <v>5</v>
      </c>
      <c r="N116" s="161" t="s">
        <v>44</v>
      </c>
      <c r="O116" s="162">
        <v>0</v>
      </c>
      <c r="P116" s="162">
        <f>O116*H116</f>
        <v>0</v>
      </c>
      <c r="Q116" s="162">
        <v>0</v>
      </c>
      <c r="R116" s="162">
        <f>Q116*H116</f>
        <v>0</v>
      </c>
      <c r="S116" s="162">
        <v>0</v>
      </c>
      <c r="T116" s="163">
        <f>S116*H116</f>
        <v>0</v>
      </c>
      <c r="AP116" s="20" t="s">
        <v>217</v>
      </c>
      <c r="AR116" s="20" t="s">
        <v>214</v>
      </c>
      <c r="AS116" s="20" t="s">
        <v>83</v>
      </c>
      <c r="AW116" s="20" t="s">
        <v>211</v>
      </c>
      <c r="BC116" s="160">
        <f>IF(N116="základní",J116,0)</f>
        <v>0</v>
      </c>
      <c r="BD116" s="160">
        <f>IF(N116="snížená",J116,0)</f>
        <v>0</v>
      </c>
      <c r="BE116" s="160">
        <f>IF(N116="zákl. přenesená",J116,0)</f>
        <v>0</v>
      </c>
      <c r="BF116" s="160">
        <f>IF(N116="sníž. přenesená",J116,0)</f>
        <v>0</v>
      </c>
      <c r="BG116" s="160">
        <f>IF(N116="nulová",J116,0)</f>
        <v>0</v>
      </c>
      <c r="BH116" s="20" t="s">
        <v>81</v>
      </c>
      <c r="BI116" s="160">
        <f>ROUND(I116*H116,2)</f>
        <v>0</v>
      </c>
      <c r="BJ116" s="20" t="s">
        <v>218</v>
      </c>
      <c r="BK116" s="20" t="s">
        <v>1765</v>
      </c>
    </row>
    <row r="117" spans="2:63" s="11" customFormat="1" hidden="1" x14ac:dyDescent="0.3">
      <c r="B117" s="175"/>
      <c r="D117" s="172" t="s">
        <v>566</v>
      </c>
      <c r="F117" s="176" t="s">
        <v>1667</v>
      </c>
      <c r="H117" s="177">
        <v>9.6</v>
      </c>
      <c r="L117" s="175"/>
      <c r="M117" s="178"/>
      <c r="N117" s="179"/>
      <c r="O117" s="179"/>
      <c r="P117" s="179"/>
      <c r="Q117" s="179"/>
      <c r="R117" s="179"/>
      <c r="S117" s="179"/>
      <c r="T117" s="180"/>
      <c r="AR117" s="181" t="s">
        <v>566</v>
      </c>
      <c r="AS117" s="181" t="s">
        <v>83</v>
      </c>
      <c r="AT117" s="11" t="s">
        <v>83</v>
      </c>
      <c r="AU117" s="11" t="s">
        <v>6</v>
      </c>
      <c r="AV117" s="11" t="s">
        <v>81</v>
      </c>
      <c r="AW117" s="181" t="s">
        <v>211</v>
      </c>
    </row>
    <row r="118" spans="2:63" s="1" customFormat="1" ht="43.5" customHeight="1" x14ac:dyDescent="0.3">
      <c r="B118" s="148"/>
      <c r="C118" s="149" t="s">
        <v>476</v>
      </c>
      <c r="D118" s="149" t="s">
        <v>214</v>
      </c>
      <c r="E118" s="150" t="s">
        <v>600</v>
      </c>
      <c r="F118" s="151" t="s">
        <v>1146</v>
      </c>
      <c r="G118" s="152" t="s">
        <v>216</v>
      </c>
      <c r="H118" s="153">
        <v>5</v>
      </c>
      <c r="I118" s="154"/>
      <c r="J118" s="154"/>
      <c r="K118" s="151"/>
      <c r="L118" s="155"/>
      <c r="M118" s="156" t="s">
        <v>5</v>
      </c>
      <c r="N118" s="161" t="s">
        <v>44</v>
      </c>
      <c r="O118" s="162">
        <v>0</v>
      </c>
      <c r="P118" s="162">
        <f>O118*H118</f>
        <v>0</v>
      </c>
      <c r="Q118" s="162">
        <v>0</v>
      </c>
      <c r="R118" s="162">
        <f>Q118*H118</f>
        <v>0</v>
      </c>
      <c r="S118" s="162">
        <v>0</v>
      </c>
      <c r="T118" s="163">
        <f>S118*H118</f>
        <v>0</v>
      </c>
      <c r="AP118" s="20" t="s">
        <v>217</v>
      </c>
      <c r="AR118" s="20" t="s">
        <v>214</v>
      </c>
      <c r="AS118" s="20" t="s">
        <v>83</v>
      </c>
      <c r="AW118" s="20" t="s">
        <v>211</v>
      </c>
      <c r="BC118" s="160">
        <f>IF(N118="základní",J118,0)</f>
        <v>0</v>
      </c>
      <c r="BD118" s="160">
        <f>IF(N118="snížená",J118,0)</f>
        <v>0</v>
      </c>
      <c r="BE118" s="160">
        <f>IF(N118="zákl. přenesená",J118,0)</f>
        <v>0</v>
      </c>
      <c r="BF118" s="160">
        <f>IF(N118="sníž. přenesená",J118,0)</f>
        <v>0</v>
      </c>
      <c r="BG118" s="160">
        <f>IF(N118="nulová",J118,0)</f>
        <v>0</v>
      </c>
      <c r="BH118" s="20" t="s">
        <v>81</v>
      </c>
      <c r="BI118" s="160">
        <f>ROUND(I118*H118,2)</f>
        <v>0</v>
      </c>
      <c r="BJ118" s="20" t="s">
        <v>218</v>
      </c>
      <c r="BK118" s="20" t="s">
        <v>1147</v>
      </c>
    </row>
    <row r="119" spans="2:63" s="1" customFormat="1" ht="38.25" customHeight="1" x14ac:dyDescent="0.3">
      <c r="B119" s="148"/>
      <c r="C119" s="164" t="s">
        <v>307</v>
      </c>
      <c r="D119" s="164" t="s">
        <v>466</v>
      </c>
      <c r="E119" s="165" t="s">
        <v>488</v>
      </c>
      <c r="F119" s="166" t="s">
        <v>489</v>
      </c>
      <c r="G119" s="167" t="s">
        <v>469</v>
      </c>
      <c r="H119" s="168">
        <v>48</v>
      </c>
      <c r="I119" s="169"/>
      <c r="J119" s="169"/>
      <c r="K119" s="166"/>
      <c r="L119" s="34"/>
      <c r="M119" s="170" t="s">
        <v>5</v>
      </c>
      <c r="N119" s="171" t="s">
        <v>44</v>
      </c>
      <c r="O119" s="162">
        <v>0.49099999999999999</v>
      </c>
      <c r="P119" s="162">
        <f>O119*H119</f>
        <v>23.567999999999998</v>
      </c>
      <c r="Q119" s="162">
        <v>5.6699999999999997E-3</v>
      </c>
      <c r="R119" s="162">
        <f>Q119*H119</f>
        <v>0.27215999999999996</v>
      </c>
      <c r="S119" s="162">
        <v>0</v>
      </c>
      <c r="T119" s="163">
        <f>S119*H119</f>
        <v>0</v>
      </c>
      <c r="AP119" s="20" t="s">
        <v>218</v>
      </c>
      <c r="AR119" s="20" t="s">
        <v>466</v>
      </c>
      <c r="AS119" s="20" t="s">
        <v>83</v>
      </c>
      <c r="AW119" s="20" t="s">
        <v>211</v>
      </c>
      <c r="BC119" s="160">
        <f>IF(N119="základní",J119,0)</f>
        <v>0</v>
      </c>
      <c r="BD119" s="160">
        <f>IF(N119="snížená",J119,0)</f>
        <v>0</v>
      </c>
      <c r="BE119" s="160">
        <f>IF(N119="zákl. přenesená",J119,0)</f>
        <v>0</v>
      </c>
      <c r="BF119" s="160">
        <f>IF(N119="sníž. přenesená",J119,0)</f>
        <v>0</v>
      </c>
      <c r="BG119" s="160">
        <f>IF(N119="nulová",J119,0)</f>
        <v>0</v>
      </c>
      <c r="BH119" s="20" t="s">
        <v>81</v>
      </c>
      <c r="BI119" s="160">
        <f>ROUND(I119*H119,2)</f>
        <v>0</v>
      </c>
      <c r="BJ119" s="20" t="s">
        <v>218</v>
      </c>
      <c r="BK119" s="20" t="s">
        <v>1933</v>
      </c>
    </row>
    <row r="120" spans="2:63" s="1" customFormat="1" ht="94.5" hidden="1" x14ac:dyDescent="0.3">
      <c r="B120" s="34"/>
      <c r="D120" s="172" t="s">
        <v>471</v>
      </c>
      <c r="F120" s="173" t="s">
        <v>472</v>
      </c>
      <c r="L120" s="34"/>
      <c r="M120" s="174"/>
      <c r="N120" s="35"/>
      <c r="O120" s="35"/>
      <c r="P120" s="35"/>
      <c r="Q120" s="35"/>
      <c r="R120" s="35"/>
      <c r="S120" s="35"/>
      <c r="T120" s="63"/>
      <c r="AR120" s="20" t="s">
        <v>471</v>
      </c>
      <c r="AS120" s="20" t="s">
        <v>83</v>
      </c>
    </row>
    <row r="121" spans="2:63" s="11" customFormat="1" hidden="1" x14ac:dyDescent="0.3">
      <c r="B121" s="175"/>
      <c r="D121" s="172" t="s">
        <v>566</v>
      </c>
      <c r="F121" s="176" t="s">
        <v>1275</v>
      </c>
      <c r="H121" s="177">
        <v>48</v>
      </c>
      <c r="L121" s="175"/>
      <c r="M121" s="178"/>
      <c r="N121" s="179"/>
      <c r="O121" s="179"/>
      <c r="P121" s="179"/>
      <c r="Q121" s="179"/>
      <c r="R121" s="179"/>
      <c r="S121" s="179"/>
      <c r="T121" s="180"/>
      <c r="AR121" s="181" t="s">
        <v>566</v>
      </c>
      <c r="AS121" s="181" t="s">
        <v>83</v>
      </c>
      <c r="AT121" s="11" t="s">
        <v>83</v>
      </c>
      <c r="AU121" s="11" t="s">
        <v>6</v>
      </c>
      <c r="AV121" s="11" t="s">
        <v>81</v>
      </c>
      <c r="AW121" s="181" t="s">
        <v>211</v>
      </c>
    </row>
    <row r="122" spans="2:63" s="1" customFormat="1" ht="38.25" customHeight="1" x14ac:dyDescent="0.3">
      <c r="B122" s="148"/>
      <c r="C122" s="164" t="s">
        <v>719</v>
      </c>
      <c r="D122" s="164" t="s">
        <v>466</v>
      </c>
      <c r="E122" s="165" t="s">
        <v>492</v>
      </c>
      <c r="F122" s="166" t="s">
        <v>493</v>
      </c>
      <c r="G122" s="167" t="s">
        <v>469</v>
      </c>
      <c r="H122" s="168">
        <v>9.6</v>
      </c>
      <c r="I122" s="169"/>
      <c r="J122" s="169"/>
      <c r="K122" s="166"/>
      <c r="L122" s="34"/>
      <c r="M122" s="170" t="s">
        <v>5</v>
      </c>
      <c r="N122" s="171" t="s">
        <v>44</v>
      </c>
      <c r="O122" s="162">
        <v>0.55000000000000004</v>
      </c>
      <c r="P122" s="162">
        <f>O122*H122</f>
        <v>5.28</v>
      </c>
      <c r="Q122" s="162">
        <v>5.7499999999999999E-3</v>
      </c>
      <c r="R122" s="162">
        <f>Q122*H122</f>
        <v>5.5199999999999999E-2</v>
      </c>
      <c r="S122" s="162">
        <v>0</v>
      </c>
      <c r="T122" s="163">
        <f>S122*H122</f>
        <v>0</v>
      </c>
      <c r="AP122" s="20" t="s">
        <v>218</v>
      </c>
      <c r="AR122" s="20" t="s">
        <v>466</v>
      </c>
      <c r="AS122" s="20" t="s">
        <v>83</v>
      </c>
      <c r="AW122" s="20" t="s">
        <v>211</v>
      </c>
      <c r="BC122" s="160">
        <f>IF(N122="základní",J122,0)</f>
        <v>0</v>
      </c>
      <c r="BD122" s="160">
        <f>IF(N122="snížená",J122,0)</f>
        <v>0</v>
      </c>
      <c r="BE122" s="160">
        <f>IF(N122="zákl. přenesená",J122,0)</f>
        <v>0</v>
      </c>
      <c r="BF122" s="160">
        <f>IF(N122="sníž. přenesená",J122,0)</f>
        <v>0</v>
      </c>
      <c r="BG122" s="160">
        <f>IF(N122="nulová",J122,0)</f>
        <v>0</v>
      </c>
      <c r="BH122" s="20" t="s">
        <v>81</v>
      </c>
      <c r="BI122" s="160">
        <f>ROUND(I122*H122,2)</f>
        <v>0</v>
      </c>
      <c r="BJ122" s="20" t="s">
        <v>218</v>
      </c>
      <c r="BK122" s="20" t="s">
        <v>1903</v>
      </c>
    </row>
    <row r="123" spans="2:63" s="1" customFormat="1" ht="94.5" hidden="1" x14ac:dyDescent="0.3">
      <c r="B123" s="34"/>
      <c r="D123" s="172" t="s">
        <v>471</v>
      </c>
      <c r="F123" s="173" t="s">
        <v>472</v>
      </c>
      <c r="L123" s="34"/>
      <c r="M123" s="174"/>
      <c r="N123" s="35"/>
      <c r="O123" s="35"/>
      <c r="P123" s="35"/>
      <c r="Q123" s="35"/>
      <c r="R123" s="35"/>
      <c r="S123" s="35"/>
      <c r="T123" s="63"/>
      <c r="AR123" s="20" t="s">
        <v>471</v>
      </c>
      <c r="AS123" s="20" t="s">
        <v>83</v>
      </c>
    </row>
    <row r="124" spans="2:63" s="11" customFormat="1" hidden="1" x14ac:dyDescent="0.3">
      <c r="B124" s="175"/>
      <c r="D124" s="172" t="s">
        <v>566</v>
      </c>
      <c r="F124" s="176" t="s">
        <v>1660</v>
      </c>
      <c r="H124" s="177">
        <v>9.6</v>
      </c>
      <c r="L124" s="175"/>
      <c r="M124" s="178"/>
      <c r="N124" s="179"/>
      <c r="O124" s="179"/>
      <c r="P124" s="179"/>
      <c r="Q124" s="179"/>
      <c r="R124" s="179"/>
      <c r="S124" s="179"/>
      <c r="T124" s="180"/>
      <c r="AR124" s="181" t="s">
        <v>566</v>
      </c>
      <c r="AS124" s="181" t="s">
        <v>83</v>
      </c>
      <c r="AT124" s="11" t="s">
        <v>83</v>
      </c>
      <c r="AU124" s="11" t="s">
        <v>6</v>
      </c>
      <c r="AV124" s="11" t="s">
        <v>81</v>
      </c>
      <c r="AW124" s="181" t="s">
        <v>211</v>
      </c>
    </row>
    <row r="125" spans="2:63" s="10" customFormat="1" ht="29.85" customHeight="1" x14ac:dyDescent="0.3">
      <c r="B125" s="136"/>
      <c r="D125" s="137" t="s">
        <v>72</v>
      </c>
      <c r="E125" s="146" t="s">
        <v>603</v>
      </c>
      <c r="F125" s="146" t="s">
        <v>604</v>
      </c>
      <c r="J125" s="147"/>
      <c r="L125" s="136"/>
      <c r="M125" s="140"/>
      <c r="N125" s="141"/>
      <c r="O125" s="141"/>
      <c r="P125" s="142">
        <f>SUM(P126:P140)</f>
        <v>27.213999999999999</v>
      </c>
      <c r="Q125" s="141"/>
      <c r="R125" s="142">
        <f>SUM(R126:R140)</f>
        <v>0.14892000000000002</v>
      </c>
      <c r="S125" s="141"/>
      <c r="T125" s="143">
        <f>SUM(T126:T140)</f>
        <v>0</v>
      </c>
      <c r="AP125" s="137" t="s">
        <v>83</v>
      </c>
      <c r="AR125" s="144" t="s">
        <v>72</v>
      </c>
      <c r="AS125" s="144" t="s">
        <v>81</v>
      </c>
      <c r="AW125" s="137" t="s">
        <v>211</v>
      </c>
      <c r="BI125" s="145">
        <f>SUM(BI126:BI140)</f>
        <v>0</v>
      </c>
    </row>
    <row r="126" spans="2:63" s="1" customFormat="1" ht="16.5" customHeight="1" x14ac:dyDescent="0.3">
      <c r="B126" s="148"/>
      <c r="C126" s="164" t="s">
        <v>641</v>
      </c>
      <c r="D126" s="164" t="s">
        <v>466</v>
      </c>
      <c r="E126" s="165" t="s">
        <v>630</v>
      </c>
      <c r="F126" s="166" t="s">
        <v>631</v>
      </c>
      <c r="G126" s="167" t="s">
        <v>216</v>
      </c>
      <c r="H126" s="168">
        <v>2</v>
      </c>
      <c r="I126" s="169"/>
      <c r="J126" s="169"/>
      <c r="K126" s="166"/>
      <c r="L126" s="34"/>
      <c r="M126" s="170" t="s">
        <v>5</v>
      </c>
      <c r="N126" s="171" t="s">
        <v>44</v>
      </c>
      <c r="O126" s="162">
        <v>1.29</v>
      </c>
      <c r="P126" s="162">
        <f t="shared" ref="P126:P139" si="9">O126*H126</f>
        <v>2.58</v>
      </c>
      <c r="Q126" s="162">
        <v>2.5250000000000002E-2</v>
      </c>
      <c r="R126" s="162">
        <f t="shared" ref="R126:R139" si="10">Q126*H126</f>
        <v>5.0500000000000003E-2</v>
      </c>
      <c r="S126" s="162">
        <v>0</v>
      </c>
      <c r="T126" s="163">
        <f t="shared" ref="T126:T139" si="11">S126*H126</f>
        <v>0</v>
      </c>
      <c r="AP126" s="20" t="s">
        <v>218</v>
      </c>
      <c r="AR126" s="20" t="s">
        <v>466</v>
      </c>
      <c r="AS126" s="20" t="s">
        <v>83</v>
      </c>
      <c r="AW126" s="20" t="s">
        <v>211</v>
      </c>
      <c r="BC126" s="160">
        <f t="shared" ref="BC126:BC139" si="12">IF(N126="základní",J126,0)</f>
        <v>0</v>
      </c>
      <c r="BD126" s="160">
        <f t="shared" ref="BD126:BD139" si="13">IF(N126="snížená",J126,0)</f>
        <v>0</v>
      </c>
      <c r="BE126" s="160">
        <f t="shared" ref="BE126:BE139" si="14">IF(N126="zákl. přenesená",J126,0)</f>
        <v>0</v>
      </c>
      <c r="BF126" s="160">
        <f t="shared" ref="BF126:BF139" si="15">IF(N126="sníž. přenesená",J126,0)</f>
        <v>0</v>
      </c>
      <c r="BG126" s="160">
        <f t="shared" ref="BG126:BG139" si="16">IF(N126="nulová",J126,0)</f>
        <v>0</v>
      </c>
      <c r="BH126" s="20" t="s">
        <v>81</v>
      </c>
      <c r="BI126" s="160">
        <f t="shared" ref="BI126:BI139" si="17">ROUND(I126*H126,2)</f>
        <v>0</v>
      </c>
      <c r="BJ126" s="20" t="s">
        <v>218</v>
      </c>
      <c r="BK126" s="20" t="s">
        <v>1820</v>
      </c>
    </row>
    <row r="127" spans="2:63" s="1" customFormat="1" ht="25.5" customHeight="1" x14ac:dyDescent="0.3">
      <c r="B127" s="148"/>
      <c r="C127" s="149" t="s">
        <v>661</v>
      </c>
      <c r="D127" s="149" t="s">
        <v>214</v>
      </c>
      <c r="E127" s="150" t="s">
        <v>752</v>
      </c>
      <c r="F127" s="151" t="s">
        <v>1611</v>
      </c>
      <c r="G127" s="152" t="s">
        <v>216</v>
      </c>
      <c r="H127" s="153">
        <v>8</v>
      </c>
      <c r="I127" s="154"/>
      <c r="J127" s="154"/>
      <c r="K127" s="151"/>
      <c r="L127" s="155"/>
      <c r="M127" s="156" t="s">
        <v>5</v>
      </c>
      <c r="N127" s="161" t="s">
        <v>44</v>
      </c>
      <c r="O127" s="162">
        <v>0</v>
      </c>
      <c r="P127" s="162">
        <f t="shared" si="9"/>
        <v>0</v>
      </c>
      <c r="Q127" s="162">
        <v>0</v>
      </c>
      <c r="R127" s="162">
        <f t="shared" si="10"/>
        <v>0</v>
      </c>
      <c r="S127" s="162">
        <v>0</v>
      </c>
      <c r="T127" s="163">
        <f t="shared" si="11"/>
        <v>0</v>
      </c>
      <c r="AP127" s="20" t="s">
        <v>217</v>
      </c>
      <c r="AR127" s="20" t="s">
        <v>214</v>
      </c>
      <c r="AS127" s="20" t="s">
        <v>83</v>
      </c>
      <c r="AW127" s="20" t="s">
        <v>211</v>
      </c>
      <c r="BC127" s="160">
        <f t="shared" si="12"/>
        <v>0</v>
      </c>
      <c r="BD127" s="160">
        <f t="shared" si="13"/>
        <v>0</v>
      </c>
      <c r="BE127" s="160">
        <f t="shared" si="14"/>
        <v>0</v>
      </c>
      <c r="BF127" s="160">
        <f t="shared" si="15"/>
        <v>0</v>
      </c>
      <c r="BG127" s="160">
        <f t="shared" si="16"/>
        <v>0</v>
      </c>
      <c r="BH127" s="20" t="s">
        <v>81</v>
      </c>
      <c r="BI127" s="160">
        <f t="shared" si="17"/>
        <v>0</v>
      </c>
      <c r="BJ127" s="20" t="s">
        <v>218</v>
      </c>
      <c r="BK127" s="20" t="s">
        <v>1774</v>
      </c>
    </row>
    <row r="128" spans="2:63" s="1" customFormat="1" ht="25.5" customHeight="1" x14ac:dyDescent="0.3">
      <c r="B128" s="148"/>
      <c r="C128" s="164" t="s">
        <v>410</v>
      </c>
      <c r="D128" s="164" t="s">
        <v>466</v>
      </c>
      <c r="E128" s="165" t="s">
        <v>650</v>
      </c>
      <c r="F128" s="166" t="s">
        <v>651</v>
      </c>
      <c r="G128" s="167" t="s">
        <v>216</v>
      </c>
      <c r="H128" s="168">
        <v>4</v>
      </c>
      <c r="I128" s="169"/>
      <c r="J128" s="169"/>
      <c r="K128" s="166"/>
      <c r="L128" s="34"/>
      <c r="M128" s="170" t="s">
        <v>5</v>
      </c>
      <c r="N128" s="171" t="s">
        <v>44</v>
      </c>
      <c r="O128" s="162">
        <v>1.29</v>
      </c>
      <c r="P128" s="162">
        <f t="shared" si="9"/>
        <v>5.16</v>
      </c>
      <c r="Q128" s="162">
        <v>1.191E-2</v>
      </c>
      <c r="R128" s="162">
        <f t="shared" si="10"/>
        <v>4.7640000000000002E-2</v>
      </c>
      <c r="S128" s="162">
        <v>0</v>
      </c>
      <c r="T128" s="163">
        <f t="shared" si="11"/>
        <v>0</v>
      </c>
      <c r="AP128" s="20" t="s">
        <v>218</v>
      </c>
      <c r="AR128" s="20" t="s">
        <v>466</v>
      </c>
      <c r="AS128" s="20" t="s">
        <v>83</v>
      </c>
      <c r="AW128" s="20" t="s">
        <v>211</v>
      </c>
      <c r="BC128" s="160">
        <f t="shared" si="12"/>
        <v>0</v>
      </c>
      <c r="BD128" s="160">
        <f t="shared" si="13"/>
        <v>0</v>
      </c>
      <c r="BE128" s="160">
        <f t="shared" si="14"/>
        <v>0</v>
      </c>
      <c r="BF128" s="160">
        <f t="shared" si="15"/>
        <v>0</v>
      </c>
      <c r="BG128" s="160">
        <f t="shared" si="16"/>
        <v>0</v>
      </c>
      <c r="BH128" s="20" t="s">
        <v>81</v>
      </c>
      <c r="BI128" s="160">
        <f t="shared" si="17"/>
        <v>0</v>
      </c>
      <c r="BJ128" s="20" t="s">
        <v>218</v>
      </c>
      <c r="BK128" s="20" t="s">
        <v>1406</v>
      </c>
    </row>
    <row r="129" spans="2:63" s="1" customFormat="1" ht="16.5" customHeight="1" x14ac:dyDescent="0.3">
      <c r="B129" s="148"/>
      <c r="C129" s="164" t="s">
        <v>558</v>
      </c>
      <c r="D129" s="164" t="s">
        <v>466</v>
      </c>
      <c r="E129" s="165" t="s">
        <v>678</v>
      </c>
      <c r="F129" s="166" t="s">
        <v>679</v>
      </c>
      <c r="G129" s="167" t="s">
        <v>680</v>
      </c>
      <c r="H129" s="168">
        <v>12</v>
      </c>
      <c r="I129" s="169"/>
      <c r="J129" s="169"/>
      <c r="K129" s="166"/>
      <c r="L129" s="34"/>
      <c r="M129" s="170" t="s">
        <v>5</v>
      </c>
      <c r="N129" s="171" t="s">
        <v>44</v>
      </c>
      <c r="O129" s="162">
        <v>0.10299999999999999</v>
      </c>
      <c r="P129" s="162">
        <f t="shared" si="9"/>
        <v>1.236</v>
      </c>
      <c r="Q129" s="162">
        <v>2.4000000000000001E-4</v>
      </c>
      <c r="R129" s="162">
        <f t="shared" si="10"/>
        <v>2.8800000000000002E-3</v>
      </c>
      <c r="S129" s="162">
        <v>0</v>
      </c>
      <c r="T129" s="163">
        <f t="shared" si="11"/>
        <v>0</v>
      </c>
      <c r="AP129" s="20" t="s">
        <v>218</v>
      </c>
      <c r="AR129" s="20" t="s">
        <v>466</v>
      </c>
      <c r="AS129" s="20" t="s">
        <v>83</v>
      </c>
      <c r="AW129" s="20" t="s">
        <v>211</v>
      </c>
      <c r="BC129" s="160">
        <f t="shared" si="12"/>
        <v>0</v>
      </c>
      <c r="BD129" s="160">
        <f t="shared" si="13"/>
        <v>0</v>
      </c>
      <c r="BE129" s="160">
        <f t="shared" si="14"/>
        <v>0</v>
      </c>
      <c r="BF129" s="160">
        <f t="shared" si="15"/>
        <v>0</v>
      </c>
      <c r="BG129" s="160">
        <f t="shared" si="16"/>
        <v>0</v>
      </c>
      <c r="BH129" s="20" t="s">
        <v>81</v>
      </c>
      <c r="BI129" s="160">
        <f t="shared" si="17"/>
        <v>0</v>
      </c>
      <c r="BJ129" s="20" t="s">
        <v>218</v>
      </c>
      <c r="BK129" s="20" t="s">
        <v>1166</v>
      </c>
    </row>
    <row r="130" spans="2:63" s="1" customFormat="1" ht="16.5" customHeight="1" x14ac:dyDescent="0.3">
      <c r="B130" s="148"/>
      <c r="C130" s="164" t="s">
        <v>319</v>
      </c>
      <c r="D130" s="164" t="s">
        <v>466</v>
      </c>
      <c r="E130" s="165" t="s">
        <v>1233</v>
      </c>
      <c r="F130" s="166" t="s">
        <v>1234</v>
      </c>
      <c r="G130" s="167" t="s">
        <v>680</v>
      </c>
      <c r="H130" s="168">
        <v>5</v>
      </c>
      <c r="I130" s="169"/>
      <c r="J130" s="169"/>
      <c r="K130" s="166"/>
      <c r="L130" s="34"/>
      <c r="M130" s="170" t="s">
        <v>5</v>
      </c>
      <c r="N130" s="171" t="s">
        <v>44</v>
      </c>
      <c r="O130" s="162">
        <v>0.42199999999999999</v>
      </c>
      <c r="P130" s="162">
        <f t="shared" si="9"/>
        <v>2.11</v>
      </c>
      <c r="Q130" s="162">
        <v>7.7999999999999999E-4</v>
      </c>
      <c r="R130" s="162">
        <f t="shared" si="10"/>
        <v>3.8999999999999998E-3</v>
      </c>
      <c r="S130" s="162">
        <v>0</v>
      </c>
      <c r="T130" s="163">
        <f t="shared" si="11"/>
        <v>0</v>
      </c>
      <c r="AP130" s="20" t="s">
        <v>218</v>
      </c>
      <c r="AR130" s="20" t="s">
        <v>466</v>
      </c>
      <c r="AS130" s="20" t="s">
        <v>83</v>
      </c>
      <c r="AW130" s="20" t="s">
        <v>211</v>
      </c>
      <c r="BC130" s="160">
        <f t="shared" si="12"/>
        <v>0</v>
      </c>
      <c r="BD130" s="160">
        <f t="shared" si="13"/>
        <v>0</v>
      </c>
      <c r="BE130" s="160">
        <f t="shared" si="14"/>
        <v>0</v>
      </c>
      <c r="BF130" s="160">
        <f t="shared" si="15"/>
        <v>0</v>
      </c>
      <c r="BG130" s="160">
        <f t="shared" si="16"/>
        <v>0</v>
      </c>
      <c r="BH130" s="20" t="s">
        <v>81</v>
      </c>
      <c r="BI130" s="160">
        <f t="shared" si="17"/>
        <v>0</v>
      </c>
      <c r="BJ130" s="20" t="s">
        <v>218</v>
      </c>
      <c r="BK130" s="20" t="s">
        <v>1934</v>
      </c>
    </row>
    <row r="131" spans="2:63" s="1" customFormat="1" ht="16.5" customHeight="1" x14ac:dyDescent="0.3">
      <c r="B131" s="148"/>
      <c r="C131" s="164" t="s">
        <v>554</v>
      </c>
      <c r="D131" s="164" t="s">
        <v>466</v>
      </c>
      <c r="E131" s="165" t="s">
        <v>712</v>
      </c>
      <c r="F131" s="166" t="s">
        <v>1170</v>
      </c>
      <c r="G131" s="167" t="s">
        <v>680</v>
      </c>
      <c r="H131" s="168">
        <v>10</v>
      </c>
      <c r="I131" s="169"/>
      <c r="J131" s="169"/>
      <c r="K131" s="166"/>
      <c r="L131" s="34"/>
      <c r="M131" s="170" t="s">
        <v>5</v>
      </c>
      <c r="N131" s="171" t="s">
        <v>44</v>
      </c>
      <c r="O131" s="162">
        <v>8.2000000000000003E-2</v>
      </c>
      <c r="P131" s="162">
        <f t="shared" si="9"/>
        <v>0.82000000000000006</v>
      </c>
      <c r="Q131" s="162">
        <v>2.2000000000000001E-4</v>
      </c>
      <c r="R131" s="162">
        <f t="shared" si="10"/>
        <v>2.2000000000000001E-3</v>
      </c>
      <c r="S131" s="162">
        <v>0</v>
      </c>
      <c r="T131" s="163">
        <f t="shared" si="11"/>
        <v>0</v>
      </c>
      <c r="AP131" s="20" t="s">
        <v>218</v>
      </c>
      <c r="AR131" s="20" t="s">
        <v>466</v>
      </c>
      <c r="AS131" s="20" t="s">
        <v>83</v>
      </c>
      <c r="AW131" s="20" t="s">
        <v>211</v>
      </c>
      <c r="BC131" s="160">
        <f t="shared" si="12"/>
        <v>0</v>
      </c>
      <c r="BD131" s="160">
        <f t="shared" si="13"/>
        <v>0</v>
      </c>
      <c r="BE131" s="160">
        <f t="shared" si="14"/>
        <v>0</v>
      </c>
      <c r="BF131" s="160">
        <f t="shared" si="15"/>
        <v>0</v>
      </c>
      <c r="BG131" s="160">
        <f t="shared" si="16"/>
        <v>0</v>
      </c>
      <c r="BH131" s="20" t="s">
        <v>81</v>
      </c>
      <c r="BI131" s="160">
        <f t="shared" si="17"/>
        <v>0</v>
      </c>
      <c r="BJ131" s="20" t="s">
        <v>218</v>
      </c>
      <c r="BK131" s="20" t="s">
        <v>1171</v>
      </c>
    </row>
    <row r="132" spans="2:63" s="1" customFormat="1" ht="41.25" customHeight="1" x14ac:dyDescent="0.3">
      <c r="B132" s="148"/>
      <c r="C132" s="149" t="s">
        <v>315</v>
      </c>
      <c r="D132" s="149" t="s">
        <v>214</v>
      </c>
      <c r="E132" s="150" t="s">
        <v>1157</v>
      </c>
      <c r="F132" s="151" t="s">
        <v>1935</v>
      </c>
      <c r="G132" s="152" t="s">
        <v>216</v>
      </c>
      <c r="H132" s="153">
        <v>1</v>
      </c>
      <c r="I132" s="154"/>
      <c r="J132" s="154"/>
      <c r="K132" s="151"/>
      <c r="L132" s="155"/>
      <c r="M132" s="156" t="s">
        <v>5</v>
      </c>
      <c r="N132" s="161" t="s">
        <v>44</v>
      </c>
      <c r="O132" s="162">
        <v>0</v>
      </c>
      <c r="P132" s="162">
        <f t="shared" si="9"/>
        <v>0</v>
      </c>
      <c r="Q132" s="162">
        <v>0</v>
      </c>
      <c r="R132" s="162">
        <f t="shared" si="10"/>
        <v>0</v>
      </c>
      <c r="S132" s="162">
        <v>0</v>
      </c>
      <c r="T132" s="163">
        <f t="shared" si="11"/>
        <v>0</v>
      </c>
      <c r="AP132" s="20" t="s">
        <v>217</v>
      </c>
      <c r="AR132" s="20" t="s">
        <v>214</v>
      </c>
      <c r="AS132" s="20" t="s">
        <v>83</v>
      </c>
      <c r="AW132" s="20" t="s">
        <v>211</v>
      </c>
      <c r="BC132" s="160">
        <f t="shared" si="12"/>
        <v>0</v>
      </c>
      <c r="BD132" s="160">
        <f t="shared" si="13"/>
        <v>0</v>
      </c>
      <c r="BE132" s="160">
        <f t="shared" si="14"/>
        <v>0</v>
      </c>
      <c r="BF132" s="160">
        <f t="shared" si="15"/>
        <v>0</v>
      </c>
      <c r="BG132" s="160">
        <f t="shared" si="16"/>
        <v>0</v>
      </c>
      <c r="BH132" s="20" t="s">
        <v>81</v>
      </c>
      <c r="BI132" s="160">
        <f t="shared" si="17"/>
        <v>0</v>
      </c>
      <c r="BJ132" s="20" t="s">
        <v>218</v>
      </c>
      <c r="BK132" s="20" t="s">
        <v>1936</v>
      </c>
    </row>
    <row r="133" spans="2:63" s="1" customFormat="1" ht="40.5" customHeight="1" x14ac:dyDescent="0.3">
      <c r="B133" s="148"/>
      <c r="C133" s="149" t="s">
        <v>251</v>
      </c>
      <c r="D133" s="149" t="s">
        <v>214</v>
      </c>
      <c r="E133" s="150" t="s">
        <v>1522</v>
      </c>
      <c r="F133" s="151" t="s">
        <v>1908</v>
      </c>
      <c r="G133" s="152" t="s">
        <v>216</v>
      </c>
      <c r="H133" s="153">
        <v>2</v>
      </c>
      <c r="I133" s="154"/>
      <c r="J133" s="154"/>
      <c r="K133" s="151"/>
      <c r="L133" s="155"/>
      <c r="M133" s="156" t="s">
        <v>5</v>
      </c>
      <c r="N133" s="161" t="s">
        <v>44</v>
      </c>
      <c r="O133" s="162">
        <v>0</v>
      </c>
      <c r="P133" s="162">
        <f t="shared" si="9"/>
        <v>0</v>
      </c>
      <c r="Q133" s="162">
        <v>0</v>
      </c>
      <c r="R133" s="162">
        <f t="shared" si="10"/>
        <v>0</v>
      </c>
      <c r="S133" s="162">
        <v>0</v>
      </c>
      <c r="T133" s="163">
        <f t="shared" si="11"/>
        <v>0</v>
      </c>
      <c r="AP133" s="20" t="s">
        <v>217</v>
      </c>
      <c r="AR133" s="20" t="s">
        <v>214</v>
      </c>
      <c r="AS133" s="20" t="s">
        <v>83</v>
      </c>
      <c r="AW133" s="20" t="s">
        <v>211</v>
      </c>
      <c r="BC133" s="160">
        <f t="shared" si="12"/>
        <v>0</v>
      </c>
      <c r="BD133" s="160">
        <f t="shared" si="13"/>
        <v>0</v>
      </c>
      <c r="BE133" s="160">
        <f t="shared" si="14"/>
        <v>0</v>
      </c>
      <c r="BF133" s="160">
        <f t="shared" si="15"/>
        <v>0</v>
      </c>
      <c r="BG133" s="160">
        <f t="shared" si="16"/>
        <v>0</v>
      </c>
      <c r="BH133" s="20" t="s">
        <v>81</v>
      </c>
      <c r="BI133" s="160">
        <f t="shared" si="17"/>
        <v>0</v>
      </c>
      <c r="BJ133" s="20" t="s">
        <v>218</v>
      </c>
      <c r="BK133" s="20" t="s">
        <v>1291</v>
      </c>
    </row>
    <row r="134" spans="2:63" s="1" customFormat="1" ht="34.5" customHeight="1" x14ac:dyDescent="0.3">
      <c r="B134" s="148"/>
      <c r="C134" s="149" t="s">
        <v>311</v>
      </c>
      <c r="D134" s="149" t="s">
        <v>214</v>
      </c>
      <c r="E134" s="150" t="s">
        <v>1560</v>
      </c>
      <c r="F134" s="151" t="s">
        <v>1937</v>
      </c>
      <c r="G134" s="152" t="s">
        <v>216</v>
      </c>
      <c r="H134" s="153">
        <v>2</v>
      </c>
      <c r="I134" s="154"/>
      <c r="J134" s="154"/>
      <c r="K134" s="151"/>
      <c r="L134" s="155"/>
      <c r="M134" s="156" t="s">
        <v>5</v>
      </c>
      <c r="N134" s="161" t="s">
        <v>44</v>
      </c>
      <c r="O134" s="162">
        <v>0</v>
      </c>
      <c r="P134" s="162">
        <f t="shared" si="9"/>
        <v>0</v>
      </c>
      <c r="Q134" s="162">
        <v>0</v>
      </c>
      <c r="R134" s="162">
        <f t="shared" si="10"/>
        <v>0</v>
      </c>
      <c r="S134" s="162">
        <v>0</v>
      </c>
      <c r="T134" s="163">
        <f t="shared" si="11"/>
        <v>0</v>
      </c>
      <c r="AP134" s="20" t="s">
        <v>217</v>
      </c>
      <c r="AR134" s="20" t="s">
        <v>214</v>
      </c>
      <c r="AS134" s="20" t="s">
        <v>83</v>
      </c>
      <c r="AW134" s="20" t="s">
        <v>211</v>
      </c>
      <c r="BC134" s="160">
        <f t="shared" si="12"/>
        <v>0</v>
      </c>
      <c r="BD134" s="160">
        <f t="shared" si="13"/>
        <v>0</v>
      </c>
      <c r="BE134" s="160">
        <f t="shared" si="14"/>
        <v>0</v>
      </c>
      <c r="BF134" s="160">
        <f t="shared" si="15"/>
        <v>0</v>
      </c>
      <c r="BG134" s="160">
        <f t="shared" si="16"/>
        <v>0</v>
      </c>
      <c r="BH134" s="20" t="s">
        <v>81</v>
      </c>
      <c r="BI134" s="160">
        <f t="shared" si="17"/>
        <v>0</v>
      </c>
      <c r="BJ134" s="20" t="s">
        <v>218</v>
      </c>
      <c r="BK134" s="20" t="s">
        <v>1938</v>
      </c>
    </row>
    <row r="135" spans="2:63" s="1" customFormat="1" ht="25.5" customHeight="1" x14ac:dyDescent="0.3">
      <c r="B135" s="148"/>
      <c r="C135" s="164" t="s">
        <v>323</v>
      </c>
      <c r="D135" s="164" t="s">
        <v>466</v>
      </c>
      <c r="E135" s="165" t="s">
        <v>1236</v>
      </c>
      <c r="F135" s="166" t="s">
        <v>1237</v>
      </c>
      <c r="G135" s="167" t="s">
        <v>680</v>
      </c>
      <c r="H135" s="168">
        <v>4</v>
      </c>
      <c r="I135" s="169"/>
      <c r="J135" s="169"/>
      <c r="K135" s="166"/>
      <c r="L135" s="34"/>
      <c r="M135" s="170" t="s">
        <v>5</v>
      </c>
      <c r="N135" s="171" t="s">
        <v>44</v>
      </c>
      <c r="O135" s="162">
        <v>0.42199999999999999</v>
      </c>
      <c r="P135" s="162">
        <f t="shared" si="9"/>
        <v>1.6879999999999999</v>
      </c>
      <c r="Q135" s="162">
        <v>1.73E-3</v>
      </c>
      <c r="R135" s="162">
        <f t="shared" si="10"/>
        <v>6.9199999999999999E-3</v>
      </c>
      <c r="S135" s="162">
        <v>0</v>
      </c>
      <c r="T135" s="163">
        <f t="shared" si="11"/>
        <v>0</v>
      </c>
      <c r="AP135" s="20" t="s">
        <v>218</v>
      </c>
      <c r="AR135" s="20" t="s">
        <v>466</v>
      </c>
      <c r="AS135" s="20" t="s">
        <v>83</v>
      </c>
      <c r="AW135" s="20" t="s">
        <v>211</v>
      </c>
      <c r="BC135" s="160">
        <f t="shared" si="12"/>
        <v>0</v>
      </c>
      <c r="BD135" s="160">
        <f t="shared" si="13"/>
        <v>0</v>
      </c>
      <c r="BE135" s="160">
        <f t="shared" si="14"/>
        <v>0</v>
      </c>
      <c r="BF135" s="160">
        <f t="shared" si="15"/>
        <v>0</v>
      </c>
      <c r="BG135" s="160">
        <f t="shared" si="16"/>
        <v>0</v>
      </c>
      <c r="BH135" s="20" t="s">
        <v>81</v>
      </c>
      <c r="BI135" s="160">
        <f t="shared" si="17"/>
        <v>0</v>
      </c>
      <c r="BJ135" s="20" t="s">
        <v>218</v>
      </c>
      <c r="BK135" s="20" t="s">
        <v>1939</v>
      </c>
    </row>
    <row r="136" spans="2:63" s="1" customFormat="1" ht="25.5" customHeight="1" x14ac:dyDescent="0.3">
      <c r="B136" s="148"/>
      <c r="C136" s="164" t="s">
        <v>327</v>
      </c>
      <c r="D136" s="164" t="s">
        <v>466</v>
      </c>
      <c r="E136" s="165" t="s">
        <v>728</v>
      </c>
      <c r="F136" s="166" t="s">
        <v>729</v>
      </c>
      <c r="G136" s="167" t="s">
        <v>680</v>
      </c>
      <c r="H136" s="168">
        <v>13</v>
      </c>
      <c r="I136" s="169"/>
      <c r="J136" s="169"/>
      <c r="K136" s="166"/>
      <c r="L136" s="34"/>
      <c r="M136" s="170" t="s">
        <v>5</v>
      </c>
      <c r="N136" s="171" t="s">
        <v>44</v>
      </c>
      <c r="O136" s="162">
        <v>0.41</v>
      </c>
      <c r="P136" s="162">
        <f t="shared" si="9"/>
        <v>5.33</v>
      </c>
      <c r="Q136" s="162">
        <v>1.6800000000000001E-3</v>
      </c>
      <c r="R136" s="162">
        <f t="shared" si="10"/>
        <v>2.1840000000000002E-2</v>
      </c>
      <c r="S136" s="162">
        <v>0</v>
      </c>
      <c r="T136" s="163">
        <f t="shared" si="11"/>
        <v>0</v>
      </c>
      <c r="AP136" s="20" t="s">
        <v>218</v>
      </c>
      <c r="AR136" s="20" t="s">
        <v>466</v>
      </c>
      <c r="AS136" s="20" t="s">
        <v>83</v>
      </c>
      <c r="AW136" s="20" t="s">
        <v>211</v>
      </c>
      <c r="BC136" s="160">
        <f t="shared" si="12"/>
        <v>0</v>
      </c>
      <c r="BD136" s="160">
        <f t="shared" si="13"/>
        <v>0</v>
      </c>
      <c r="BE136" s="160">
        <f t="shared" si="14"/>
        <v>0</v>
      </c>
      <c r="BF136" s="160">
        <f t="shared" si="15"/>
        <v>0</v>
      </c>
      <c r="BG136" s="160">
        <f t="shared" si="16"/>
        <v>0</v>
      </c>
      <c r="BH136" s="20" t="s">
        <v>81</v>
      </c>
      <c r="BI136" s="160">
        <f t="shared" si="17"/>
        <v>0</v>
      </c>
      <c r="BJ136" s="20" t="s">
        <v>218</v>
      </c>
      <c r="BK136" s="20" t="s">
        <v>1940</v>
      </c>
    </row>
    <row r="137" spans="2:63" s="1" customFormat="1" ht="25.5" customHeight="1" x14ac:dyDescent="0.3">
      <c r="B137" s="148"/>
      <c r="C137" s="164" t="s">
        <v>575</v>
      </c>
      <c r="D137" s="164" t="s">
        <v>466</v>
      </c>
      <c r="E137" s="165" t="s">
        <v>1178</v>
      </c>
      <c r="F137" s="166" t="s">
        <v>1179</v>
      </c>
      <c r="G137" s="167" t="s">
        <v>680</v>
      </c>
      <c r="H137" s="168">
        <v>10</v>
      </c>
      <c r="I137" s="169"/>
      <c r="J137" s="169"/>
      <c r="K137" s="166"/>
      <c r="L137" s="34"/>
      <c r="M137" s="170" t="s">
        <v>5</v>
      </c>
      <c r="N137" s="171" t="s">
        <v>44</v>
      </c>
      <c r="O137" s="162">
        <v>0.38100000000000001</v>
      </c>
      <c r="P137" s="162">
        <f t="shared" si="9"/>
        <v>3.81</v>
      </c>
      <c r="Q137" s="162">
        <v>5.5000000000000003E-4</v>
      </c>
      <c r="R137" s="162">
        <f t="shared" si="10"/>
        <v>5.5000000000000005E-3</v>
      </c>
      <c r="S137" s="162">
        <v>0</v>
      </c>
      <c r="T137" s="163">
        <f t="shared" si="11"/>
        <v>0</v>
      </c>
      <c r="AP137" s="20" t="s">
        <v>218</v>
      </c>
      <c r="AR137" s="20" t="s">
        <v>466</v>
      </c>
      <c r="AS137" s="20" t="s">
        <v>83</v>
      </c>
      <c r="AW137" s="20" t="s">
        <v>211</v>
      </c>
      <c r="BC137" s="160">
        <f t="shared" si="12"/>
        <v>0</v>
      </c>
      <c r="BD137" s="160">
        <f t="shared" si="13"/>
        <v>0</v>
      </c>
      <c r="BE137" s="160">
        <f t="shared" si="14"/>
        <v>0</v>
      </c>
      <c r="BF137" s="160">
        <f t="shared" si="15"/>
        <v>0</v>
      </c>
      <c r="BG137" s="160">
        <f t="shared" si="16"/>
        <v>0</v>
      </c>
      <c r="BH137" s="20" t="s">
        <v>81</v>
      </c>
      <c r="BI137" s="160">
        <f t="shared" si="17"/>
        <v>0</v>
      </c>
      <c r="BJ137" s="20" t="s">
        <v>218</v>
      </c>
      <c r="BK137" s="20" t="s">
        <v>1180</v>
      </c>
    </row>
    <row r="138" spans="2:63" s="1" customFormat="1" ht="25.5" customHeight="1" x14ac:dyDescent="0.3">
      <c r="B138" s="148"/>
      <c r="C138" s="164" t="s">
        <v>217</v>
      </c>
      <c r="D138" s="164" t="s">
        <v>466</v>
      </c>
      <c r="E138" s="165" t="s">
        <v>918</v>
      </c>
      <c r="F138" s="166" t="s">
        <v>919</v>
      </c>
      <c r="G138" s="167" t="s">
        <v>680</v>
      </c>
      <c r="H138" s="168">
        <v>2</v>
      </c>
      <c r="I138" s="169"/>
      <c r="J138" s="169"/>
      <c r="K138" s="166"/>
      <c r="L138" s="34"/>
      <c r="M138" s="170" t="s">
        <v>5</v>
      </c>
      <c r="N138" s="171" t="s">
        <v>44</v>
      </c>
      <c r="O138" s="162">
        <v>0.433</v>
      </c>
      <c r="P138" s="162">
        <f t="shared" si="9"/>
        <v>0.86599999999999999</v>
      </c>
      <c r="Q138" s="162">
        <v>2.2100000000000002E-3</v>
      </c>
      <c r="R138" s="162">
        <f t="shared" si="10"/>
        <v>4.4200000000000003E-3</v>
      </c>
      <c r="S138" s="162">
        <v>0</v>
      </c>
      <c r="T138" s="163">
        <f t="shared" si="11"/>
        <v>0</v>
      </c>
      <c r="AP138" s="20" t="s">
        <v>218</v>
      </c>
      <c r="AR138" s="20" t="s">
        <v>466</v>
      </c>
      <c r="AS138" s="20" t="s">
        <v>83</v>
      </c>
      <c r="AW138" s="20" t="s">
        <v>211</v>
      </c>
      <c r="BC138" s="160">
        <f t="shared" si="12"/>
        <v>0</v>
      </c>
      <c r="BD138" s="160">
        <f t="shared" si="13"/>
        <v>0</v>
      </c>
      <c r="BE138" s="160">
        <f t="shared" si="14"/>
        <v>0</v>
      </c>
      <c r="BF138" s="160">
        <f t="shared" si="15"/>
        <v>0</v>
      </c>
      <c r="BG138" s="160">
        <f t="shared" si="16"/>
        <v>0</v>
      </c>
      <c r="BH138" s="20" t="s">
        <v>81</v>
      </c>
      <c r="BI138" s="160">
        <f t="shared" si="17"/>
        <v>0</v>
      </c>
      <c r="BJ138" s="20" t="s">
        <v>218</v>
      </c>
      <c r="BK138" s="20" t="s">
        <v>1181</v>
      </c>
    </row>
    <row r="139" spans="2:63" s="1" customFormat="1" ht="16.5" customHeight="1" x14ac:dyDescent="0.3">
      <c r="B139" s="148"/>
      <c r="C139" s="164" t="s">
        <v>579</v>
      </c>
      <c r="D139" s="164" t="s">
        <v>466</v>
      </c>
      <c r="E139" s="165" t="s">
        <v>760</v>
      </c>
      <c r="F139" s="166" t="s">
        <v>761</v>
      </c>
      <c r="G139" s="167" t="s">
        <v>680</v>
      </c>
      <c r="H139" s="168">
        <v>13</v>
      </c>
      <c r="I139" s="169"/>
      <c r="J139" s="169"/>
      <c r="K139" s="166"/>
      <c r="L139" s="34"/>
      <c r="M139" s="170" t="s">
        <v>5</v>
      </c>
      <c r="N139" s="171" t="s">
        <v>44</v>
      </c>
      <c r="O139" s="162">
        <v>0.27800000000000002</v>
      </c>
      <c r="P139" s="162">
        <f t="shared" si="9"/>
        <v>3.6140000000000003</v>
      </c>
      <c r="Q139" s="162">
        <v>2.4000000000000001E-4</v>
      </c>
      <c r="R139" s="162">
        <f t="shared" si="10"/>
        <v>3.1199999999999999E-3</v>
      </c>
      <c r="S139" s="162">
        <v>0</v>
      </c>
      <c r="T139" s="163">
        <f t="shared" si="11"/>
        <v>0</v>
      </c>
      <c r="AP139" s="20" t="s">
        <v>218</v>
      </c>
      <c r="AR139" s="20" t="s">
        <v>466</v>
      </c>
      <c r="AS139" s="20" t="s">
        <v>83</v>
      </c>
      <c r="AW139" s="20" t="s">
        <v>211</v>
      </c>
      <c r="BC139" s="160">
        <f t="shared" si="12"/>
        <v>0</v>
      </c>
      <c r="BD139" s="160">
        <f t="shared" si="13"/>
        <v>0</v>
      </c>
      <c r="BE139" s="160">
        <f t="shared" si="14"/>
        <v>0</v>
      </c>
      <c r="BF139" s="160">
        <f t="shared" si="15"/>
        <v>0</v>
      </c>
      <c r="BG139" s="160">
        <f t="shared" si="16"/>
        <v>0</v>
      </c>
      <c r="BH139" s="20" t="s">
        <v>81</v>
      </c>
      <c r="BI139" s="160">
        <f t="shared" si="17"/>
        <v>0</v>
      </c>
      <c r="BJ139" s="20" t="s">
        <v>218</v>
      </c>
      <c r="BK139" s="20" t="s">
        <v>1182</v>
      </c>
    </row>
    <row r="140" spans="2:63" s="1" customFormat="1" ht="40.5" hidden="1" x14ac:dyDescent="0.3">
      <c r="B140" s="34"/>
      <c r="D140" s="172" t="s">
        <v>471</v>
      </c>
      <c r="F140" s="173" t="s">
        <v>763</v>
      </c>
      <c r="L140" s="34"/>
      <c r="M140" s="182"/>
      <c r="N140" s="183"/>
      <c r="O140" s="183"/>
      <c r="P140" s="183"/>
      <c r="Q140" s="183"/>
      <c r="R140" s="183"/>
      <c r="S140" s="183"/>
      <c r="T140" s="184"/>
      <c r="AR140" s="20" t="s">
        <v>471</v>
      </c>
      <c r="AS140" s="20" t="s">
        <v>83</v>
      </c>
    </row>
    <row r="141" spans="2:63" s="1" customFormat="1" ht="6.95" customHeight="1" x14ac:dyDescent="0.3">
      <c r="B141" s="49"/>
      <c r="C141" s="50"/>
      <c r="D141" s="50"/>
      <c r="E141" s="50"/>
      <c r="F141" s="50"/>
      <c r="G141" s="50"/>
      <c r="H141" s="50"/>
      <c r="I141" s="50"/>
      <c r="J141" s="50"/>
      <c r="K141" s="50"/>
      <c r="L141" s="34"/>
    </row>
  </sheetData>
  <autoFilter ref="C80:K140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95"/>
  <sheetViews>
    <sheetView showGridLines="0" workbookViewId="0">
      <pane ySplit="1" topLeftCell="A76" activePane="bottomLeft" state="frozen"/>
      <selection pane="bottomLeft" activeCell="K94" sqref="I78:K9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159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1941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ROUND(J78,2)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ROUND(SUM(BC78:BC94), 2)</f>
        <v>0</v>
      </c>
      <c r="G30" s="35"/>
      <c r="H30" s="35"/>
      <c r="I30" s="103">
        <v>0.21</v>
      </c>
      <c r="J30" s="102">
        <f>ROUND(ROUND((SUM(BC78:BC94)),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ROUND(SUM(BD78:BD94), 2)</f>
        <v>0</v>
      </c>
      <c r="G31" s="35"/>
      <c r="H31" s="35"/>
      <c r="I31" s="103">
        <v>0.15</v>
      </c>
      <c r="J31" s="102">
        <f>ROUND(ROUND((SUM(BD78:BD94)),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ROUND(SUM(BE78:BE94),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ROUND(SUM(BF78:BF94),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ROUND(SUM(BG78:BG94),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D.1.4.d - 01 - Zařízení vzduchotechniky 1 - Spalovací vzduch pro kotle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J78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J79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1942</v>
      </c>
      <c r="E58" s="124"/>
      <c r="F58" s="124"/>
      <c r="G58" s="124"/>
      <c r="H58" s="124"/>
      <c r="I58" s="124"/>
      <c r="J58" s="125">
        <f>J80</f>
        <v>0</v>
      </c>
      <c r="K58" s="126"/>
    </row>
    <row r="59" spans="2:45" s="1" customFormat="1" ht="21.75" customHeight="1" x14ac:dyDescent="0.3">
      <c r="B59" s="34"/>
      <c r="C59" s="35"/>
      <c r="D59" s="35"/>
      <c r="E59" s="35"/>
      <c r="F59" s="35"/>
      <c r="G59" s="35"/>
      <c r="H59" s="35"/>
      <c r="I59" s="35"/>
      <c r="J59" s="35"/>
      <c r="K59" s="38"/>
    </row>
    <row r="60" spans="2:45" s="1" customFormat="1" ht="6.95" customHeight="1" x14ac:dyDescent="0.3">
      <c r="B60" s="49"/>
      <c r="C60" s="50"/>
      <c r="D60" s="50"/>
      <c r="E60" s="50"/>
      <c r="F60" s="50"/>
      <c r="G60" s="50"/>
      <c r="H60" s="50"/>
      <c r="I60" s="50"/>
      <c r="J60" s="50"/>
      <c r="K60" s="51"/>
    </row>
    <row r="64" spans="2:45" s="1" customFormat="1" ht="6.95" customHeight="1" x14ac:dyDescent="0.3">
      <c r="B64" s="52"/>
      <c r="C64" s="53"/>
      <c r="D64" s="53"/>
      <c r="E64" s="53"/>
      <c r="F64" s="53"/>
      <c r="G64" s="53"/>
      <c r="H64" s="53"/>
      <c r="I64" s="53"/>
      <c r="J64" s="53"/>
      <c r="K64" s="53"/>
      <c r="L64" s="34"/>
    </row>
    <row r="65" spans="2:61" s="1" customFormat="1" ht="36.950000000000003" customHeight="1" x14ac:dyDescent="0.3">
      <c r="B65" s="34"/>
      <c r="C65" s="54" t="s">
        <v>195</v>
      </c>
      <c r="L65" s="34"/>
    </row>
    <row r="66" spans="2:61" s="1" customFormat="1" ht="6.95" customHeight="1" x14ac:dyDescent="0.3">
      <c r="B66" s="34"/>
      <c r="L66" s="34"/>
    </row>
    <row r="67" spans="2:61" s="1" customFormat="1" ht="14.45" customHeight="1" x14ac:dyDescent="0.3">
      <c r="B67" s="34"/>
      <c r="C67" s="56" t="s">
        <v>17</v>
      </c>
      <c r="L67" s="34"/>
    </row>
    <row r="68" spans="2:61" s="1" customFormat="1" ht="16.5" customHeight="1" x14ac:dyDescent="0.3">
      <c r="B68" s="34"/>
      <c r="E68" s="820" t="str">
        <f>E7</f>
        <v>Valdice - modernizace tepelného hospodářství EED - SO 01 - Hlavní kotelna obj. 42, Předávací stanice, venkovní rozvody</v>
      </c>
      <c r="F68" s="821"/>
      <c r="G68" s="821"/>
      <c r="H68" s="821"/>
      <c r="L68" s="34"/>
    </row>
    <row r="69" spans="2:61" s="1" customFormat="1" ht="14.45" customHeight="1" x14ac:dyDescent="0.3">
      <c r="B69" s="34"/>
      <c r="C69" s="56" t="s">
        <v>187</v>
      </c>
      <c r="L69" s="34"/>
    </row>
    <row r="70" spans="2:61" s="1" customFormat="1" ht="17.25" customHeight="1" x14ac:dyDescent="0.3">
      <c r="B70" s="34"/>
      <c r="E70" s="763" t="str">
        <f>E9</f>
        <v>D.1.4.d - 01 - Zařízení vzduchotechniky 1 - Spalovací vzduch pro kotle</v>
      </c>
      <c r="F70" s="822"/>
      <c r="G70" s="822"/>
      <c r="H70" s="822"/>
      <c r="L70" s="34"/>
    </row>
    <row r="71" spans="2:61" s="1" customFormat="1" ht="6.95" customHeight="1" x14ac:dyDescent="0.3">
      <c r="B71" s="34"/>
      <c r="L71" s="34"/>
    </row>
    <row r="72" spans="2:61" s="1" customFormat="1" ht="18" customHeight="1" x14ac:dyDescent="0.3">
      <c r="B72" s="34"/>
      <c r="C72" s="56" t="s">
        <v>21</v>
      </c>
      <c r="F72" s="127" t="str">
        <f>F12</f>
        <v>Valdice</v>
      </c>
      <c r="I72" s="56" t="s">
        <v>23</v>
      </c>
      <c r="J72" s="60" t="str">
        <f>IF(J12="","",J12)</f>
        <v>1. 5. 2018</v>
      </c>
      <c r="L72" s="34"/>
    </row>
    <row r="73" spans="2:61" s="1" customFormat="1" ht="6.95" customHeight="1" x14ac:dyDescent="0.3">
      <c r="B73" s="34"/>
      <c r="L73" s="34"/>
    </row>
    <row r="74" spans="2:61" s="1" customFormat="1" ht="15" x14ac:dyDescent="0.3">
      <c r="B74" s="34"/>
      <c r="C74" s="56" t="s">
        <v>25</v>
      </c>
      <c r="F74" s="127" t="str">
        <f>E15</f>
        <v>Vězeňská služba České republiky</v>
      </c>
      <c r="I74" s="56" t="s">
        <v>32</v>
      </c>
      <c r="J74" s="127" t="str">
        <f>E21</f>
        <v>PDE s.r.o.</v>
      </c>
      <c r="L74" s="34"/>
    </row>
    <row r="75" spans="2:61" s="1" customFormat="1" ht="14.45" customHeight="1" x14ac:dyDescent="0.3">
      <c r="B75" s="34"/>
      <c r="C75" s="56" t="s">
        <v>30</v>
      </c>
      <c r="F75" s="127" t="str">
        <f>IF(E18="","",E18)</f>
        <v xml:space="preserve"> </v>
      </c>
      <c r="L75" s="34"/>
    </row>
    <row r="76" spans="2:61" s="1" customFormat="1" ht="10.35" customHeight="1" x14ac:dyDescent="0.3">
      <c r="B76" s="34"/>
      <c r="L76" s="34"/>
    </row>
    <row r="77" spans="2:61" s="9" customFormat="1" ht="29.25" customHeight="1" x14ac:dyDescent="0.3">
      <c r="B77" s="128"/>
      <c r="C77" s="129" t="s">
        <v>196</v>
      </c>
      <c r="D77" s="130" t="s">
        <v>58</v>
      </c>
      <c r="E77" s="130" t="s">
        <v>54</v>
      </c>
      <c r="F77" s="130" t="s">
        <v>197</v>
      </c>
      <c r="G77" s="130" t="s">
        <v>198</v>
      </c>
      <c r="H77" s="130" t="s">
        <v>199</v>
      </c>
      <c r="I77" s="130" t="s">
        <v>200</v>
      </c>
      <c r="J77" s="130" t="s">
        <v>190</v>
      </c>
      <c r="K77" s="131" t="s">
        <v>201</v>
      </c>
      <c r="L77" s="128"/>
      <c r="M77" s="66" t="s">
        <v>202</v>
      </c>
      <c r="N77" s="67" t="s">
        <v>43</v>
      </c>
      <c r="O77" s="67" t="s">
        <v>203</v>
      </c>
      <c r="P77" s="67" t="s">
        <v>204</v>
      </c>
      <c r="Q77" s="67" t="s">
        <v>205</v>
      </c>
      <c r="R77" s="67" t="s">
        <v>206</v>
      </c>
      <c r="S77" s="67" t="s">
        <v>207</v>
      </c>
      <c r="T77" s="68" t="s">
        <v>208</v>
      </c>
    </row>
    <row r="78" spans="2:61" s="1" customFormat="1" ht="29.25" customHeight="1" x14ac:dyDescent="0.35">
      <c r="B78" s="34"/>
      <c r="C78" s="70" t="s">
        <v>191</v>
      </c>
      <c r="J78" s="132"/>
      <c r="L78" s="34"/>
      <c r="M78" s="69"/>
      <c r="N78" s="61"/>
      <c r="O78" s="61"/>
      <c r="P78" s="133">
        <f>P79</f>
        <v>33.734999999999999</v>
      </c>
      <c r="Q78" s="61"/>
      <c r="R78" s="133">
        <f>R79</f>
        <v>0.39584999999999998</v>
      </c>
      <c r="S78" s="61"/>
      <c r="T78" s="134">
        <f>T79</f>
        <v>0</v>
      </c>
      <c r="AR78" s="20" t="s">
        <v>72</v>
      </c>
      <c r="AS78" s="20" t="s">
        <v>192</v>
      </c>
      <c r="BI78" s="135">
        <f>BI79</f>
        <v>0</v>
      </c>
    </row>
    <row r="79" spans="2:61" s="10" customFormat="1" ht="37.35" customHeight="1" x14ac:dyDescent="0.35">
      <c r="B79" s="136"/>
      <c r="D79" s="137" t="s">
        <v>72</v>
      </c>
      <c r="E79" s="138" t="s">
        <v>209</v>
      </c>
      <c r="F79" s="138" t="s">
        <v>210</v>
      </c>
      <c r="J79" s="139"/>
      <c r="L79" s="136"/>
      <c r="M79" s="140"/>
      <c r="N79" s="141"/>
      <c r="O79" s="141"/>
      <c r="P79" s="142">
        <f>P80</f>
        <v>33.734999999999999</v>
      </c>
      <c r="Q79" s="141"/>
      <c r="R79" s="142">
        <f>R80</f>
        <v>0.39584999999999998</v>
      </c>
      <c r="S79" s="141"/>
      <c r="T79" s="143">
        <f>T80</f>
        <v>0</v>
      </c>
      <c r="AP79" s="137" t="s">
        <v>83</v>
      </c>
      <c r="AR79" s="144" t="s">
        <v>72</v>
      </c>
      <c r="AS79" s="144" t="s">
        <v>73</v>
      </c>
      <c r="AW79" s="137" t="s">
        <v>211</v>
      </c>
      <c r="BI79" s="145">
        <f>BI80</f>
        <v>0</v>
      </c>
    </row>
    <row r="80" spans="2:61" s="10" customFormat="1" ht="19.899999999999999" customHeight="1" x14ac:dyDescent="0.3">
      <c r="B80" s="136"/>
      <c r="D80" s="137" t="s">
        <v>72</v>
      </c>
      <c r="E80" s="146" t="s">
        <v>1943</v>
      </c>
      <c r="F80" s="146" t="s">
        <v>1944</v>
      </c>
      <c r="J80" s="147"/>
      <c r="L80" s="136"/>
      <c r="M80" s="140"/>
      <c r="N80" s="141"/>
      <c r="O80" s="141"/>
      <c r="P80" s="142">
        <f>SUM(P81:P94)</f>
        <v>33.734999999999999</v>
      </c>
      <c r="Q80" s="141"/>
      <c r="R80" s="142">
        <f>SUM(R81:R94)</f>
        <v>0.39584999999999998</v>
      </c>
      <c r="S80" s="141"/>
      <c r="T80" s="143">
        <f>SUM(T81:T94)</f>
        <v>0</v>
      </c>
      <c r="AP80" s="137" t="s">
        <v>83</v>
      </c>
      <c r="AR80" s="144" t="s">
        <v>72</v>
      </c>
      <c r="AS80" s="144" t="s">
        <v>81</v>
      </c>
      <c r="AW80" s="137" t="s">
        <v>211</v>
      </c>
      <c r="BI80" s="145">
        <f>SUM(BI81:BI94)</f>
        <v>0</v>
      </c>
    </row>
    <row r="81" spans="2:63" s="1" customFormat="1" ht="39" customHeight="1" x14ac:dyDescent="0.3">
      <c r="B81" s="148"/>
      <c r="C81" s="149" t="s">
        <v>831</v>
      </c>
      <c r="D81" s="149" t="s">
        <v>214</v>
      </c>
      <c r="E81" s="150" t="s">
        <v>1945</v>
      </c>
      <c r="F81" s="151" t="s">
        <v>1946</v>
      </c>
      <c r="G81" s="152" t="s">
        <v>216</v>
      </c>
      <c r="H81" s="153">
        <v>1</v>
      </c>
      <c r="I81" s="154"/>
      <c r="J81" s="154"/>
      <c r="K81" s="151"/>
      <c r="L81" s="155"/>
      <c r="M81" s="156" t="s">
        <v>5</v>
      </c>
      <c r="N81" s="161" t="s">
        <v>44</v>
      </c>
      <c r="O81" s="162">
        <v>0</v>
      </c>
      <c r="P81" s="162">
        <f t="shared" ref="P81:P92" si="0">O81*H81</f>
        <v>0</v>
      </c>
      <c r="Q81" s="162">
        <v>0</v>
      </c>
      <c r="R81" s="162">
        <f t="shared" ref="R81:R92" si="1">Q81*H81</f>
        <v>0</v>
      </c>
      <c r="S81" s="162">
        <v>0</v>
      </c>
      <c r="T81" s="163">
        <f t="shared" ref="T81:T92" si="2">S81*H81</f>
        <v>0</v>
      </c>
      <c r="AP81" s="20" t="s">
        <v>217</v>
      </c>
      <c r="AR81" s="20" t="s">
        <v>214</v>
      </c>
      <c r="AS81" s="20" t="s">
        <v>83</v>
      </c>
      <c r="AW81" s="20" t="s">
        <v>211</v>
      </c>
      <c r="BC81" s="160">
        <f t="shared" ref="BC81:BC92" si="3">IF(N81="základní",J81,0)</f>
        <v>0</v>
      </c>
      <c r="BD81" s="160">
        <f t="shared" ref="BD81:BD92" si="4">IF(N81="snížená",J81,0)</f>
        <v>0</v>
      </c>
      <c r="BE81" s="160">
        <f t="shared" ref="BE81:BE92" si="5">IF(N81="zákl. přenesená",J81,0)</f>
        <v>0</v>
      </c>
      <c r="BF81" s="160">
        <f t="shared" ref="BF81:BF92" si="6">IF(N81="sníž. přenesená",J81,0)</f>
        <v>0</v>
      </c>
      <c r="BG81" s="160">
        <f t="shared" ref="BG81:BG92" si="7">IF(N81="nulová",J81,0)</f>
        <v>0</v>
      </c>
      <c r="BH81" s="20" t="s">
        <v>81</v>
      </c>
      <c r="BI81" s="160">
        <f t="shared" ref="BI81:BI92" si="8">ROUND(I81*H81,2)</f>
        <v>0</v>
      </c>
      <c r="BJ81" s="20" t="s">
        <v>218</v>
      </c>
      <c r="BK81" s="20" t="s">
        <v>1947</v>
      </c>
    </row>
    <row r="82" spans="2:63" s="1" customFormat="1" ht="63.75" customHeight="1" x14ac:dyDescent="0.3">
      <c r="B82" s="148"/>
      <c r="C82" s="149" t="s">
        <v>839</v>
      </c>
      <c r="D82" s="149" t="s">
        <v>214</v>
      </c>
      <c r="E82" s="150" t="s">
        <v>1948</v>
      </c>
      <c r="F82" s="151" t="s">
        <v>1949</v>
      </c>
      <c r="G82" s="152" t="s">
        <v>1950</v>
      </c>
      <c r="H82" s="153">
        <v>10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 t="shared" si="0"/>
        <v>0</v>
      </c>
      <c r="Q82" s="162">
        <v>0</v>
      </c>
      <c r="R82" s="162">
        <f t="shared" si="1"/>
        <v>0</v>
      </c>
      <c r="S82" s="162">
        <v>0</v>
      </c>
      <c r="T82" s="163">
        <f t="shared" si="2"/>
        <v>0</v>
      </c>
      <c r="AP82" s="20" t="s">
        <v>217</v>
      </c>
      <c r="AR82" s="20" t="s">
        <v>214</v>
      </c>
      <c r="AS82" s="20" t="s">
        <v>83</v>
      </c>
      <c r="AW82" s="20" t="s">
        <v>211</v>
      </c>
      <c r="BC82" s="160">
        <f t="shared" si="3"/>
        <v>0</v>
      </c>
      <c r="BD82" s="160">
        <f t="shared" si="4"/>
        <v>0</v>
      </c>
      <c r="BE82" s="160">
        <f t="shared" si="5"/>
        <v>0</v>
      </c>
      <c r="BF82" s="160">
        <f t="shared" si="6"/>
        <v>0</v>
      </c>
      <c r="BG82" s="160">
        <f t="shared" si="7"/>
        <v>0</v>
      </c>
      <c r="BH82" s="20" t="s">
        <v>81</v>
      </c>
      <c r="BI82" s="160">
        <f t="shared" si="8"/>
        <v>0</v>
      </c>
      <c r="BJ82" s="20" t="s">
        <v>218</v>
      </c>
      <c r="BK82" s="20" t="s">
        <v>1951</v>
      </c>
    </row>
    <row r="83" spans="2:63" s="1" customFormat="1" ht="38.25" customHeight="1" x14ac:dyDescent="0.3">
      <c r="B83" s="148"/>
      <c r="C83" s="149" t="s">
        <v>81</v>
      </c>
      <c r="D83" s="149" t="s">
        <v>214</v>
      </c>
      <c r="E83" s="150" t="s">
        <v>1952</v>
      </c>
      <c r="F83" s="151" t="s">
        <v>1953</v>
      </c>
      <c r="G83" s="152" t="s">
        <v>216</v>
      </c>
      <c r="H83" s="153">
        <v>2</v>
      </c>
      <c r="I83" s="154"/>
      <c r="J83" s="154"/>
      <c r="K83" s="151"/>
      <c r="L83" s="155"/>
      <c r="M83" s="156" t="s">
        <v>5</v>
      </c>
      <c r="N83" s="161" t="s">
        <v>44</v>
      </c>
      <c r="O83" s="162">
        <v>0</v>
      </c>
      <c r="P83" s="162">
        <f t="shared" si="0"/>
        <v>0</v>
      </c>
      <c r="Q83" s="162">
        <v>0</v>
      </c>
      <c r="R83" s="162">
        <f t="shared" si="1"/>
        <v>0</v>
      </c>
      <c r="S83" s="162">
        <v>0</v>
      </c>
      <c r="T83" s="163">
        <f t="shared" si="2"/>
        <v>0</v>
      </c>
      <c r="AP83" s="20" t="s">
        <v>217</v>
      </c>
      <c r="AR83" s="20" t="s">
        <v>214</v>
      </c>
      <c r="AS83" s="20" t="s">
        <v>83</v>
      </c>
      <c r="AW83" s="20" t="s">
        <v>211</v>
      </c>
      <c r="BC83" s="160">
        <f t="shared" si="3"/>
        <v>0</v>
      </c>
      <c r="BD83" s="160">
        <f t="shared" si="4"/>
        <v>0</v>
      </c>
      <c r="BE83" s="160">
        <f t="shared" si="5"/>
        <v>0</v>
      </c>
      <c r="BF83" s="160">
        <f t="shared" si="6"/>
        <v>0</v>
      </c>
      <c r="BG83" s="160">
        <f t="shared" si="7"/>
        <v>0</v>
      </c>
      <c r="BH83" s="20" t="s">
        <v>81</v>
      </c>
      <c r="BI83" s="160">
        <f t="shared" si="8"/>
        <v>0</v>
      </c>
      <c r="BJ83" s="20" t="s">
        <v>218</v>
      </c>
      <c r="BK83" s="20" t="s">
        <v>1954</v>
      </c>
    </row>
    <row r="84" spans="2:63" s="1" customFormat="1" ht="39.950000000000003" customHeight="1" x14ac:dyDescent="0.3">
      <c r="B84" s="148"/>
      <c r="C84" s="149" t="s">
        <v>83</v>
      </c>
      <c r="D84" s="149" t="s">
        <v>214</v>
      </c>
      <c r="E84" s="150" t="s">
        <v>1955</v>
      </c>
      <c r="F84" s="151" t="s">
        <v>1956</v>
      </c>
      <c r="G84" s="152" t="s">
        <v>216</v>
      </c>
      <c r="H84" s="153">
        <v>4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si="0"/>
        <v>0</v>
      </c>
      <c r="Q84" s="162">
        <v>0</v>
      </c>
      <c r="R84" s="162">
        <f t="shared" si="1"/>
        <v>0</v>
      </c>
      <c r="S84" s="162">
        <v>0</v>
      </c>
      <c r="T84" s="163">
        <f t="shared" si="2"/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si="3"/>
        <v>0</v>
      </c>
      <c r="BD84" s="160">
        <f t="shared" si="4"/>
        <v>0</v>
      </c>
      <c r="BE84" s="160">
        <f t="shared" si="5"/>
        <v>0</v>
      </c>
      <c r="BF84" s="160">
        <f t="shared" si="6"/>
        <v>0</v>
      </c>
      <c r="BG84" s="160">
        <f t="shared" si="7"/>
        <v>0</v>
      </c>
      <c r="BH84" s="20" t="s">
        <v>81</v>
      </c>
      <c r="BI84" s="160">
        <f t="shared" si="8"/>
        <v>0</v>
      </c>
      <c r="BJ84" s="20" t="s">
        <v>218</v>
      </c>
      <c r="BK84" s="20" t="s">
        <v>1957</v>
      </c>
    </row>
    <row r="85" spans="2:63" s="1" customFormat="1" ht="39.950000000000003" customHeight="1" x14ac:dyDescent="0.3">
      <c r="B85" s="148"/>
      <c r="C85" s="149" t="s">
        <v>799</v>
      </c>
      <c r="D85" s="149" t="s">
        <v>214</v>
      </c>
      <c r="E85" s="150" t="s">
        <v>1958</v>
      </c>
      <c r="F85" s="151" t="s">
        <v>1959</v>
      </c>
      <c r="G85" s="152" t="s">
        <v>216</v>
      </c>
      <c r="H85" s="153">
        <v>4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1960</v>
      </c>
    </row>
    <row r="86" spans="2:63" s="1" customFormat="1" ht="39.950000000000003" customHeight="1" x14ac:dyDescent="0.3">
      <c r="B86" s="148"/>
      <c r="C86" s="149" t="s">
        <v>827</v>
      </c>
      <c r="D86" s="149" t="s">
        <v>214</v>
      </c>
      <c r="E86" s="150" t="s">
        <v>1961</v>
      </c>
      <c r="F86" s="151" t="s">
        <v>1962</v>
      </c>
      <c r="G86" s="152" t="s">
        <v>216</v>
      </c>
      <c r="H86" s="153">
        <v>2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1963</v>
      </c>
    </row>
    <row r="87" spans="2:63" s="1" customFormat="1" ht="39.950000000000003" customHeight="1" x14ac:dyDescent="0.3">
      <c r="B87" s="148"/>
      <c r="C87" s="149" t="s">
        <v>803</v>
      </c>
      <c r="D87" s="149" t="s">
        <v>214</v>
      </c>
      <c r="E87" s="150" t="s">
        <v>1964</v>
      </c>
      <c r="F87" s="151" t="s">
        <v>1965</v>
      </c>
      <c r="G87" s="152" t="s">
        <v>216</v>
      </c>
      <c r="H87" s="153">
        <v>2</v>
      </c>
      <c r="I87" s="154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1966</v>
      </c>
    </row>
    <row r="88" spans="2:63" s="1" customFormat="1" ht="39.950000000000003" customHeight="1" x14ac:dyDescent="0.3">
      <c r="B88" s="148"/>
      <c r="C88" s="149" t="s">
        <v>807</v>
      </c>
      <c r="D88" s="149" t="s">
        <v>214</v>
      </c>
      <c r="E88" s="150" t="s">
        <v>1967</v>
      </c>
      <c r="F88" s="151" t="s">
        <v>1968</v>
      </c>
      <c r="G88" s="152" t="s">
        <v>216</v>
      </c>
      <c r="H88" s="153">
        <v>2</v>
      </c>
      <c r="I88" s="154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1969</v>
      </c>
    </row>
    <row r="89" spans="2:63" s="1" customFormat="1" ht="39.950000000000003" customHeight="1" x14ac:dyDescent="0.3">
      <c r="B89" s="148"/>
      <c r="C89" s="149" t="s">
        <v>811</v>
      </c>
      <c r="D89" s="149" t="s">
        <v>214</v>
      </c>
      <c r="E89" s="150" t="s">
        <v>1970</v>
      </c>
      <c r="F89" s="151" t="s">
        <v>1971</v>
      </c>
      <c r="G89" s="152" t="s">
        <v>216</v>
      </c>
      <c r="H89" s="153">
        <v>1</v>
      </c>
      <c r="I89" s="154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1972</v>
      </c>
    </row>
    <row r="90" spans="2:63" s="1" customFormat="1" ht="39.950000000000003" customHeight="1" x14ac:dyDescent="0.3">
      <c r="B90" s="148"/>
      <c r="C90" s="149" t="s">
        <v>835</v>
      </c>
      <c r="D90" s="149" t="s">
        <v>214</v>
      </c>
      <c r="E90" s="150" t="s">
        <v>1973</v>
      </c>
      <c r="F90" s="151" t="s">
        <v>1974</v>
      </c>
      <c r="G90" s="152" t="s">
        <v>216</v>
      </c>
      <c r="H90" s="153">
        <v>2</v>
      </c>
      <c r="I90" s="154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1975</v>
      </c>
    </row>
    <row r="91" spans="2:63" s="1" customFormat="1" ht="39.950000000000003" customHeight="1" x14ac:dyDescent="0.3">
      <c r="B91" s="148"/>
      <c r="C91" s="149" t="s">
        <v>815</v>
      </c>
      <c r="D91" s="149" t="s">
        <v>214</v>
      </c>
      <c r="E91" s="150" t="s">
        <v>1976</v>
      </c>
      <c r="F91" s="151" t="s">
        <v>1977</v>
      </c>
      <c r="G91" s="152" t="s">
        <v>216</v>
      </c>
      <c r="H91" s="153">
        <v>3</v>
      </c>
      <c r="I91" s="154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1978</v>
      </c>
    </row>
    <row r="92" spans="2:63" s="1" customFormat="1" ht="38.25" customHeight="1" x14ac:dyDescent="0.3">
      <c r="B92" s="148"/>
      <c r="C92" s="164" t="s">
        <v>819</v>
      </c>
      <c r="D92" s="164" t="s">
        <v>466</v>
      </c>
      <c r="E92" s="165" t="s">
        <v>1979</v>
      </c>
      <c r="F92" s="166" t="s">
        <v>1980</v>
      </c>
      <c r="G92" s="167" t="s">
        <v>1950</v>
      </c>
      <c r="H92" s="168">
        <v>65</v>
      </c>
      <c r="I92" s="169"/>
      <c r="J92" s="169"/>
      <c r="K92" s="166"/>
      <c r="L92" s="34"/>
      <c r="M92" s="170" t="s">
        <v>5</v>
      </c>
      <c r="N92" s="171" t="s">
        <v>44</v>
      </c>
      <c r="O92" s="162">
        <v>0.51900000000000002</v>
      </c>
      <c r="P92" s="162">
        <f t="shared" si="0"/>
        <v>33.734999999999999</v>
      </c>
      <c r="Q92" s="162">
        <v>6.0899999999999999E-3</v>
      </c>
      <c r="R92" s="162">
        <f t="shared" si="1"/>
        <v>0.39584999999999998</v>
      </c>
      <c r="S92" s="162">
        <v>0</v>
      </c>
      <c r="T92" s="163">
        <f t="shared" si="2"/>
        <v>0</v>
      </c>
      <c r="AP92" s="20" t="s">
        <v>218</v>
      </c>
      <c r="AR92" s="20" t="s">
        <v>466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1981</v>
      </c>
    </row>
    <row r="93" spans="2:63" s="1" customFormat="1" ht="67.5" hidden="1" x14ac:dyDescent="0.3">
      <c r="B93" s="34"/>
      <c r="D93" s="172" t="s">
        <v>471</v>
      </c>
      <c r="F93" s="173" t="s">
        <v>1982</v>
      </c>
      <c r="L93" s="34"/>
      <c r="M93" s="174"/>
      <c r="N93" s="35"/>
      <c r="O93" s="35"/>
      <c r="P93" s="35"/>
      <c r="Q93" s="35"/>
      <c r="R93" s="35"/>
      <c r="S93" s="35"/>
      <c r="T93" s="63"/>
      <c r="AR93" s="20" t="s">
        <v>471</v>
      </c>
      <c r="AS93" s="20" t="s">
        <v>83</v>
      </c>
    </row>
    <row r="94" spans="2:63" s="1" customFormat="1" ht="38.25" customHeight="1" x14ac:dyDescent="0.3">
      <c r="B94" s="148"/>
      <c r="C94" s="149" t="s">
        <v>823</v>
      </c>
      <c r="D94" s="149" t="s">
        <v>214</v>
      </c>
      <c r="E94" s="150" t="s">
        <v>1983</v>
      </c>
      <c r="F94" s="151" t="s">
        <v>1984</v>
      </c>
      <c r="G94" s="152" t="s">
        <v>1950</v>
      </c>
      <c r="H94" s="153">
        <v>32</v>
      </c>
      <c r="I94" s="154"/>
      <c r="J94" s="154"/>
      <c r="K94" s="151"/>
      <c r="L94" s="155"/>
      <c r="M94" s="156" t="s">
        <v>5</v>
      </c>
      <c r="N94" s="157" t="s">
        <v>44</v>
      </c>
      <c r="O94" s="158">
        <v>0</v>
      </c>
      <c r="P94" s="158">
        <f>O94*H94</f>
        <v>0</v>
      </c>
      <c r="Q94" s="158">
        <v>0</v>
      </c>
      <c r="R94" s="158">
        <f>Q94*H94</f>
        <v>0</v>
      </c>
      <c r="S94" s="158">
        <v>0</v>
      </c>
      <c r="T94" s="159">
        <f>S94*H94</f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>IF(N94="základní",J94,0)</f>
        <v>0</v>
      </c>
      <c r="BD94" s="160">
        <f>IF(N94="snížená",J94,0)</f>
        <v>0</v>
      </c>
      <c r="BE94" s="160">
        <f>IF(N94="zákl. přenesená",J94,0)</f>
        <v>0</v>
      </c>
      <c r="BF94" s="160">
        <f>IF(N94="sníž. přenesená",J94,0)</f>
        <v>0</v>
      </c>
      <c r="BG94" s="160">
        <f>IF(N94="nulová",J94,0)</f>
        <v>0</v>
      </c>
      <c r="BH94" s="20" t="s">
        <v>81</v>
      </c>
      <c r="BI94" s="160">
        <f>ROUND(I94*H94,2)</f>
        <v>0</v>
      </c>
      <c r="BJ94" s="20" t="s">
        <v>218</v>
      </c>
      <c r="BK94" s="20" t="s">
        <v>1985</v>
      </c>
    </row>
    <row r="95" spans="2:63" s="1" customFormat="1" ht="6.95" customHeight="1" x14ac:dyDescent="0.3">
      <c r="B95" s="49"/>
      <c r="C95" s="50"/>
      <c r="D95" s="50"/>
      <c r="E95" s="50"/>
      <c r="F95" s="50"/>
      <c r="G95" s="50"/>
      <c r="H95" s="50"/>
      <c r="I95" s="50"/>
      <c r="J95" s="50"/>
      <c r="K95" s="50"/>
      <c r="L95" s="34"/>
    </row>
  </sheetData>
  <autoFilter ref="C77:K94"/>
  <mergeCells count="10">
    <mergeCell ref="J51:J52"/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95"/>
  <sheetViews>
    <sheetView showGridLines="0" workbookViewId="0">
      <pane ySplit="1" topLeftCell="A80" activePane="bottomLeft" state="frozen"/>
      <selection pane="bottomLeft" activeCell="I78" sqref="I78:K9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162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1986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ROUND(J78,2)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ROUND(SUM(BC78:BC94), 2)</f>
        <v>0</v>
      </c>
      <c r="G30" s="35"/>
      <c r="H30" s="35"/>
      <c r="I30" s="103">
        <v>0.21</v>
      </c>
      <c r="J30" s="102">
        <f>ROUND(ROUND((SUM(BC78:BC94)),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ROUND(SUM(BD78:BD94), 2)</f>
        <v>0</v>
      </c>
      <c r="G31" s="35"/>
      <c r="H31" s="35"/>
      <c r="I31" s="103">
        <v>0.15</v>
      </c>
      <c r="J31" s="102">
        <f>ROUND(ROUND((SUM(BD78:BD94)),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ROUND(SUM(BE78:BE94),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ROUND(SUM(BF78:BF94),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ROUND(SUM(BG78:BG94),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D.1.4.d - 02 - Zařízení vzduchotechniky 2 - Spalovací vzduch pro tepelná čerpadla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J78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J79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1942</v>
      </c>
      <c r="E58" s="124"/>
      <c r="F58" s="124"/>
      <c r="G58" s="124"/>
      <c r="H58" s="124"/>
      <c r="I58" s="124"/>
      <c r="J58" s="125">
        <f>J80</f>
        <v>0</v>
      </c>
      <c r="K58" s="126"/>
    </row>
    <row r="59" spans="2:45" s="1" customFormat="1" ht="21.75" customHeight="1" x14ac:dyDescent="0.3">
      <c r="B59" s="34"/>
      <c r="C59" s="35"/>
      <c r="D59" s="35"/>
      <c r="E59" s="35"/>
      <c r="F59" s="35"/>
      <c r="G59" s="35"/>
      <c r="H59" s="35"/>
      <c r="I59" s="35"/>
      <c r="J59" s="35"/>
      <c r="K59" s="38"/>
    </row>
    <row r="60" spans="2:45" s="1" customFormat="1" ht="6.95" customHeight="1" x14ac:dyDescent="0.3">
      <c r="B60" s="49"/>
      <c r="C60" s="50"/>
      <c r="D60" s="50"/>
      <c r="E60" s="50"/>
      <c r="F60" s="50"/>
      <c r="G60" s="50"/>
      <c r="H60" s="50"/>
      <c r="I60" s="50"/>
      <c r="J60" s="50"/>
      <c r="K60" s="51"/>
    </row>
    <row r="64" spans="2:45" s="1" customFormat="1" ht="6.95" customHeight="1" x14ac:dyDescent="0.3">
      <c r="B64" s="52"/>
      <c r="C64" s="53"/>
      <c r="D64" s="53"/>
      <c r="E64" s="53"/>
      <c r="F64" s="53"/>
      <c r="G64" s="53"/>
      <c r="H64" s="53"/>
      <c r="I64" s="53"/>
      <c r="J64" s="53"/>
      <c r="K64" s="53"/>
      <c r="L64" s="34"/>
    </row>
    <row r="65" spans="2:61" s="1" customFormat="1" ht="36.950000000000003" customHeight="1" x14ac:dyDescent="0.3">
      <c r="B65" s="34"/>
      <c r="C65" s="54" t="s">
        <v>195</v>
      </c>
      <c r="L65" s="34"/>
    </row>
    <row r="66" spans="2:61" s="1" customFormat="1" ht="6.95" customHeight="1" x14ac:dyDescent="0.3">
      <c r="B66" s="34"/>
      <c r="L66" s="34"/>
    </row>
    <row r="67" spans="2:61" s="1" customFormat="1" ht="14.45" customHeight="1" x14ac:dyDescent="0.3">
      <c r="B67" s="34"/>
      <c r="C67" s="56" t="s">
        <v>17</v>
      </c>
      <c r="L67" s="34"/>
    </row>
    <row r="68" spans="2:61" s="1" customFormat="1" ht="16.5" customHeight="1" x14ac:dyDescent="0.3">
      <c r="B68" s="34"/>
      <c r="E68" s="820" t="str">
        <f>E7</f>
        <v>Valdice - modernizace tepelného hospodářství EED - SO 01 - Hlavní kotelna obj. 42, Předávací stanice, venkovní rozvody</v>
      </c>
      <c r="F68" s="821"/>
      <c r="G68" s="821"/>
      <c r="H68" s="821"/>
      <c r="L68" s="34"/>
    </row>
    <row r="69" spans="2:61" s="1" customFormat="1" ht="14.45" customHeight="1" x14ac:dyDescent="0.3">
      <c r="B69" s="34"/>
      <c r="C69" s="56" t="s">
        <v>187</v>
      </c>
      <c r="L69" s="34"/>
    </row>
    <row r="70" spans="2:61" s="1" customFormat="1" ht="17.25" customHeight="1" x14ac:dyDescent="0.3">
      <c r="B70" s="34"/>
      <c r="E70" s="763" t="str">
        <f>E9</f>
        <v>D.1.4.d - 02 - Zařízení vzduchotechniky 2 - Spalovací vzduch pro tepelná čerpadla</v>
      </c>
      <c r="F70" s="822"/>
      <c r="G70" s="822"/>
      <c r="H70" s="822"/>
      <c r="L70" s="34"/>
    </row>
    <row r="71" spans="2:61" s="1" customFormat="1" ht="6.95" customHeight="1" x14ac:dyDescent="0.3">
      <c r="B71" s="34"/>
      <c r="L71" s="34"/>
    </row>
    <row r="72" spans="2:61" s="1" customFormat="1" ht="18" customHeight="1" x14ac:dyDescent="0.3">
      <c r="B72" s="34"/>
      <c r="C72" s="56" t="s">
        <v>21</v>
      </c>
      <c r="F72" s="127" t="str">
        <f>F12</f>
        <v>Valdice</v>
      </c>
      <c r="I72" s="56" t="s">
        <v>23</v>
      </c>
      <c r="J72" s="60" t="str">
        <f>IF(J12="","",J12)</f>
        <v>1. 5. 2018</v>
      </c>
      <c r="L72" s="34"/>
    </row>
    <row r="73" spans="2:61" s="1" customFormat="1" ht="6.95" customHeight="1" x14ac:dyDescent="0.3">
      <c r="B73" s="34"/>
      <c r="L73" s="34"/>
    </row>
    <row r="74" spans="2:61" s="1" customFormat="1" ht="15" x14ac:dyDescent="0.3">
      <c r="B74" s="34"/>
      <c r="C74" s="56" t="s">
        <v>25</v>
      </c>
      <c r="F74" s="127" t="str">
        <f>E15</f>
        <v>Vězeňská služba České republiky</v>
      </c>
      <c r="I74" s="56" t="s">
        <v>32</v>
      </c>
      <c r="J74" s="127" t="str">
        <f>E21</f>
        <v>PDE s.r.o.</v>
      </c>
      <c r="L74" s="34"/>
    </row>
    <row r="75" spans="2:61" s="1" customFormat="1" ht="14.45" customHeight="1" x14ac:dyDescent="0.3">
      <c r="B75" s="34"/>
      <c r="C75" s="56" t="s">
        <v>30</v>
      </c>
      <c r="F75" s="127" t="str">
        <f>IF(E18="","",E18)</f>
        <v xml:space="preserve"> </v>
      </c>
      <c r="L75" s="34"/>
    </row>
    <row r="76" spans="2:61" s="1" customFormat="1" ht="10.35" customHeight="1" x14ac:dyDescent="0.3">
      <c r="B76" s="34"/>
      <c r="L76" s="34"/>
    </row>
    <row r="77" spans="2:61" s="9" customFormat="1" ht="29.25" customHeight="1" x14ac:dyDescent="0.3">
      <c r="B77" s="128"/>
      <c r="C77" s="129" t="s">
        <v>196</v>
      </c>
      <c r="D77" s="130" t="s">
        <v>58</v>
      </c>
      <c r="E77" s="130" t="s">
        <v>54</v>
      </c>
      <c r="F77" s="130" t="s">
        <v>197</v>
      </c>
      <c r="G77" s="130" t="s">
        <v>198</v>
      </c>
      <c r="H77" s="130" t="s">
        <v>199</v>
      </c>
      <c r="I77" s="130" t="s">
        <v>200</v>
      </c>
      <c r="J77" s="130" t="s">
        <v>190</v>
      </c>
      <c r="K77" s="131" t="s">
        <v>201</v>
      </c>
      <c r="L77" s="128"/>
      <c r="M77" s="66" t="s">
        <v>202</v>
      </c>
      <c r="N77" s="67" t="s">
        <v>43</v>
      </c>
      <c r="O77" s="67" t="s">
        <v>203</v>
      </c>
      <c r="P77" s="67" t="s">
        <v>204</v>
      </c>
      <c r="Q77" s="67" t="s">
        <v>205</v>
      </c>
      <c r="R77" s="67" t="s">
        <v>206</v>
      </c>
      <c r="S77" s="67" t="s">
        <v>207</v>
      </c>
      <c r="T77" s="68" t="s">
        <v>208</v>
      </c>
    </row>
    <row r="78" spans="2:61" s="1" customFormat="1" ht="29.25" customHeight="1" x14ac:dyDescent="0.35">
      <c r="B78" s="34"/>
      <c r="C78" s="70" t="s">
        <v>191</v>
      </c>
      <c r="J78" s="132"/>
      <c r="L78" s="34"/>
      <c r="M78" s="69"/>
      <c r="N78" s="61"/>
      <c r="O78" s="61"/>
      <c r="P78" s="133">
        <f>P79</f>
        <v>8.3040000000000003</v>
      </c>
      <c r="Q78" s="61"/>
      <c r="R78" s="133">
        <f>R79</f>
        <v>9.7439999999999999E-2</v>
      </c>
      <c r="S78" s="61"/>
      <c r="T78" s="134">
        <f>T79</f>
        <v>0</v>
      </c>
      <c r="AR78" s="20" t="s">
        <v>72</v>
      </c>
      <c r="AS78" s="20" t="s">
        <v>192</v>
      </c>
      <c r="BI78" s="135">
        <f>BI79</f>
        <v>0</v>
      </c>
    </row>
    <row r="79" spans="2:61" s="10" customFormat="1" ht="37.35" customHeight="1" x14ac:dyDescent="0.35">
      <c r="B79" s="136"/>
      <c r="D79" s="137" t="s">
        <v>72</v>
      </c>
      <c r="E79" s="138" t="s">
        <v>209</v>
      </c>
      <c r="F79" s="138" t="s">
        <v>210</v>
      </c>
      <c r="J79" s="139"/>
      <c r="L79" s="136"/>
      <c r="M79" s="140"/>
      <c r="N79" s="141"/>
      <c r="O79" s="141"/>
      <c r="P79" s="142">
        <f>P80</f>
        <v>8.3040000000000003</v>
      </c>
      <c r="Q79" s="141"/>
      <c r="R79" s="142">
        <f>R80</f>
        <v>9.7439999999999999E-2</v>
      </c>
      <c r="S79" s="141"/>
      <c r="T79" s="143">
        <f>T80</f>
        <v>0</v>
      </c>
      <c r="AP79" s="137" t="s">
        <v>83</v>
      </c>
      <c r="AR79" s="144" t="s">
        <v>72</v>
      </c>
      <c r="AS79" s="144" t="s">
        <v>73</v>
      </c>
      <c r="AW79" s="137" t="s">
        <v>211</v>
      </c>
      <c r="BI79" s="145">
        <f>BI80</f>
        <v>0</v>
      </c>
    </row>
    <row r="80" spans="2:61" s="10" customFormat="1" ht="19.899999999999999" customHeight="1" x14ac:dyDescent="0.3">
      <c r="B80" s="136"/>
      <c r="D80" s="137" t="s">
        <v>72</v>
      </c>
      <c r="E80" s="146" t="s">
        <v>1943</v>
      </c>
      <c r="F80" s="146" t="s">
        <v>1944</v>
      </c>
      <c r="J80" s="147"/>
      <c r="L80" s="136"/>
      <c r="M80" s="140"/>
      <c r="N80" s="141"/>
      <c r="O80" s="141"/>
      <c r="P80" s="142">
        <f>SUM(P81:P94)</f>
        <v>8.3040000000000003</v>
      </c>
      <c r="Q80" s="141"/>
      <c r="R80" s="142">
        <f>SUM(R81:R94)</f>
        <v>9.7439999999999999E-2</v>
      </c>
      <c r="S80" s="141"/>
      <c r="T80" s="143">
        <f>SUM(T81:T94)</f>
        <v>0</v>
      </c>
      <c r="AP80" s="137" t="s">
        <v>83</v>
      </c>
      <c r="AR80" s="144" t="s">
        <v>72</v>
      </c>
      <c r="AS80" s="144" t="s">
        <v>81</v>
      </c>
      <c r="AW80" s="137" t="s">
        <v>211</v>
      </c>
      <c r="BI80" s="145">
        <f>SUM(BI81:BI94)</f>
        <v>0</v>
      </c>
    </row>
    <row r="81" spans="2:63" s="1" customFormat="1" ht="63.75" customHeight="1" x14ac:dyDescent="0.3">
      <c r="B81" s="148"/>
      <c r="C81" s="149" t="s">
        <v>571</v>
      </c>
      <c r="D81" s="149" t="s">
        <v>214</v>
      </c>
      <c r="E81" s="150" t="s">
        <v>1948</v>
      </c>
      <c r="F81" s="151" t="s">
        <v>1987</v>
      </c>
      <c r="G81" s="152" t="s">
        <v>1950</v>
      </c>
      <c r="H81" s="153">
        <v>20</v>
      </c>
      <c r="I81" s="154"/>
      <c r="J81" s="154"/>
      <c r="K81" s="151"/>
      <c r="L81" s="155"/>
      <c r="M81" s="156" t="s">
        <v>5</v>
      </c>
      <c r="N81" s="161" t="s">
        <v>44</v>
      </c>
      <c r="O81" s="162">
        <v>0</v>
      </c>
      <c r="P81" s="162">
        <f t="shared" ref="P81:P92" si="0">O81*H81</f>
        <v>0</v>
      </c>
      <c r="Q81" s="162">
        <v>0</v>
      </c>
      <c r="R81" s="162">
        <f t="shared" ref="R81:R92" si="1">Q81*H81</f>
        <v>0</v>
      </c>
      <c r="S81" s="162">
        <v>0</v>
      </c>
      <c r="T81" s="163">
        <f t="shared" ref="T81:T92" si="2">S81*H81</f>
        <v>0</v>
      </c>
      <c r="AP81" s="20" t="s">
        <v>217</v>
      </c>
      <c r="AR81" s="20" t="s">
        <v>214</v>
      </c>
      <c r="AS81" s="20" t="s">
        <v>83</v>
      </c>
      <c r="AW81" s="20" t="s">
        <v>211</v>
      </c>
      <c r="BC81" s="160">
        <f t="shared" ref="BC81:BC92" si="3">IF(N81="základní",J81,0)</f>
        <v>0</v>
      </c>
      <c r="BD81" s="160">
        <f t="shared" ref="BD81:BD92" si="4">IF(N81="snížená",J81,0)</f>
        <v>0</v>
      </c>
      <c r="BE81" s="160">
        <f t="shared" ref="BE81:BE92" si="5">IF(N81="zákl. přenesená",J81,0)</f>
        <v>0</v>
      </c>
      <c r="BF81" s="160">
        <f t="shared" ref="BF81:BF92" si="6">IF(N81="sníž. přenesená",J81,0)</f>
        <v>0</v>
      </c>
      <c r="BG81" s="160">
        <f t="shared" ref="BG81:BG92" si="7">IF(N81="nulová",J81,0)</f>
        <v>0</v>
      </c>
      <c r="BH81" s="20" t="s">
        <v>81</v>
      </c>
      <c r="BI81" s="160">
        <f t="shared" ref="BI81:BI92" si="8">ROUND(I81*H81,2)</f>
        <v>0</v>
      </c>
      <c r="BJ81" s="20" t="s">
        <v>218</v>
      </c>
      <c r="BK81" s="20" t="s">
        <v>1988</v>
      </c>
    </row>
    <row r="82" spans="2:63" s="1" customFormat="1" ht="38.25" customHeight="1" x14ac:dyDescent="0.3">
      <c r="B82" s="148"/>
      <c r="C82" s="149" t="s">
        <v>843</v>
      </c>
      <c r="D82" s="149" t="s">
        <v>214</v>
      </c>
      <c r="E82" s="150" t="s">
        <v>1989</v>
      </c>
      <c r="F82" s="151" t="s">
        <v>1990</v>
      </c>
      <c r="G82" s="152" t="s">
        <v>216</v>
      </c>
      <c r="H82" s="153">
        <v>1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 t="shared" si="0"/>
        <v>0</v>
      </c>
      <c r="Q82" s="162">
        <v>0</v>
      </c>
      <c r="R82" s="162">
        <f t="shared" si="1"/>
        <v>0</v>
      </c>
      <c r="S82" s="162">
        <v>0</v>
      </c>
      <c r="T82" s="163">
        <f t="shared" si="2"/>
        <v>0</v>
      </c>
      <c r="AP82" s="20" t="s">
        <v>217</v>
      </c>
      <c r="AR82" s="20" t="s">
        <v>214</v>
      </c>
      <c r="AS82" s="20" t="s">
        <v>83</v>
      </c>
      <c r="AW82" s="20" t="s">
        <v>211</v>
      </c>
      <c r="BC82" s="160">
        <f t="shared" si="3"/>
        <v>0</v>
      </c>
      <c r="BD82" s="160">
        <f t="shared" si="4"/>
        <v>0</v>
      </c>
      <c r="BE82" s="160">
        <f t="shared" si="5"/>
        <v>0</v>
      </c>
      <c r="BF82" s="160">
        <f t="shared" si="6"/>
        <v>0</v>
      </c>
      <c r="BG82" s="160">
        <f t="shared" si="7"/>
        <v>0</v>
      </c>
      <c r="BH82" s="20" t="s">
        <v>81</v>
      </c>
      <c r="BI82" s="160">
        <f t="shared" si="8"/>
        <v>0</v>
      </c>
      <c r="BJ82" s="20" t="s">
        <v>218</v>
      </c>
      <c r="BK82" s="20" t="s">
        <v>1991</v>
      </c>
    </row>
    <row r="83" spans="2:63" s="1" customFormat="1" ht="39.950000000000003" customHeight="1" x14ac:dyDescent="0.3">
      <c r="B83" s="148"/>
      <c r="C83" s="149" t="s">
        <v>11</v>
      </c>
      <c r="D83" s="149" t="s">
        <v>214</v>
      </c>
      <c r="E83" s="150" t="s">
        <v>1992</v>
      </c>
      <c r="F83" s="151" t="s">
        <v>1956</v>
      </c>
      <c r="G83" s="152" t="s">
        <v>216</v>
      </c>
      <c r="H83" s="153">
        <v>2</v>
      </c>
      <c r="I83" s="154"/>
      <c r="J83" s="154"/>
      <c r="K83" s="151"/>
      <c r="L83" s="155"/>
      <c r="M83" s="156" t="s">
        <v>5</v>
      </c>
      <c r="N83" s="161" t="s">
        <v>44</v>
      </c>
      <c r="O83" s="162">
        <v>0</v>
      </c>
      <c r="P83" s="162">
        <f t="shared" si="0"/>
        <v>0</v>
      </c>
      <c r="Q83" s="162">
        <v>0</v>
      </c>
      <c r="R83" s="162">
        <f t="shared" si="1"/>
        <v>0</v>
      </c>
      <c r="S83" s="162">
        <v>0</v>
      </c>
      <c r="T83" s="163">
        <f t="shared" si="2"/>
        <v>0</v>
      </c>
      <c r="AP83" s="20" t="s">
        <v>217</v>
      </c>
      <c r="AR83" s="20" t="s">
        <v>214</v>
      </c>
      <c r="AS83" s="20" t="s">
        <v>83</v>
      </c>
      <c r="AW83" s="20" t="s">
        <v>211</v>
      </c>
      <c r="BC83" s="160">
        <f t="shared" si="3"/>
        <v>0</v>
      </c>
      <c r="BD83" s="160">
        <f t="shared" si="4"/>
        <v>0</v>
      </c>
      <c r="BE83" s="160">
        <f t="shared" si="5"/>
        <v>0</v>
      </c>
      <c r="BF83" s="160">
        <f t="shared" si="6"/>
        <v>0</v>
      </c>
      <c r="BG83" s="160">
        <f t="shared" si="7"/>
        <v>0</v>
      </c>
      <c r="BH83" s="20" t="s">
        <v>81</v>
      </c>
      <c r="BI83" s="160">
        <f t="shared" si="8"/>
        <v>0</v>
      </c>
      <c r="BJ83" s="20" t="s">
        <v>218</v>
      </c>
      <c r="BK83" s="20" t="s">
        <v>1993</v>
      </c>
    </row>
    <row r="84" spans="2:63" s="1" customFormat="1" ht="39.950000000000003" customHeight="1" x14ac:dyDescent="0.3">
      <c r="B84" s="148"/>
      <c r="C84" s="149" t="s">
        <v>546</v>
      </c>
      <c r="D84" s="149" t="s">
        <v>214</v>
      </c>
      <c r="E84" s="150" t="s">
        <v>1961</v>
      </c>
      <c r="F84" s="151" t="s">
        <v>1962</v>
      </c>
      <c r="G84" s="152" t="s">
        <v>216</v>
      </c>
      <c r="H84" s="153">
        <v>2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si="0"/>
        <v>0</v>
      </c>
      <c r="Q84" s="162">
        <v>0</v>
      </c>
      <c r="R84" s="162">
        <f t="shared" si="1"/>
        <v>0</v>
      </c>
      <c r="S84" s="162">
        <v>0</v>
      </c>
      <c r="T84" s="163">
        <f t="shared" si="2"/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si="3"/>
        <v>0</v>
      </c>
      <c r="BD84" s="160">
        <f t="shared" si="4"/>
        <v>0</v>
      </c>
      <c r="BE84" s="160">
        <f t="shared" si="5"/>
        <v>0</v>
      </c>
      <c r="BF84" s="160">
        <f t="shared" si="6"/>
        <v>0</v>
      </c>
      <c r="BG84" s="160">
        <f t="shared" si="7"/>
        <v>0</v>
      </c>
      <c r="BH84" s="20" t="s">
        <v>81</v>
      </c>
      <c r="BI84" s="160">
        <f t="shared" si="8"/>
        <v>0</v>
      </c>
      <c r="BJ84" s="20" t="s">
        <v>218</v>
      </c>
      <c r="BK84" s="20" t="s">
        <v>1994</v>
      </c>
    </row>
    <row r="85" spans="2:63" s="1" customFormat="1" ht="39.950000000000003" customHeight="1" x14ac:dyDescent="0.3">
      <c r="B85" s="148"/>
      <c r="C85" s="149" t="s">
        <v>218</v>
      </c>
      <c r="D85" s="149" t="s">
        <v>214</v>
      </c>
      <c r="E85" s="150" t="s">
        <v>1995</v>
      </c>
      <c r="F85" s="151" t="s">
        <v>1996</v>
      </c>
      <c r="G85" s="152" t="s">
        <v>216</v>
      </c>
      <c r="H85" s="153">
        <v>1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1997</v>
      </c>
    </row>
    <row r="86" spans="2:63" s="1" customFormat="1" ht="39.950000000000003" customHeight="1" x14ac:dyDescent="0.3">
      <c r="B86" s="148"/>
      <c r="C86" s="149" t="s">
        <v>476</v>
      </c>
      <c r="D86" s="149" t="s">
        <v>214</v>
      </c>
      <c r="E86" s="150" t="s">
        <v>1998</v>
      </c>
      <c r="F86" s="151" t="s">
        <v>1999</v>
      </c>
      <c r="G86" s="152" t="s">
        <v>216</v>
      </c>
      <c r="H86" s="153">
        <v>1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2000</v>
      </c>
    </row>
    <row r="87" spans="2:63" s="1" customFormat="1" ht="39.950000000000003" customHeight="1" x14ac:dyDescent="0.3">
      <c r="B87" s="148"/>
      <c r="C87" s="149" t="s">
        <v>491</v>
      </c>
      <c r="D87" s="149" t="s">
        <v>214</v>
      </c>
      <c r="E87" s="150" t="s">
        <v>2001</v>
      </c>
      <c r="F87" s="151" t="s">
        <v>2002</v>
      </c>
      <c r="G87" s="152" t="s">
        <v>216</v>
      </c>
      <c r="H87" s="153">
        <v>1</v>
      </c>
      <c r="I87" s="154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2003</v>
      </c>
    </row>
    <row r="88" spans="2:63" s="1" customFormat="1" ht="39.950000000000003" customHeight="1" x14ac:dyDescent="0.3">
      <c r="B88" s="148"/>
      <c r="C88" s="149" t="s">
        <v>542</v>
      </c>
      <c r="D88" s="149" t="s">
        <v>214</v>
      </c>
      <c r="E88" s="150" t="s">
        <v>2004</v>
      </c>
      <c r="F88" s="151" t="s">
        <v>2005</v>
      </c>
      <c r="G88" s="152" t="s">
        <v>216</v>
      </c>
      <c r="H88" s="153">
        <v>1</v>
      </c>
      <c r="I88" s="154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2006</v>
      </c>
    </row>
    <row r="89" spans="2:63" s="1" customFormat="1" ht="39.950000000000003" customHeight="1" x14ac:dyDescent="0.3">
      <c r="B89" s="148"/>
      <c r="C89" s="149" t="s">
        <v>815</v>
      </c>
      <c r="D89" s="149" t="s">
        <v>214</v>
      </c>
      <c r="E89" s="150" t="s">
        <v>1976</v>
      </c>
      <c r="F89" s="151" t="s">
        <v>1977</v>
      </c>
      <c r="G89" s="152" t="s">
        <v>216</v>
      </c>
      <c r="H89" s="153">
        <v>2</v>
      </c>
      <c r="I89" s="154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1978</v>
      </c>
    </row>
    <row r="90" spans="2:63" s="1" customFormat="1" ht="39.950000000000003" customHeight="1" x14ac:dyDescent="0.3">
      <c r="B90" s="148"/>
      <c r="C90" s="149" t="s">
        <v>835</v>
      </c>
      <c r="D90" s="149" t="s">
        <v>214</v>
      </c>
      <c r="E90" s="150" t="s">
        <v>2007</v>
      </c>
      <c r="F90" s="151" t="s">
        <v>2008</v>
      </c>
      <c r="G90" s="152" t="s">
        <v>216</v>
      </c>
      <c r="H90" s="153">
        <v>2</v>
      </c>
      <c r="I90" s="154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2009</v>
      </c>
    </row>
    <row r="91" spans="2:63" s="1" customFormat="1" ht="39.950000000000003" customHeight="1" x14ac:dyDescent="0.3">
      <c r="B91" s="148"/>
      <c r="C91" s="149" t="s">
        <v>495</v>
      </c>
      <c r="D91" s="149" t="s">
        <v>214</v>
      </c>
      <c r="E91" s="150" t="s">
        <v>2010</v>
      </c>
      <c r="F91" s="151" t="s">
        <v>2011</v>
      </c>
      <c r="G91" s="152" t="s">
        <v>241</v>
      </c>
      <c r="H91" s="153">
        <v>5</v>
      </c>
      <c r="I91" s="154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2012</v>
      </c>
    </row>
    <row r="92" spans="2:63" s="1" customFormat="1" ht="38.25" customHeight="1" x14ac:dyDescent="0.3">
      <c r="B92" s="148"/>
      <c r="C92" s="164" t="s">
        <v>819</v>
      </c>
      <c r="D92" s="164" t="s">
        <v>466</v>
      </c>
      <c r="E92" s="165" t="s">
        <v>1979</v>
      </c>
      <c r="F92" s="166" t="s">
        <v>1980</v>
      </c>
      <c r="G92" s="167" t="s">
        <v>1950</v>
      </c>
      <c r="H92" s="168">
        <v>16</v>
      </c>
      <c r="I92" s="169"/>
      <c r="J92" s="169"/>
      <c r="K92" s="166"/>
      <c r="L92" s="34"/>
      <c r="M92" s="170" t="s">
        <v>5</v>
      </c>
      <c r="N92" s="171" t="s">
        <v>44</v>
      </c>
      <c r="O92" s="162">
        <v>0.51900000000000002</v>
      </c>
      <c r="P92" s="162">
        <f t="shared" si="0"/>
        <v>8.3040000000000003</v>
      </c>
      <c r="Q92" s="162">
        <v>6.0899999999999999E-3</v>
      </c>
      <c r="R92" s="162">
        <f t="shared" si="1"/>
        <v>9.7439999999999999E-2</v>
      </c>
      <c r="S92" s="162">
        <v>0</v>
      </c>
      <c r="T92" s="163">
        <f t="shared" si="2"/>
        <v>0</v>
      </c>
      <c r="AP92" s="20" t="s">
        <v>218</v>
      </c>
      <c r="AR92" s="20" t="s">
        <v>466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1981</v>
      </c>
    </row>
    <row r="93" spans="2:63" s="1" customFormat="1" ht="67.5" hidden="1" x14ac:dyDescent="0.3">
      <c r="B93" s="34"/>
      <c r="D93" s="172" t="s">
        <v>471</v>
      </c>
      <c r="F93" s="173" t="s">
        <v>1982</v>
      </c>
      <c r="L93" s="34"/>
      <c r="M93" s="174"/>
      <c r="N93" s="35"/>
      <c r="O93" s="35"/>
      <c r="P93" s="35"/>
      <c r="Q93" s="35"/>
      <c r="R93" s="35"/>
      <c r="S93" s="35"/>
      <c r="T93" s="63"/>
      <c r="AR93" s="20" t="s">
        <v>471</v>
      </c>
      <c r="AS93" s="20" t="s">
        <v>83</v>
      </c>
    </row>
    <row r="94" spans="2:63" s="1" customFormat="1" ht="38.25" customHeight="1" x14ac:dyDescent="0.3">
      <c r="B94" s="148"/>
      <c r="C94" s="149" t="s">
        <v>823</v>
      </c>
      <c r="D94" s="149" t="s">
        <v>214</v>
      </c>
      <c r="E94" s="150" t="s">
        <v>1983</v>
      </c>
      <c r="F94" s="151" t="s">
        <v>1984</v>
      </c>
      <c r="G94" s="152" t="s">
        <v>1950</v>
      </c>
      <c r="H94" s="153">
        <v>3</v>
      </c>
      <c r="I94" s="154"/>
      <c r="J94" s="154"/>
      <c r="K94" s="151"/>
      <c r="L94" s="155"/>
      <c r="M94" s="156" t="s">
        <v>5</v>
      </c>
      <c r="N94" s="157" t="s">
        <v>44</v>
      </c>
      <c r="O94" s="158">
        <v>0</v>
      </c>
      <c r="P94" s="158">
        <f>O94*H94</f>
        <v>0</v>
      </c>
      <c r="Q94" s="158">
        <v>0</v>
      </c>
      <c r="R94" s="158">
        <f>Q94*H94</f>
        <v>0</v>
      </c>
      <c r="S94" s="158">
        <v>0</v>
      </c>
      <c r="T94" s="159">
        <f>S94*H94</f>
        <v>0</v>
      </c>
      <c r="AP94" s="20" t="s">
        <v>217</v>
      </c>
      <c r="AR94" s="20" t="s">
        <v>214</v>
      </c>
      <c r="AS94" s="20" t="s">
        <v>83</v>
      </c>
      <c r="AW94" s="20" t="s">
        <v>211</v>
      </c>
      <c r="BC94" s="160">
        <f>IF(N94="základní",J94,0)</f>
        <v>0</v>
      </c>
      <c r="BD94" s="160">
        <f>IF(N94="snížená",J94,0)</f>
        <v>0</v>
      </c>
      <c r="BE94" s="160">
        <f>IF(N94="zákl. přenesená",J94,0)</f>
        <v>0</v>
      </c>
      <c r="BF94" s="160">
        <f>IF(N94="sníž. přenesená",J94,0)</f>
        <v>0</v>
      </c>
      <c r="BG94" s="160">
        <f>IF(N94="nulová",J94,0)</f>
        <v>0</v>
      </c>
      <c r="BH94" s="20" t="s">
        <v>81</v>
      </c>
      <c r="BI94" s="160">
        <f>ROUND(I94*H94,2)</f>
        <v>0</v>
      </c>
      <c r="BJ94" s="20" t="s">
        <v>218</v>
      </c>
      <c r="BK94" s="20" t="s">
        <v>1985</v>
      </c>
    </row>
    <row r="95" spans="2:63" s="1" customFormat="1" ht="6.95" customHeight="1" x14ac:dyDescent="0.3">
      <c r="B95" s="49"/>
      <c r="C95" s="50"/>
      <c r="D95" s="50"/>
      <c r="E95" s="50"/>
      <c r="F95" s="50"/>
      <c r="G95" s="50"/>
      <c r="H95" s="50"/>
      <c r="I95" s="50"/>
      <c r="J95" s="50"/>
      <c r="K95" s="50"/>
      <c r="L95" s="34"/>
    </row>
  </sheetData>
  <autoFilter ref="C77:K94"/>
  <mergeCells count="10">
    <mergeCell ref="J51:J52"/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91"/>
  <sheetViews>
    <sheetView showGridLines="0" workbookViewId="0">
      <pane ySplit="1" topLeftCell="A71" activePane="bottomLeft" state="frozen"/>
      <selection pane="bottomLeft" activeCell="I78" sqref="I78:K9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165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2013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ROUND(J78,2)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ROUND(SUM(BC78:BC90), 2)</f>
        <v>0</v>
      </c>
      <c r="G30" s="35"/>
      <c r="H30" s="35"/>
      <c r="I30" s="103">
        <v>0.21</v>
      </c>
      <c r="J30" s="102">
        <f>ROUND(ROUND((SUM(BC78:BC90)),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ROUND(SUM(BD78:BD90), 2)</f>
        <v>0</v>
      </c>
      <c r="G31" s="35"/>
      <c r="H31" s="35"/>
      <c r="I31" s="103">
        <v>0.15</v>
      </c>
      <c r="J31" s="102">
        <f>ROUND(ROUND((SUM(BD78:BD90)),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ROUND(SUM(BE78:BE90),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ROUND(SUM(BF78:BF90),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ROUND(SUM(BG78:BG90),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D.1.4.d - 03 - Zařízení vzduchotechniky3 - Odvod tepelné zátěže z tepelného čerpadla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J78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J79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1942</v>
      </c>
      <c r="E58" s="124"/>
      <c r="F58" s="124"/>
      <c r="G58" s="124"/>
      <c r="H58" s="124"/>
      <c r="I58" s="124"/>
      <c r="J58" s="125">
        <f>J80</f>
        <v>0</v>
      </c>
      <c r="K58" s="126"/>
    </row>
    <row r="59" spans="2:45" s="1" customFormat="1" ht="21.75" customHeight="1" x14ac:dyDescent="0.3">
      <c r="B59" s="34"/>
      <c r="C59" s="35"/>
      <c r="D59" s="35"/>
      <c r="E59" s="35"/>
      <c r="F59" s="35"/>
      <c r="G59" s="35"/>
      <c r="H59" s="35"/>
      <c r="I59" s="35"/>
      <c r="J59" s="35"/>
      <c r="K59" s="38"/>
    </row>
    <row r="60" spans="2:45" s="1" customFormat="1" ht="6.95" customHeight="1" x14ac:dyDescent="0.3">
      <c r="B60" s="49"/>
      <c r="C60" s="50"/>
      <c r="D60" s="50"/>
      <c r="E60" s="50"/>
      <c r="F60" s="50"/>
      <c r="G60" s="50"/>
      <c r="H60" s="50"/>
      <c r="I60" s="50"/>
      <c r="J60" s="50"/>
      <c r="K60" s="51"/>
    </row>
    <row r="64" spans="2:45" s="1" customFormat="1" ht="6.95" customHeight="1" x14ac:dyDescent="0.3">
      <c r="B64" s="52"/>
      <c r="C64" s="53"/>
      <c r="D64" s="53"/>
      <c r="E64" s="53"/>
      <c r="F64" s="53"/>
      <c r="G64" s="53"/>
      <c r="H64" s="53"/>
      <c r="I64" s="53"/>
      <c r="J64" s="53"/>
      <c r="K64" s="53"/>
      <c r="L64" s="34"/>
    </row>
    <row r="65" spans="2:61" s="1" customFormat="1" ht="36.950000000000003" customHeight="1" x14ac:dyDescent="0.3">
      <c r="B65" s="34"/>
      <c r="C65" s="54" t="s">
        <v>195</v>
      </c>
      <c r="L65" s="34"/>
    </row>
    <row r="66" spans="2:61" s="1" customFormat="1" ht="6.95" customHeight="1" x14ac:dyDescent="0.3">
      <c r="B66" s="34"/>
      <c r="L66" s="34"/>
    </row>
    <row r="67" spans="2:61" s="1" customFormat="1" ht="14.45" customHeight="1" x14ac:dyDescent="0.3">
      <c r="B67" s="34"/>
      <c r="C67" s="56" t="s">
        <v>17</v>
      </c>
      <c r="L67" s="34"/>
    </row>
    <row r="68" spans="2:61" s="1" customFormat="1" ht="16.5" customHeight="1" x14ac:dyDescent="0.3">
      <c r="B68" s="34"/>
      <c r="E68" s="820" t="str">
        <f>E7</f>
        <v>Valdice - modernizace tepelného hospodářství EED - SO 01 - Hlavní kotelna obj. 42, Předávací stanice, venkovní rozvody</v>
      </c>
      <c r="F68" s="821"/>
      <c r="G68" s="821"/>
      <c r="H68" s="821"/>
      <c r="L68" s="34"/>
    </row>
    <row r="69" spans="2:61" s="1" customFormat="1" ht="14.45" customHeight="1" x14ac:dyDescent="0.3">
      <c r="B69" s="34"/>
      <c r="C69" s="56" t="s">
        <v>187</v>
      </c>
      <c r="L69" s="34"/>
    </row>
    <row r="70" spans="2:61" s="1" customFormat="1" ht="17.25" customHeight="1" x14ac:dyDescent="0.3">
      <c r="B70" s="34"/>
      <c r="E70" s="763" t="str">
        <f>E9</f>
        <v>D.1.4.d - 03 - Zařízení vzduchotechniky3 - Odvod tepelné zátěže z tepelného čerpadla</v>
      </c>
      <c r="F70" s="822"/>
      <c r="G70" s="822"/>
      <c r="H70" s="822"/>
      <c r="L70" s="34"/>
    </row>
    <row r="71" spans="2:61" s="1" customFormat="1" ht="6.95" customHeight="1" x14ac:dyDescent="0.3">
      <c r="B71" s="34"/>
      <c r="L71" s="34"/>
    </row>
    <row r="72" spans="2:61" s="1" customFormat="1" ht="18" customHeight="1" x14ac:dyDescent="0.3">
      <c r="B72" s="34"/>
      <c r="C72" s="56" t="s">
        <v>21</v>
      </c>
      <c r="F72" s="127" t="str">
        <f>F12</f>
        <v>Valdice</v>
      </c>
      <c r="I72" s="56" t="s">
        <v>23</v>
      </c>
      <c r="J72" s="60" t="str">
        <f>IF(J12="","",J12)</f>
        <v>1. 5. 2018</v>
      </c>
      <c r="L72" s="34"/>
    </row>
    <row r="73" spans="2:61" s="1" customFormat="1" ht="6.95" customHeight="1" x14ac:dyDescent="0.3">
      <c r="B73" s="34"/>
      <c r="L73" s="34"/>
    </row>
    <row r="74" spans="2:61" s="1" customFormat="1" ht="15" x14ac:dyDescent="0.3">
      <c r="B74" s="34"/>
      <c r="C74" s="56" t="s">
        <v>25</v>
      </c>
      <c r="F74" s="127" t="str">
        <f>E15</f>
        <v>Vězeňská služba České republiky</v>
      </c>
      <c r="I74" s="56" t="s">
        <v>32</v>
      </c>
      <c r="J74" s="127" t="str">
        <f>E21</f>
        <v>PDE s.r.o.</v>
      </c>
      <c r="L74" s="34"/>
    </row>
    <row r="75" spans="2:61" s="1" customFormat="1" ht="14.45" customHeight="1" x14ac:dyDescent="0.3">
      <c r="B75" s="34"/>
      <c r="C75" s="56" t="s">
        <v>30</v>
      </c>
      <c r="F75" s="127" t="str">
        <f>IF(E18="","",E18)</f>
        <v xml:space="preserve"> </v>
      </c>
      <c r="L75" s="34"/>
    </row>
    <row r="76" spans="2:61" s="1" customFormat="1" ht="10.35" customHeight="1" x14ac:dyDescent="0.3">
      <c r="B76" s="34"/>
      <c r="L76" s="34"/>
    </row>
    <row r="77" spans="2:61" s="9" customFormat="1" ht="29.25" customHeight="1" x14ac:dyDescent="0.3">
      <c r="B77" s="128"/>
      <c r="C77" s="129" t="s">
        <v>196</v>
      </c>
      <c r="D77" s="130" t="s">
        <v>58</v>
      </c>
      <c r="E77" s="130" t="s">
        <v>54</v>
      </c>
      <c r="F77" s="130" t="s">
        <v>197</v>
      </c>
      <c r="G77" s="130" t="s">
        <v>198</v>
      </c>
      <c r="H77" s="130" t="s">
        <v>199</v>
      </c>
      <c r="I77" s="130" t="s">
        <v>200</v>
      </c>
      <c r="J77" s="130" t="s">
        <v>190</v>
      </c>
      <c r="K77" s="131" t="s">
        <v>201</v>
      </c>
      <c r="L77" s="128"/>
      <c r="M77" s="66" t="s">
        <v>202</v>
      </c>
      <c r="N77" s="67" t="s">
        <v>43</v>
      </c>
      <c r="O77" s="67" t="s">
        <v>203</v>
      </c>
      <c r="P77" s="67" t="s">
        <v>204</v>
      </c>
      <c r="Q77" s="67" t="s">
        <v>205</v>
      </c>
      <c r="R77" s="67" t="s">
        <v>206</v>
      </c>
      <c r="S77" s="67" t="s">
        <v>207</v>
      </c>
      <c r="T77" s="68" t="s">
        <v>208</v>
      </c>
    </row>
    <row r="78" spans="2:61" s="1" customFormat="1" ht="29.25" customHeight="1" x14ac:dyDescent="0.35">
      <c r="B78" s="34"/>
      <c r="C78" s="70" t="s">
        <v>191</v>
      </c>
      <c r="J78" s="132"/>
      <c r="L78" s="34"/>
      <c r="M78" s="69"/>
      <c r="N78" s="61"/>
      <c r="O78" s="61"/>
      <c r="P78" s="133">
        <f>P79</f>
        <v>2.0760000000000001</v>
      </c>
      <c r="Q78" s="61"/>
      <c r="R78" s="133">
        <f>R79</f>
        <v>2.436E-2</v>
      </c>
      <c r="S78" s="61"/>
      <c r="T78" s="134">
        <f>T79</f>
        <v>0</v>
      </c>
      <c r="AR78" s="20" t="s">
        <v>72</v>
      </c>
      <c r="AS78" s="20" t="s">
        <v>192</v>
      </c>
      <c r="BI78" s="135">
        <f>BI79</f>
        <v>0</v>
      </c>
    </row>
    <row r="79" spans="2:61" s="10" customFormat="1" ht="37.35" customHeight="1" x14ac:dyDescent="0.35">
      <c r="B79" s="136"/>
      <c r="D79" s="137" t="s">
        <v>72</v>
      </c>
      <c r="E79" s="138" t="s">
        <v>209</v>
      </c>
      <c r="F79" s="138" t="s">
        <v>210</v>
      </c>
      <c r="J79" s="139"/>
      <c r="L79" s="136"/>
      <c r="M79" s="140"/>
      <c r="N79" s="141"/>
      <c r="O79" s="141"/>
      <c r="P79" s="142">
        <f>P80</f>
        <v>2.0760000000000001</v>
      </c>
      <c r="Q79" s="141"/>
      <c r="R79" s="142">
        <f>R80</f>
        <v>2.436E-2</v>
      </c>
      <c r="S79" s="141"/>
      <c r="T79" s="143">
        <f>T80</f>
        <v>0</v>
      </c>
      <c r="AP79" s="137" t="s">
        <v>83</v>
      </c>
      <c r="AR79" s="144" t="s">
        <v>72</v>
      </c>
      <c r="AS79" s="144" t="s">
        <v>73</v>
      </c>
      <c r="AW79" s="137" t="s">
        <v>211</v>
      </c>
      <c r="BI79" s="145">
        <f>BI80</f>
        <v>0</v>
      </c>
    </row>
    <row r="80" spans="2:61" s="10" customFormat="1" ht="19.899999999999999" customHeight="1" x14ac:dyDescent="0.3">
      <c r="B80" s="136"/>
      <c r="D80" s="137" t="s">
        <v>72</v>
      </c>
      <c r="E80" s="146" t="s">
        <v>1943</v>
      </c>
      <c r="F80" s="146" t="s">
        <v>1944</v>
      </c>
      <c r="J80" s="147"/>
      <c r="L80" s="136"/>
      <c r="M80" s="140"/>
      <c r="N80" s="141"/>
      <c r="O80" s="141"/>
      <c r="P80" s="142">
        <f>SUM(P81:P90)</f>
        <v>2.0760000000000001</v>
      </c>
      <c r="Q80" s="141"/>
      <c r="R80" s="142">
        <f>SUM(R81:R90)</f>
        <v>2.436E-2</v>
      </c>
      <c r="S80" s="141"/>
      <c r="T80" s="143">
        <f>SUM(T81:T90)</f>
        <v>0</v>
      </c>
      <c r="AP80" s="137" t="s">
        <v>83</v>
      </c>
      <c r="AR80" s="144" t="s">
        <v>72</v>
      </c>
      <c r="AS80" s="144" t="s">
        <v>81</v>
      </c>
      <c r="AW80" s="137" t="s">
        <v>211</v>
      </c>
      <c r="BI80" s="145">
        <f>SUM(BI81:BI90)</f>
        <v>0</v>
      </c>
    </row>
    <row r="81" spans="2:63" s="1" customFormat="1" ht="35.25" customHeight="1" x14ac:dyDescent="0.3">
      <c r="B81" s="148"/>
      <c r="C81" s="149" t="s">
        <v>835</v>
      </c>
      <c r="D81" s="149" t="s">
        <v>214</v>
      </c>
      <c r="E81" s="150" t="s">
        <v>2014</v>
      </c>
      <c r="F81" s="151" t="s">
        <v>2015</v>
      </c>
      <c r="G81" s="152" t="s">
        <v>216</v>
      </c>
      <c r="H81" s="153">
        <v>1</v>
      </c>
      <c r="I81" s="154"/>
      <c r="J81" s="154"/>
      <c r="K81" s="151"/>
      <c r="L81" s="155"/>
      <c r="M81" s="156" t="s">
        <v>5</v>
      </c>
      <c r="N81" s="161" t="s">
        <v>44</v>
      </c>
      <c r="O81" s="162">
        <v>0</v>
      </c>
      <c r="P81" s="162">
        <f t="shared" ref="P81:P88" si="0">O81*H81</f>
        <v>0</v>
      </c>
      <c r="Q81" s="162">
        <v>0</v>
      </c>
      <c r="R81" s="162">
        <f t="shared" ref="R81:R88" si="1">Q81*H81</f>
        <v>0</v>
      </c>
      <c r="S81" s="162">
        <v>0</v>
      </c>
      <c r="T81" s="163">
        <f t="shared" ref="T81:T88" si="2">S81*H81</f>
        <v>0</v>
      </c>
      <c r="AP81" s="20" t="s">
        <v>217</v>
      </c>
      <c r="AR81" s="20" t="s">
        <v>214</v>
      </c>
      <c r="AS81" s="20" t="s">
        <v>83</v>
      </c>
      <c r="AW81" s="20" t="s">
        <v>211</v>
      </c>
      <c r="BC81" s="160">
        <f t="shared" ref="BC81:BC88" si="3">IF(N81="základní",J81,0)</f>
        <v>0</v>
      </c>
      <c r="BD81" s="160">
        <f t="shared" ref="BD81:BD88" si="4">IF(N81="snížená",J81,0)</f>
        <v>0</v>
      </c>
      <c r="BE81" s="160">
        <f t="shared" ref="BE81:BE88" si="5">IF(N81="zákl. přenesená",J81,0)</f>
        <v>0</v>
      </c>
      <c r="BF81" s="160">
        <f t="shared" ref="BF81:BF88" si="6">IF(N81="sníž. přenesená",J81,0)</f>
        <v>0</v>
      </c>
      <c r="BG81" s="160">
        <f t="shared" ref="BG81:BG88" si="7">IF(N81="nulová",J81,0)</f>
        <v>0</v>
      </c>
      <c r="BH81" s="20" t="s">
        <v>81</v>
      </c>
      <c r="BI81" s="160">
        <f t="shared" ref="BI81:BI88" si="8">ROUND(I81*H81,2)</f>
        <v>0</v>
      </c>
      <c r="BJ81" s="20" t="s">
        <v>218</v>
      </c>
      <c r="BK81" s="20" t="s">
        <v>2016</v>
      </c>
    </row>
    <row r="82" spans="2:63" s="1" customFormat="1" ht="37.5" customHeight="1" x14ac:dyDescent="0.3">
      <c r="B82" s="148"/>
      <c r="C82" s="149" t="s">
        <v>831</v>
      </c>
      <c r="D82" s="149" t="s">
        <v>214</v>
      </c>
      <c r="E82" s="150" t="s">
        <v>1955</v>
      </c>
      <c r="F82" s="151" t="s">
        <v>1956</v>
      </c>
      <c r="G82" s="152" t="s">
        <v>216</v>
      </c>
      <c r="H82" s="153">
        <v>2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 t="shared" si="0"/>
        <v>0</v>
      </c>
      <c r="Q82" s="162">
        <v>0</v>
      </c>
      <c r="R82" s="162">
        <f t="shared" si="1"/>
        <v>0</v>
      </c>
      <c r="S82" s="162">
        <v>0</v>
      </c>
      <c r="T82" s="163">
        <f t="shared" si="2"/>
        <v>0</v>
      </c>
      <c r="AP82" s="20" t="s">
        <v>217</v>
      </c>
      <c r="AR82" s="20" t="s">
        <v>214</v>
      </c>
      <c r="AS82" s="20" t="s">
        <v>83</v>
      </c>
      <c r="AW82" s="20" t="s">
        <v>211</v>
      </c>
      <c r="BC82" s="160">
        <f t="shared" si="3"/>
        <v>0</v>
      </c>
      <c r="BD82" s="160">
        <f t="shared" si="4"/>
        <v>0</v>
      </c>
      <c r="BE82" s="160">
        <f t="shared" si="5"/>
        <v>0</v>
      </c>
      <c r="BF82" s="160">
        <f t="shared" si="6"/>
        <v>0</v>
      </c>
      <c r="BG82" s="160">
        <f t="shared" si="7"/>
        <v>0</v>
      </c>
      <c r="BH82" s="20" t="s">
        <v>81</v>
      </c>
      <c r="BI82" s="160">
        <f t="shared" si="8"/>
        <v>0</v>
      </c>
      <c r="BJ82" s="20" t="s">
        <v>218</v>
      </c>
      <c r="BK82" s="20" t="s">
        <v>2017</v>
      </c>
    </row>
    <row r="83" spans="2:63" s="1" customFormat="1" ht="38.25" customHeight="1" x14ac:dyDescent="0.3">
      <c r="B83" s="148"/>
      <c r="C83" s="149" t="s">
        <v>827</v>
      </c>
      <c r="D83" s="149" t="s">
        <v>214</v>
      </c>
      <c r="E83" s="150" t="s">
        <v>2018</v>
      </c>
      <c r="F83" s="151" t="s">
        <v>2019</v>
      </c>
      <c r="G83" s="152" t="s">
        <v>216</v>
      </c>
      <c r="H83" s="153">
        <v>1</v>
      </c>
      <c r="I83" s="154"/>
      <c r="J83" s="154"/>
      <c r="K83" s="151"/>
      <c r="L83" s="155"/>
      <c r="M83" s="156" t="s">
        <v>5</v>
      </c>
      <c r="N83" s="161" t="s">
        <v>44</v>
      </c>
      <c r="O83" s="162">
        <v>0</v>
      </c>
      <c r="P83" s="162">
        <f t="shared" si="0"/>
        <v>0</v>
      </c>
      <c r="Q83" s="162">
        <v>0</v>
      </c>
      <c r="R83" s="162">
        <f t="shared" si="1"/>
        <v>0</v>
      </c>
      <c r="S83" s="162">
        <v>0</v>
      </c>
      <c r="T83" s="163">
        <f t="shared" si="2"/>
        <v>0</v>
      </c>
      <c r="AP83" s="20" t="s">
        <v>217</v>
      </c>
      <c r="AR83" s="20" t="s">
        <v>214</v>
      </c>
      <c r="AS83" s="20" t="s">
        <v>83</v>
      </c>
      <c r="AW83" s="20" t="s">
        <v>211</v>
      </c>
      <c r="BC83" s="160">
        <f t="shared" si="3"/>
        <v>0</v>
      </c>
      <c r="BD83" s="160">
        <f t="shared" si="4"/>
        <v>0</v>
      </c>
      <c r="BE83" s="160">
        <f t="shared" si="5"/>
        <v>0</v>
      </c>
      <c r="BF83" s="160">
        <f t="shared" si="6"/>
        <v>0</v>
      </c>
      <c r="BG83" s="160">
        <f t="shared" si="7"/>
        <v>0</v>
      </c>
      <c r="BH83" s="20" t="s">
        <v>81</v>
      </c>
      <c r="BI83" s="160">
        <f t="shared" si="8"/>
        <v>0</v>
      </c>
      <c r="BJ83" s="20" t="s">
        <v>218</v>
      </c>
      <c r="BK83" s="20" t="s">
        <v>2020</v>
      </c>
    </row>
    <row r="84" spans="2:63" s="1" customFormat="1" ht="39.950000000000003" customHeight="1" x14ac:dyDescent="0.3">
      <c r="B84" s="148"/>
      <c r="C84" s="149" t="s">
        <v>839</v>
      </c>
      <c r="D84" s="149" t="s">
        <v>214</v>
      </c>
      <c r="E84" s="150" t="s">
        <v>1958</v>
      </c>
      <c r="F84" s="151" t="s">
        <v>1959</v>
      </c>
      <c r="G84" s="152" t="s">
        <v>216</v>
      </c>
      <c r="H84" s="153">
        <v>2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si="0"/>
        <v>0</v>
      </c>
      <c r="Q84" s="162">
        <v>0</v>
      </c>
      <c r="R84" s="162">
        <f t="shared" si="1"/>
        <v>0</v>
      </c>
      <c r="S84" s="162">
        <v>0</v>
      </c>
      <c r="T84" s="163">
        <f t="shared" si="2"/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si="3"/>
        <v>0</v>
      </c>
      <c r="BD84" s="160">
        <f t="shared" si="4"/>
        <v>0</v>
      </c>
      <c r="BE84" s="160">
        <f t="shared" si="5"/>
        <v>0</v>
      </c>
      <c r="BF84" s="160">
        <f t="shared" si="6"/>
        <v>0</v>
      </c>
      <c r="BG84" s="160">
        <f t="shared" si="7"/>
        <v>0</v>
      </c>
      <c r="BH84" s="20" t="s">
        <v>81</v>
      </c>
      <c r="BI84" s="160">
        <f t="shared" si="8"/>
        <v>0</v>
      </c>
      <c r="BJ84" s="20" t="s">
        <v>218</v>
      </c>
      <c r="BK84" s="20" t="s">
        <v>2021</v>
      </c>
    </row>
    <row r="85" spans="2:63" s="1" customFormat="1" ht="39.950000000000003" customHeight="1" x14ac:dyDescent="0.3">
      <c r="B85" s="148"/>
      <c r="C85" s="149" t="s">
        <v>843</v>
      </c>
      <c r="D85" s="149" t="s">
        <v>214</v>
      </c>
      <c r="E85" s="150" t="s">
        <v>1964</v>
      </c>
      <c r="F85" s="151" t="s">
        <v>2022</v>
      </c>
      <c r="G85" s="152" t="s">
        <v>216</v>
      </c>
      <c r="H85" s="153">
        <v>1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2023</v>
      </c>
    </row>
    <row r="86" spans="2:63" s="1" customFormat="1" ht="39.950000000000003" customHeight="1" x14ac:dyDescent="0.3">
      <c r="B86" s="148"/>
      <c r="C86" s="149" t="s">
        <v>11</v>
      </c>
      <c r="D86" s="149" t="s">
        <v>214</v>
      </c>
      <c r="E86" s="150" t="s">
        <v>1967</v>
      </c>
      <c r="F86" s="151" t="s">
        <v>1968</v>
      </c>
      <c r="G86" s="152" t="s">
        <v>216</v>
      </c>
      <c r="H86" s="153">
        <v>1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2024</v>
      </c>
    </row>
    <row r="87" spans="2:63" s="1" customFormat="1" ht="39.950000000000003" customHeight="1" x14ac:dyDescent="0.3">
      <c r="B87" s="148"/>
      <c r="C87" s="149" t="s">
        <v>218</v>
      </c>
      <c r="D87" s="149" t="s">
        <v>214</v>
      </c>
      <c r="E87" s="150" t="s">
        <v>2025</v>
      </c>
      <c r="F87" s="151" t="s">
        <v>2026</v>
      </c>
      <c r="G87" s="152" t="s">
        <v>216</v>
      </c>
      <c r="H87" s="153">
        <v>1</v>
      </c>
      <c r="I87" s="154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2027</v>
      </c>
    </row>
    <row r="88" spans="2:63" s="1" customFormat="1" ht="38.25" customHeight="1" x14ac:dyDescent="0.3">
      <c r="B88" s="148"/>
      <c r="C88" s="164" t="s">
        <v>819</v>
      </c>
      <c r="D88" s="164" t="s">
        <v>466</v>
      </c>
      <c r="E88" s="165" t="s">
        <v>1979</v>
      </c>
      <c r="F88" s="166" t="s">
        <v>1980</v>
      </c>
      <c r="G88" s="167" t="s">
        <v>1950</v>
      </c>
      <c r="H88" s="168">
        <v>4</v>
      </c>
      <c r="I88" s="169"/>
      <c r="J88" s="169"/>
      <c r="K88" s="166"/>
      <c r="L88" s="34"/>
      <c r="M88" s="170" t="s">
        <v>5</v>
      </c>
      <c r="N88" s="171" t="s">
        <v>44</v>
      </c>
      <c r="O88" s="162">
        <v>0.51900000000000002</v>
      </c>
      <c r="P88" s="162">
        <f t="shared" si="0"/>
        <v>2.0760000000000001</v>
      </c>
      <c r="Q88" s="162">
        <v>6.0899999999999999E-3</v>
      </c>
      <c r="R88" s="162">
        <f t="shared" si="1"/>
        <v>2.436E-2</v>
      </c>
      <c r="S88" s="162">
        <v>0</v>
      </c>
      <c r="T88" s="163">
        <f t="shared" si="2"/>
        <v>0</v>
      </c>
      <c r="AP88" s="20" t="s">
        <v>218</v>
      </c>
      <c r="AR88" s="20" t="s">
        <v>466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1981</v>
      </c>
    </row>
    <row r="89" spans="2:63" s="1" customFormat="1" ht="67.5" hidden="1" x14ac:dyDescent="0.3">
      <c r="B89" s="34"/>
      <c r="D89" s="172" t="s">
        <v>471</v>
      </c>
      <c r="F89" s="173" t="s">
        <v>1982</v>
      </c>
      <c r="L89" s="34"/>
      <c r="M89" s="174"/>
      <c r="N89" s="35"/>
      <c r="O89" s="35"/>
      <c r="P89" s="35"/>
      <c r="Q89" s="35"/>
      <c r="R89" s="35"/>
      <c r="S89" s="35"/>
      <c r="T89" s="63"/>
      <c r="AR89" s="20" t="s">
        <v>471</v>
      </c>
      <c r="AS89" s="20" t="s">
        <v>83</v>
      </c>
    </row>
    <row r="90" spans="2:63" s="1" customFormat="1" ht="38.25" customHeight="1" x14ac:dyDescent="0.3">
      <c r="B90" s="148"/>
      <c r="C90" s="149" t="s">
        <v>823</v>
      </c>
      <c r="D90" s="149" t="s">
        <v>214</v>
      </c>
      <c r="E90" s="150" t="s">
        <v>1983</v>
      </c>
      <c r="F90" s="151" t="s">
        <v>1984</v>
      </c>
      <c r="G90" s="152" t="s">
        <v>1950</v>
      </c>
      <c r="H90" s="153">
        <v>10</v>
      </c>
      <c r="I90" s="154"/>
      <c r="J90" s="154"/>
      <c r="K90" s="151"/>
      <c r="L90" s="155"/>
      <c r="M90" s="156" t="s">
        <v>5</v>
      </c>
      <c r="N90" s="157" t="s">
        <v>44</v>
      </c>
      <c r="O90" s="158">
        <v>0</v>
      </c>
      <c r="P90" s="158">
        <f>O90*H90</f>
        <v>0</v>
      </c>
      <c r="Q90" s="158">
        <v>0</v>
      </c>
      <c r="R90" s="158">
        <f>Q90*H90</f>
        <v>0</v>
      </c>
      <c r="S90" s="158">
        <v>0</v>
      </c>
      <c r="T90" s="159">
        <f>S90*H90</f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>IF(N90="základní",J90,0)</f>
        <v>0</v>
      </c>
      <c r="BD90" s="160">
        <f>IF(N90="snížená",J90,0)</f>
        <v>0</v>
      </c>
      <c r="BE90" s="160">
        <f>IF(N90="zákl. přenesená",J90,0)</f>
        <v>0</v>
      </c>
      <c r="BF90" s="160">
        <f>IF(N90="sníž. přenesená",J90,0)</f>
        <v>0</v>
      </c>
      <c r="BG90" s="160">
        <f>IF(N90="nulová",J90,0)</f>
        <v>0</v>
      </c>
      <c r="BH90" s="20" t="s">
        <v>81</v>
      </c>
      <c r="BI90" s="160">
        <f>ROUND(I90*H90,2)</f>
        <v>0</v>
      </c>
      <c r="BJ90" s="20" t="s">
        <v>218</v>
      </c>
      <c r="BK90" s="20" t="s">
        <v>1985</v>
      </c>
    </row>
    <row r="91" spans="2:63" s="1" customFormat="1" ht="6.95" customHeight="1" x14ac:dyDescent="0.3">
      <c r="B91" s="49"/>
      <c r="C91" s="50"/>
      <c r="D91" s="50"/>
      <c r="E91" s="50"/>
      <c r="F91" s="50"/>
      <c r="G91" s="50"/>
      <c r="H91" s="50"/>
      <c r="I91" s="50"/>
      <c r="J91" s="50"/>
      <c r="K91" s="50"/>
      <c r="L91" s="34"/>
    </row>
  </sheetData>
  <autoFilter ref="C77:K90"/>
  <mergeCells count="10">
    <mergeCell ref="J51:J52"/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97"/>
  <sheetViews>
    <sheetView showGridLines="0" workbookViewId="0">
      <pane ySplit="1" topLeftCell="A82" activePane="bottomLeft" state="frozen"/>
      <selection pane="bottomLeft" activeCell="I78" sqref="I78:K9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5" customWidth="1"/>
    <col min="24" max="24" width="11" customWidth="1"/>
    <col min="25" max="25" width="15" customWidth="1"/>
    <col min="26" max="26" width="16.33203125" customWidth="1"/>
    <col min="27" max="27" width="11" customWidth="1"/>
    <col min="28" max="28" width="15" customWidth="1"/>
    <col min="29" max="29" width="16.33203125" customWidth="1"/>
    <col min="42" max="63" width="9.33203125" hidden="1"/>
  </cols>
  <sheetData>
    <row r="1" spans="1:68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</row>
    <row r="2" spans="1:68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R2" s="20" t="s">
        <v>168</v>
      </c>
    </row>
    <row r="3" spans="1:68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R3" s="20" t="s">
        <v>83</v>
      </c>
    </row>
    <row r="4" spans="1:68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R4" s="20" t="s">
        <v>6</v>
      </c>
    </row>
    <row r="5" spans="1:68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68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68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68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68" s="1" customFormat="1" ht="36.950000000000003" customHeight="1" x14ac:dyDescent="0.3">
      <c r="B9" s="34"/>
      <c r="C9" s="35"/>
      <c r="D9" s="35"/>
      <c r="E9" s="826" t="s">
        <v>2028</v>
      </c>
      <c r="F9" s="827"/>
      <c r="G9" s="827"/>
      <c r="H9" s="827"/>
      <c r="I9" s="35"/>
      <c r="J9" s="35"/>
      <c r="K9" s="38"/>
    </row>
    <row r="10" spans="1:68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68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68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68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68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68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68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ROUND(J78,2)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ROUND(SUM(BC78:BC96), 2)</f>
        <v>0</v>
      </c>
      <c r="G30" s="35"/>
      <c r="H30" s="35"/>
      <c r="I30" s="103">
        <v>0.21</v>
      </c>
      <c r="J30" s="102">
        <f>ROUND(ROUND((SUM(BC78:BC96)),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ROUND(SUM(BD78:BD96), 2)</f>
        <v>0</v>
      </c>
      <c r="G31" s="35"/>
      <c r="H31" s="35"/>
      <c r="I31" s="103">
        <v>0.15</v>
      </c>
      <c r="J31" s="102">
        <f>ROUND(ROUND((SUM(BD78:BD96)),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ROUND(SUM(BE78:BE96),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ROUND(SUM(BF78:BF96),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ROUND(SUM(BG78:BG96),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D.1.4.d - 04 - Zařízení vzduchotechniky 4 - Větrání a vytápění kotelny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5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5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5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5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5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5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5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5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J78</f>
        <v>0</v>
      </c>
      <c r="K56" s="38"/>
      <c r="AS56" s="20" t="s">
        <v>192</v>
      </c>
    </row>
    <row r="57" spans="2:45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J79</f>
        <v>0</v>
      </c>
      <c r="K57" s="120"/>
    </row>
    <row r="58" spans="2:45" s="8" customFormat="1" ht="19.899999999999999" customHeight="1" x14ac:dyDescent="0.3">
      <c r="B58" s="121"/>
      <c r="C58" s="122"/>
      <c r="D58" s="123" t="s">
        <v>1942</v>
      </c>
      <c r="E58" s="124"/>
      <c r="F58" s="124"/>
      <c r="G58" s="124"/>
      <c r="H58" s="124"/>
      <c r="I58" s="124"/>
      <c r="J58" s="125">
        <f>J80</f>
        <v>0</v>
      </c>
      <c r="K58" s="126"/>
    </row>
    <row r="59" spans="2:45" s="1" customFormat="1" ht="21.75" customHeight="1" x14ac:dyDescent="0.3">
      <c r="B59" s="34"/>
      <c r="C59" s="35"/>
      <c r="D59" s="35"/>
      <c r="E59" s="35"/>
      <c r="F59" s="35"/>
      <c r="G59" s="35"/>
      <c r="H59" s="35"/>
      <c r="I59" s="35"/>
      <c r="J59" s="35"/>
      <c r="K59" s="38"/>
    </row>
    <row r="60" spans="2:45" s="1" customFormat="1" ht="6.95" customHeight="1" x14ac:dyDescent="0.3">
      <c r="B60" s="49"/>
      <c r="C60" s="50"/>
      <c r="D60" s="50"/>
      <c r="E60" s="50"/>
      <c r="F60" s="50"/>
      <c r="G60" s="50"/>
      <c r="H60" s="50"/>
      <c r="I60" s="50"/>
      <c r="J60" s="50"/>
      <c r="K60" s="51"/>
    </row>
    <row r="64" spans="2:45" s="1" customFormat="1" ht="6.95" customHeight="1" x14ac:dyDescent="0.3">
      <c r="B64" s="52"/>
      <c r="C64" s="53"/>
      <c r="D64" s="53"/>
      <c r="E64" s="53"/>
      <c r="F64" s="53"/>
      <c r="G64" s="53"/>
      <c r="H64" s="53"/>
      <c r="I64" s="53"/>
      <c r="J64" s="53"/>
      <c r="K64" s="53"/>
      <c r="L64" s="34"/>
    </row>
    <row r="65" spans="2:61" s="1" customFormat="1" ht="36.950000000000003" customHeight="1" x14ac:dyDescent="0.3">
      <c r="B65" s="34"/>
      <c r="C65" s="54" t="s">
        <v>195</v>
      </c>
      <c r="L65" s="34"/>
    </row>
    <row r="66" spans="2:61" s="1" customFormat="1" ht="6.95" customHeight="1" x14ac:dyDescent="0.3">
      <c r="B66" s="34"/>
      <c r="L66" s="34"/>
    </row>
    <row r="67" spans="2:61" s="1" customFormat="1" ht="14.45" customHeight="1" x14ac:dyDescent="0.3">
      <c r="B67" s="34"/>
      <c r="C67" s="56" t="s">
        <v>17</v>
      </c>
      <c r="L67" s="34"/>
    </row>
    <row r="68" spans="2:61" s="1" customFormat="1" ht="16.5" customHeight="1" x14ac:dyDescent="0.3">
      <c r="B68" s="34"/>
      <c r="E68" s="820" t="str">
        <f>E7</f>
        <v>Valdice - modernizace tepelného hospodářství EED - SO 01 - Hlavní kotelna obj. 42, Předávací stanice, venkovní rozvody</v>
      </c>
      <c r="F68" s="821"/>
      <c r="G68" s="821"/>
      <c r="H68" s="821"/>
      <c r="L68" s="34"/>
    </row>
    <row r="69" spans="2:61" s="1" customFormat="1" ht="14.45" customHeight="1" x14ac:dyDescent="0.3">
      <c r="B69" s="34"/>
      <c r="C69" s="56" t="s">
        <v>187</v>
      </c>
      <c r="L69" s="34"/>
    </row>
    <row r="70" spans="2:61" s="1" customFormat="1" ht="17.25" customHeight="1" x14ac:dyDescent="0.3">
      <c r="B70" s="34"/>
      <c r="E70" s="763" t="str">
        <f>E9</f>
        <v>D.1.4.d - 04 - Zařízení vzduchotechniky 4 - Větrání a vytápění kotelny</v>
      </c>
      <c r="F70" s="822"/>
      <c r="G70" s="822"/>
      <c r="H70" s="822"/>
      <c r="L70" s="34"/>
    </row>
    <row r="71" spans="2:61" s="1" customFormat="1" ht="6.95" customHeight="1" x14ac:dyDescent="0.3">
      <c r="B71" s="34"/>
      <c r="L71" s="34"/>
    </row>
    <row r="72" spans="2:61" s="1" customFormat="1" ht="18" customHeight="1" x14ac:dyDescent="0.3">
      <c r="B72" s="34"/>
      <c r="C72" s="56" t="s">
        <v>21</v>
      </c>
      <c r="F72" s="127" t="str">
        <f>F12</f>
        <v>Valdice</v>
      </c>
      <c r="I72" s="56" t="s">
        <v>23</v>
      </c>
      <c r="J72" s="60" t="str">
        <f>IF(J12="","",J12)</f>
        <v>1. 5. 2018</v>
      </c>
      <c r="L72" s="34"/>
    </row>
    <row r="73" spans="2:61" s="1" customFormat="1" ht="6.95" customHeight="1" x14ac:dyDescent="0.3">
      <c r="B73" s="34"/>
      <c r="L73" s="34"/>
    </row>
    <row r="74" spans="2:61" s="1" customFormat="1" ht="15" x14ac:dyDescent="0.3">
      <c r="B74" s="34"/>
      <c r="C74" s="56" t="s">
        <v>25</v>
      </c>
      <c r="F74" s="127" t="str">
        <f>E15</f>
        <v>Vězeňská služba České republiky</v>
      </c>
      <c r="I74" s="56" t="s">
        <v>32</v>
      </c>
      <c r="J74" s="127" t="str">
        <f>E21</f>
        <v>PDE s.r.o.</v>
      </c>
      <c r="L74" s="34"/>
    </row>
    <row r="75" spans="2:61" s="1" customFormat="1" ht="14.45" customHeight="1" x14ac:dyDescent="0.3">
      <c r="B75" s="34"/>
      <c r="C75" s="56" t="s">
        <v>30</v>
      </c>
      <c r="F75" s="127" t="str">
        <f>IF(E18="","",E18)</f>
        <v xml:space="preserve"> </v>
      </c>
      <c r="L75" s="34"/>
    </row>
    <row r="76" spans="2:61" s="1" customFormat="1" ht="10.35" customHeight="1" x14ac:dyDescent="0.3">
      <c r="B76" s="34"/>
      <c r="L76" s="34"/>
    </row>
    <row r="77" spans="2:61" s="9" customFormat="1" ht="29.25" customHeight="1" x14ac:dyDescent="0.3">
      <c r="B77" s="128"/>
      <c r="C77" s="129" t="s">
        <v>196</v>
      </c>
      <c r="D77" s="130" t="s">
        <v>58</v>
      </c>
      <c r="E77" s="130" t="s">
        <v>54</v>
      </c>
      <c r="F77" s="130" t="s">
        <v>197</v>
      </c>
      <c r="G77" s="130" t="s">
        <v>198</v>
      </c>
      <c r="H77" s="130" t="s">
        <v>199</v>
      </c>
      <c r="I77" s="130" t="s">
        <v>200</v>
      </c>
      <c r="J77" s="130" t="s">
        <v>190</v>
      </c>
      <c r="K77" s="131" t="s">
        <v>201</v>
      </c>
      <c r="L77" s="128"/>
      <c r="M77" s="66" t="s">
        <v>202</v>
      </c>
      <c r="N77" s="67" t="s">
        <v>43</v>
      </c>
      <c r="O77" s="67" t="s">
        <v>203</v>
      </c>
      <c r="P77" s="67" t="s">
        <v>204</v>
      </c>
      <c r="Q77" s="67" t="s">
        <v>205</v>
      </c>
      <c r="R77" s="67" t="s">
        <v>206</v>
      </c>
      <c r="S77" s="67" t="s">
        <v>207</v>
      </c>
      <c r="T77" s="68" t="s">
        <v>208</v>
      </c>
    </row>
    <row r="78" spans="2:61" s="1" customFormat="1" ht="29.25" customHeight="1" x14ac:dyDescent="0.35">
      <c r="B78" s="34"/>
      <c r="C78" s="70" t="s">
        <v>191</v>
      </c>
      <c r="J78" s="132"/>
      <c r="L78" s="34"/>
      <c r="M78" s="69"/>
      <c r="N78" s="61"/>
      <c r="O78" s="61"/>
      <c r="P78" s="133">
        <f>P79</f>
        <v>5.19</v>
      </c>
      <c r="Q78" s="61"/>
      <c r="R78" s="133">
        <f>R79</f>
        <v>6.0899999999999996E-2</v>
      </c>
      <c r="S78" s="61"/>
      <c r="T78" s="134">
        <f>T79</f>
        <v>0</v>
      </c>
      <c r="AR78" s="20" t="s">
        <v>72</v>
      </c>
      <c r="AS78" s="20" t="s">
        <v>192</v>
      </c>
      <c r="BI78" s="135">
        <f>BI79</f>
        <v>0</v>
      </c>
    </row>
    <row r="79" spans="2:61" s="10" customFormat="1" ht="37.35" customHeight="1" x14ac:dyDescent="0.35">
      <c r="B79" s="136"/>
      <c r="D79" s="137" t="s">
        <v>72</v>
      </c>
      <c r="E79" s="138" t="s">
        <v>209</v>
      </c>
      <c r="F79" s="138" t="s">
        <v>210</v>
      </c>
      <c r="J79" s="139"/>
      <c r="L79" s="136"/>
      <c r="M79" s="140"/>
      <c r="N79" s="141"/>
      <c r="O79" s="141"/>
      <c r="P79" s="142">
        <f>P80</f>
        <v>5.19</v>
      </c>
      <c r="Q79" s="141"/>
      <c r="R79" s="142">
        <f>R80</f>
        <v>6.0899999999999996E-2</v>
      </c>
      <c r="S79" s="141"/>
      <c r="T79" s="143">
        <f>T80</f>
        <v>0</v>
      </c>
      <c r="AP79" s="137" t="s">
        <v>83</v>
      </c>
      <c r="AR79" s="144" t="s">
        <v>72</v>
      </c>
      <c r="AS79" s="144" t="s">
        <v>73</v>
      </c>
      <c r="AW79" s="137" t="s">
        <v>211</v>
      </c>
      <c r="BI79" s="145">
        <f>BI80</f>
        <v>0</v>
      </c>
    </row>
    <row r="80" spans="2:61" s="10" customFormat="1" ht="19.899999999999999" customHeight="1" x14ac:dyDescent="0.3">
      <c r="B80" s="136"/>
      <c r="D80" s="137" t="s">
        <v>72</v>
      </c>
      <c r="E80" s="146" t="s">
        <v>1943</v>
      </c>
      <c r="F80" s="146" t="s">
        <v>1944</v>
      </c>
      <c r="J80" s="147"/>
      <c r="L80" s="136"/>
      <c r="M80" s="140"/>
      <c r="N80" s="141"/>
      <c r="O80" s="141"/>
      <c r="P80" s="142">
        <f>SUM(P81:P96)</f>
        <v>5.19</v>
      </c>
      <c r="Q80" s="141"/>
      <c r="R80" s="142">
        <f>SUM(R81:R96)</f>
        <v>6.0899999999999996E-2</v>
      </c>
      <c r="S80" s="141"/>
      <c r="T80" s="143">
        <f>SUM(T81:T96)</f>
        <v>0</v>
      </c>
      <c r="AP80" s="137" t="s">
        <v>83</v>
      </c>
      <c r="AR80" s="144" t="s">
        <v>72</v>
      </c>
      <c r="AS80" s="144" t="s">
        <v>81</v>
      </c>
      <c r="AW80" s="137" t="s">
        <v>211</v>
      </c>
      <c r="BI80" s="145">
        <f>SUM(BI81:BI96)</f>
        <v>0</v>
      </c>
    </row>
    <row r="81" spans="2:63" s="1" customFormat="1" ht="42.75" customHeight="1" x14ac:dyDescent="0.3">
      <c r="B81" s="148"/>
      <c r="C81" s="149" t="s">
        <v>827</v>
      </c>
      <c r="D81" s="149" t="s">
        <v>214</v>
      </c>
      <c r="E81" s="150" t="s">
        <v>2029</v>
      </c>
      <c r="F81" s="151" t="s">
        <v>1956</v>
      </c>
      <c r="G81" s="152" t="s">
        <v>216</v>
      </c>
      <c r="H81" s="153">
        <v>2</v>
      </c>
      <c r="I81" s="154"/>
      <c r="J81" s="154"/>
      <c r="K81" s="151"/>
      <c r="L81" s="155"/>
      <c r="M81" s="156" t="s">
        <v>5</v>
      </c>
      <c r="N81" s="161" t="s">
        <v>44</v>
      </c>
      <c r="O81" s="162">
        <v>0</v>
      </c>
      <c r="P81" s="162">
        <f t="shared" ref="P81:P94" si="0">O81*H81</f>
        <v>0</v>
      </c>
      <c r="Q81" s="162">
        <v>0</v>
      </c>
      <c r="R81" s="162">
        <f t="shared" ref="R81:R94" si="1">Q81*H81</f>
        <v>0</v>
      </c>
      <c r="S81" s="162">
        <v>0</v>
      </c>
      <c r="T81" s="163">
        <f t="shared" ref="T81:T94" si="2">S81*H81</f>
        <v>0</v>
      </c>
      <c r="AP81" s="20" t="s">
        <v>217</v>
      </c>
      <c r="AR81" s="20" t="s">
        <v>214</v>
      </c>
      <c r="AS81" s="20" t="s">
        <v>83</v>
      </c>
      <c r="AW81" s="20" t="s">
        <v>211</v>
      </c>
      <c r="BC81" s="160">
        <f t="shared" ref="BC81:BC94" si="3">IF(N81="základní",J81,0)</f>
        <v>0</v>
      </c>
      <c r="BD81" s="160">
        <f t="shared" ref="BD81:BD94" si="4">IF(N81="snížená",J81,0)</f>
        <v>0</v>
      </c>
      <c r="BE81" s="160">
        <f t="shared" ref="BE81:BE94" si="5">IF(N81="zákl. přenesená",J81,0)</f>
        <v>0</v>
      </c>
      <c r="BF81" s="160">
        <f t="shared" ref="BF81:BF94" si="6">IF(N81="sníž. přenesená",J81,0)</f>
        <v>0</v>
      </c>
      <c r="BG81" s="160">
        <f t="shared" ref="BG81:BG94" si="7">IF(N81="nulová",J81,0)</f>
        <v>0</v>
      </c>
      <c r="BH81" s="20" t="s">
        <v>81</v>
      </c>
      <c r="BI81" s="160">
        <f t="shared" ref="BI81:BI94" si="8">ROUND(I81*H81,2)</f>
        <v>0</v>
      </c>
      <c r="BJ81" s="20" t="s">
        <v>218</v>
      </c>
      <c r="BK81" s="20" t="s">
        <v>2030</v>
      </c>
    </row>
    <row r="82" spans="2:63" s="1" customFormat="1" ht="38.25" customHeight="1" x14ac:dyDescent="0.3">
      <c r="B82" s="148"/>
      <c r="C82" s="149" t="s">
        <v>807</v>
      </c>
      <c r="D82" s="149" t="s">
        <v>214</v>
      </c>
      <c r="E82" s="150" t="s">
        <v>2031</v>
      </c>
      <c r="F82" s="151" t="s">
        <v>2032</v>
      </c>
      <c r="G82" s="152" t="s">
        <v>216</v>
      </c>
      <c r="H82" s="153">
        <v>1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 t="shared" si="0"/>
        <v>0</v>
      </c>
      <c r="Q82" s="162">
        <v>0</v>
      </c>
      <c r="R82" s="162">
        <f t="shared" si="1"/>
        <v>0</v>
      </c>
      <c r="S82" s="162">
        <v>0</v>
      </c>
      <c r="T82" s="163">
        <f t="shared" si="2"/>
        <v>0</v>
      </c>
      <c r="AP82" s="20" t="s">
        <v>217</v>
      </c>
      <c r="AR82" s="20" t="s">
        <v>214</v>
      </c>
      <c r="AS82" s="20" t="s">
        <v>83</v>
      </c>
      <c r="AW82" s="20" t="s">
        <v>211</v>
      </c>
      <c r="BC82" s="160">
        <f t="shared" si="3"/>
        <v>0</v>
      </c>
      <c r="BD82" s="160">
        <f t="shared" si="4"/>
        <v>0</v>
      </c>
      <c r="BE82" s="160">
        <f t="shared" si="5"/>
        <v>0</v>
      </c>
      <c r="BF82" s="160">
        <f t="shared" si="6"/>
        <v>0</v>
      </c>
      <c r="BG82" s="160">
        <f t="shared" si="7"/>
        <v>0</v>
      </c>
      <c r="BH82" s="20" t="s">
        <v>81</v>
      </c>
      <c r="BI82" s="160">
        <f t="shared" si="8"/>
        <v>0</v>
      </c>
      <c r="BJ82" s="20" t="s">
        <v>218</v>
      </c>
      <c r="BK82" s="20" t="s">
        <v>2033</v>
      </c>
    </row>
    <row r="83" spans="2:63" s="1" customFormat="1" ht="39.950000000000003" customHeight="1" x14ac:dyDescent="0.3">
      <c r="B83" s="148"/>
      <c r="C83" s="149" t="s">
        <v>835</v>
      </c>
      <c r="D83" s="149" t="s">
        <v>214</v>
      </c>
      <c r="E83" s="150" t="s">
        <v>2034</v>
      </c>
      <c r="F83" s="151" t="s">
        <v>2035</v>
      </c>
      <c r="G83" s="152" t="s">
        <v>216</v>
      </c>
      <c r="H83" s="153">
        <v>2</v>
      </c>
      <c r="I83" s="154"/>
      <c r="J83" s="154"/>
      <c r="K83" s="151"/>
      <c r="L83" s="155"/>
      <c r="M83" s="156" t="s">
        <v>5</v>
      </c>
      <c r="N83" s="161" t="s">
        <v>44</v>
      </c>
      <c r="O83" s="162">
        <v>0</v>
      </c>
      <c r="P83" s="162">
        <f t="shared" si="0"/>
        <v>0</v>
      </c>
      <c r="Q83" s="162">
        <v>0</v>
      </c>
      <c r="R83" s="162">
        <f t="shared" si="1"/>
        <v>0</v>
      </c>
      <c r="S83" s="162">
        <v>0</v>
      </c>
      <c r="T83" s="163">
        <f t="shared" si="2"/>
        <v>0</v>
      </c>
      <c r="AP83" s="20" t="s">
        <v>217</v>
      </c>
      <c r="AR83" s="20" t="s">
        <v>214</v>
      </c>
      <c r="AS83" s="20" t="s">
        <v>83</v>
      </c>
      <c r="AW83" s="20" t="s">
        <v>211</v>
      </c>
      <c r="BC83" s="160">
        <f t="shared" si="3"/>
        <v>0</v>
      </c>
      <c r="BD83" s="160">
        <f t="shared" si="4"/>
        <v>0</v>
      </c>
      <c r="BE83" s="160">
        <f t="shared" si="5"/>
        <v>0</v>
      </c>
      <c r="BF83" s="160">
        <f t="shared" si="6"/>
        <v>0</v>
      </c>
      <c r="BG83" s="160">
        <f t="shared" si="7"/>
        <v>0</v>
      </c>
      <c r="BH83" s="20" t="s">
        <v>81</v>
      </c>
      <c r="BI83" s="160">
        <f t="shared" si="8"/>
        <v>0</v>
      </c>
      <c r="BJ83" s="20" t="s">
        <v>218</v>
      </c>
      <c r="BK83" s="20" t="s">
        <v>2036</v>
      </c>
    </row>
    <row r="84" spans="2:63" s="1" customFormat="1" ht="39.950000000000003" customHeight="1" x14ac:dyDescent="0.3">
      <c r="B84" s="148"/>
      <c r="C84" s="149" t="s">
        <v>831</v>
      </c>
      <c r="D84" s="149" t="s">
        <v>214</v>
      </c>
      <c r="E84" s="150" t="s">
        <v>2037</v>
      </c>
      <c r="F84" s="151" t="s">
        <v>2038</v>
      </c>
      <c r="G84" s="152" t="s">
        <v>216</v>
      </c>
      <c r="H84" s="153">
        <v>1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si="0"/>
        <v>0</v>
      </c>
      <c r="Q84" s="162">
        <v>0</v>
      </c>
      <c r="R84" s="162">
        <f t="shared" si="1"/>
        <v>0</v>
      </c>
      <c r="S84" s="162">
        <v>0</v>
      </c>
      <c r="T84" s="163">
        <f t="shared" si="2"/>
        <v>0</v>
      </c>
      <c r="AP84" s="20" t="s">
        <v>217</v>
      </c>
      <c r="AR84" s="20" t="s">
        <v>214</v>
      </c>
      <c r="AS84" s="20" t="s">
        <v>83</v>
      </c>
      <c r="AW84" s="20" t="s">
        <v>211</v>
      </c>
      <c r="BC84" s="160">
        <f t="shared" si="3"/>
        <v>0</v>
      </c>
      <c r="BD84" s="160">
        <f t="shared" si="4"/>
        <v>0</v>
      </c>
      <c r="BE84" s="160">
        <f t="shared" si="5"/>
        <v>0</v>
      </c>
      <c r="BF84" s="160">
        <f t="shared" si="6"/>
        <v>0</v>
      </c>
      <c r="BG84" s="160">
        <f t="shared" si="7"/>
        <v>0</v>
      </c>
      <c r="BH84" s="20" t="s">
        <v>81</v>
      </c>
      <c r="BI84" s="160">
        <f t="shared" si="8"/>
        <v>0</v>
      </c>
      <c r="BJ84" s="20" t="s">
        <v>218</v>
      </c>
      <c r="BK84" s="20" t="s">
        <v>2039</v>
      </c>
    </row>
    <row r="85" spans="2:63" s="1" customFormat="1" ht="39.950000000000003" customHeight="1" x14ac:dyDescent="0.3">
      <c r="B85" s="148"/>
      <c r="C85" s="149" t="s">
        <v>815</v>
      </c>
      <c r="D85" s="149" t="s">
        <v>214</v>
      </c>
      <c r="E85" s="150" t="s">
        <v>1964</v>
      </c>
      <c r="F85" s="151" t="s">
        <v>1999</v>
      </c>
      <c r="G85" s="152" t="s">
        <v>216</v>
      </c>
      <c r="H85" s="153">
        <v>1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P85" s="20" t="s">
        <v>217</v>
      </c>
      <c r="AR85" s="20" t="s">
        <v>214</v>
      </c>
      <c r="AS85" s="20" t="s">
        <v>83</v>
      </c>
      <c r="AW85" s="20" t="s">
        <v>211</v>
      </c>
      <c r="BC85" s="160">
        <f t="shared" si="3"/>
        <v>0</v>
      </c>
      <c r="BD85" s="160">
        <f t="shared" si="4"/>
        <v>0</v>
      </c>
      <c r="BE85" s="160">
        <f t="shared" si="5"/>
        <v>0</v>
      </c>
      <c r="BF85" s="160">
        <f t="shared" si="6"/>
        <v>0</v>
      </c>
      <c r="BG85" s="160">
        <f t="shared" si="7"/>
        <v>0</v>
      </c>
      <c r="BH85" s="20" t="s">
        <v>81</v>
      </c>
      <c r="BI85" s="160">
        <f t="shared" si="8"/>
        <v>0</v>
      </c>
      <c r="BJ85" s="20" t="s">
        <v>218</v>
      </c>
      <c r="BK85" s="20" t="s">
        <v>2040</v>
      </c>
    </row>
    <row r="86" spans="2:63" s="1" customFormat="1" ht="39.950000000000003" customHeight="1" x14ac:dyDescent="0.3">
      <c r="B86" s="148"/>
      <c r="C86" s="149" t="s">
        <v>819</v>
      </c>
      <c r="D86" s="149" t="s">
        <v>214</v>
      </c>
      <c r="E86" s="150" t="s">
        <v>2041</v>
      </c>
      <c r="F86" s="151" t="s">
        <v>2042</v>
      </c>
      <c r="G86" s="152" t="s">
        <v>216</v>
      </c>
      <c r="H86" s="153">
        <v>3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P86" s="20" t="s">
        <v>217</v>
      </c>
      <c r="AR86" s="20" t="s">
        <v>214</v>
      </c>
      <c r="AS86" s="20" t="s">
        <v>83</v>
      </c>
      <c r="AW86" s="20" t="s">
        <v>211</v>
      </c>
      <c r="BC86" s="160">
        <f t="shared" si="3"/>
        <v>0</v>
      </c>
      <c r="BD86" s="160">
        <f t="shared" si="4"/>
        <v>0</v>
      </c>
      <c r="BE86" s="160">
        <f t="shared" si="5"/>
        <v>0</v>
      </c>
      <c r="BF86" s="160">
        <f t="shared" si="6"/>
        <v>0</v>
      </c>
      <c r="BG86" s="160">
        <f t="shared" si="7"/>
        <v>0</v>
      </c>
      <c r="BH86" s="20" t="s">
        <v>81</v>
      </c>
      <c r="BI86" s="160">
        <f t="shared" si="8"/>
        <v>0</v>
      </c>
      <c r="BJ86" s="20" t="s">
        <v>218</v>
      </c>
      <c r="BK86" s="20" t="s">
        <v>2043</v>
      </c>
    </row>
    <row r="87" spans="2:63" s="1" customFormat="1" ht="39.950000000000003" customHeight="1" x14ac:dyDescent="0.3">
      <c r="B87" s="148"/>
      <c r="C87" s="149" t="s">
        <v>823</v>
      </c>
      <c r="D87" s="149" t="s">
        <v>214</v>
      </c>
      <c r="E87" s="150" t="s">
        <v>2025</v>
      </c>
      <c r="F87" s="151" t="s">
        <v>2044</v>
      </c>
      <c r="G87" s="152" t="s">
        <v>216</v>
      </c>
      <c r="H87" s="153">
        <v>2</v>
      </c>
      <c r="I87" s="154"/>
      <c r="J87" s="154"/>
      <c r="K87" s="151"/>
      <c r="L87" s="155"/>
      <c r="M87" s="156" t="s">
        <v>5</v>
      </c>
      <c r="N87" s="161" t="s">
        <v>44</v>
      </c>
      <c r="O87" s="162">
        <v>0</v>
      </c>
      <c r="P87" s="162">
        <f t="shared" si="0"/>
        <v>0</v>
      </c>
      <c r="Q87" s="162">
        <v>0</v>
      </c>
      <c r="R87" s="162">
        <f t="shared" si="1"/>
        <v>0</v>
      </c>
      <c r="S87" s="162">
        <v>0</v>
      </c>
      <c r="T87" s="163">
        <f t="shared" si="2"/>
        <v>0</v>
      </c>
      <c r="AP87" s="20" t="s">
        <v>217</v>
      </c>
      <c r="AR87" s="20" t="s">
        <v>214</v>
      </c>
      <c r="AS87" s="20" t="s">
        <v>83</v>
      </c>
      <c r="AW87" s="20" t="s">
        <v>211</v>
      </c>
      <c r="BC87" s="160">
        <f t="shared" si="3"/>
        <v>0</v>
      </c>
      <c r="BD87" s="160">
        <f t="shared" si="4"/>
        <v>0</v>
      </c>
      <c r="BE87" s="160">
        <f t="shared" si="5"/>
        <v>0</v>
      </c>
      <c r="BF87" s="160">
        <f t="shared" si="6"/>
        <v>0</v>
      </c>
      <c r="BG87" s="160">
        <f t="shared" si="7"/>
        <v>0</v>
      </c>
      <c r="BH87" s="20" t="s">
        <v>81</v>
      </c>
      <c r="BI87" s="160">
        <f t="shared" si="8"/>
        <v>0</v>
      </c>
      <c r="BJ87" s="20" t="s">
        <v>218</v>
      </c>
      <c r="BK87" s="20" t="s">
        <v>2045</v>
      </c>
    </row>
    <row r="88" spans="2:63" s="1" customFormat="1" ht="39.950000000000003" customHeight="1" x14ac:dyDescent="0.3">
      <c r="B88" s="148"/>
      <c r="C88" s="149" t="s">
        <v>218</v>
      </c>
      <c r="D88" s="149" t="s">
        <v>214</v>
      </c>
      <c r="E88" s="150" t="s">
        <v>2046</v>
      </c>
      <c r="F88" s="151" t="s">
        <v>2047</v>
      </c>
      <c r="G88" s="152" t="s">
        <v>216</v>
      </c>
      <c r="H88" s="153">
        <v>2</v>
      </c>
      <c r="I88" s="154"/>
      <c r="J88" s="154"/>
      <c r="K88" s="151"/>
      <c r="L88" s="155"/>
      <c r="M88" s="156" t="s">
        <v>5</v>
      </c>
      <c r="N88" s="161" t="s">
        <v>44</v>
      </c>
      <c r="O88" s="162">
        <v>0</v>
      </c>
      <c r="P88" s="162">
        <f t="shared" si="0"/>
        <v>0</v>
      </c>
      <c r="Q88" s="162">
        <v>0</v>
      </c>
      <c r="R88" s="162">
        <f t="shared" si="1"/>
        <v>0</v>
      </c>
      <c r="S88" s="162">
        <v>0</v>
      </c>
      <c r="T88" s="163">
        <f t="shared" si="2"/>
        <v>0</v>
      </c>
      <c r="AP88" s="20" t="s">
        <v>217</v>
      </c>
      <c r="AR88" s="20" t="s">
        <v>214</v>
      </c>
      <c r="AS88" s="20" t="s">
        <v>83</v>
      </c>
      <c r="AW88" s="20" t="s">
        <v>211</v>
      </c>
      <c r="BC88" s="160">
        <f t="shared" si="3"/>
        <v>0</v>
      </c>
      <c r="BD88" s="160">
        <f t="shared" si="4"/>
        <v>0</v>
      </c>
      <c r="BE88" s="160">
        <f t="shared" si="5"/>
        <v>0</v>
      </c>
      <c r="BF88" s="160">
        <f t="shared" si="6"/>
        <v>0</v>
      </c>
      <c r="BG88" s="160">
        <f t="shared" si="7"/>
        <v>0</v>
      </c>
      <c r="BH88" s="20" t="s">
        <v>81</v>
      </c>
      <c r="BI88" s="160">
        <f t="shared" si="8"/>
        <v>0</v>
      </c>
      <c r="BJ88" s="20" t="s">
        <v>218</v>
      </c>
      <c r="BK88" s="20" t="s">
        <v>2048</v>
      </c>
    </row>
    <row r="89" spans="2:63" s="1" customFormat="1" ht="39.950000000000003" customHeight="1" x14ac:dyDescent="0.3">
      <c r="B89" s="148"/>
      <c r="C89" s="149" t="s">
        <v>11</v>
      </c>
      <c r="D89" s="149" t="s">
        <v>214</v>
      </c>
      <c r="E89" s="150" t="s">
        <v>2049</v>
      </c>
      <c r="F89" s="151" t="s">
        <v>2050</v>
      </c>
      <c r="G89" s="152" t="s">
        <v>216</v>
      </c>
      <c r="H89" s="153">
        <v>2</v>
      </c>
      <c r="I89" s="154"/>
      <c r="J89" s="154"/>
      <c r="K89" s="151"/>
      <c r="L89" s="155"/>
      <c r="M89" s="156" t="s">
        <v>5</v>
      </c>
      <c r="N89" s="161" t="s">
        <v>44</v>
      </c>
      <c r="O89" s="162">
        <v>0</v>
      </c>
      <c r="P89" s="162">
        <f t="shared" si="0"/>
        <v>0</v>
      </c>
      <c r="Q89" s="162">
        <v>0</v>
      </c>
      <c r="R89" s="162">
        <f t="shared" si="1"/>
        <v>0</v>
      </c>
      <c r="S89" s="162">
        <v>0</v>
      </c>
      <c r="T89" s="163">
        <f t="shared" si="2"/>
        <v>0</v>
      </c>
      <c r="AP89" s="20" t="s">
        <v>217</v>
      </c>
      <c r="AR89" s="20" t="s">
        <v>214</v>
      </c>
      <c r="AS89" s="20" t="s">
        <v>83</v>
      </c>
      <c r="AW89" s="20" t="s">
        <v>211</v>
      </c>
      <c r="BC89" s="160">
        <f t="shared" si="3"/>
        <v>0</v>
      </c>
      <c r="BD89" s="160">
        <f t="shared" si="4"/>
        <v>0</v>
      </c>
      <c r="BE89" s="160">
        <f t="shared" si="5"/>
        <v>0</v>
      </c>
      <c r="BF89" s="160">
        <f t="shared" si="6"/>
        <v>0</v>
      </c>
      <c r="BG89" s="160">
        <f t="shared" si="7"/>
        <v>0</v>
      </c>
      <c r="BH89" s="20" t="s">
        <v>81</v>
      </c>
      <c r="BI89" s="160">
        <f t="shared" si="8"/>
        <v>0</v>
      </c>
      <c r="BJ89" s="20" t="s">
        <v>218</v>
      </c>
      <c r="BK89" s="20" t="s">
        <v>2051</v>
      </c>
    </row>
    <row r="90" spans="2:63" s="1" customFormat="1" ht="39.950000000000003" customHeight="1" x14ac:dyDescent="0.3">
      <c r="B90" s="148"/>
      <c r="C90" s="149" t="s">
        <v>476</v>
      </c>
      <c r="D90" s="149" t="s">
        <v>214</v>
      </c>
      <c r="E90" s="150" t="s">
        <v>2052</v>
      </c>
      <c r="F90" s="151" t="s">
        <v>2053</v>
      </c>
      <c r="G90" s="152" t="s">
        <v>216</v>
      </c>
      <c r="H90" s="153">
        <v>5</v>
      </c>
      <c r="I90" s="154"/>
      <c r="J90" s="154"/>
      <c r="K90" s="151"/>
      <c r="L90" s="155"/>
      <c r="M90" s="156" t="s">
        <v>5</v>
      </c>
      <c r="N90" s="161" t="s">
        <v>44</v>
      </c>
      <c r="O90" s="162">
        <v>0</v>
      </c>
      <c r="P90" s="162">
        <f t="shared" si="0"/>
        <v>0</v>
      </c>
      <c r="Q90" s="162">
        <v>0</v>
      </c>
      <c r="R90" s="162">
        <f t="shared" si="1"/>
        <v>0</v>
      </c>
      <c r="S90" s="162">
        <v>0</v>
      </c>
      <c r="T90" s="163">
        <f t="shared" si="2"/>
        <v>0</v>
      </c>
      <c r="AP90" s="20" t="s">
        <v>217</v>
      </c>
      <c r="AR90" s="20" t="s">
        <v>214</v>
      </c>
      <c r="AS90" s="20" t="s">
        <v>83</v>
      </c>
      <c r="AW90" s="20" t="s">
        <v>211</v>
      </c>
      <c r="BC90" s="160">
        <f t="shared" si="3"/>
        <v>0</v>
      </c>
      <c r="BD90" s="160">
        <f t="shared" si="4"/>
        <v>0</v>
      </c>
      <c r="BE90" s="160">
        <f t="shared" si="5"/>
        <v>0</v>
      </c>
      <c r="BF90" s="160">
        <f t="shared" si="6"/>
        <v>0</v>
      </c>
      <c r="BG90" s="160">
        <f t="shared" si="7"/>
        <v>0</v>
      </c>
      <c r="BH90" s="20" t="s">
        <v>81</v>
      </c>
      <c r="BI90" s="160">
        <f t="shared" si="8"/>
        <v>0</v>
      </c>
      <c r="BJ90" s="20" t="s">
        <v>218</v>
      </c>
      <c r="BK90" s="20" t="s">
        <v>2054</v>
      </c>
    </row>
    <row r="91" spans="2:63" s="1" customFormat="1" ht="39.950000000000003" customHeight="1" x14ac:dyDescent="0.3">
      <c r="B91" s="148"/>
      <c r="C91" s="149" t="s">
        <v>839</v>
      </c>
      <c r="D91" s="149" t="s">
        <v>214</v>
      </c>
      <c r="E91" s="150" t="s">
        <v>2055</v>
      </c>
      <c r="F91" s="151" t="s">
        <v>2056</v>
      </c>
      <c r="G91" s="152" t="s">
        <v>216</v>
      </c>
      <c r="H91" s="153">
        <v>1</v>
      </c>
      <c r="I91" s="154"/>
      <c r="J91" s="154"/>
      <c r="K91" s="151"/>
      <c r="L91" s="155"/>
      <c r="M91" s="156" t="s">
        <v>5</v>
      </c>
      <c r="N91" s="161" t="s">
        <v>44</v>
      </c>
      <c r="O91" s="162">
        <v>0</v>
      </c>
      <c r="P91" s="162">
        <f t="shared" si="0"/>
        <v>0</v>
      </c>
      <c r="Q91" s="162">
        <v>0</v>
      </c>
      <c r="R91" s="162">
        <f t="shared" si="1"/>
        <v>0</v>
      </c>
      <c r="S91" s="162">
        <v>0</v>
      </c>
      <c r="T91" s="163">
        <f t="shared" si="2"/>
        <v>0</v>
      </c>
      <c r="AP91" s="20" t="s">
        <v>217</v>
      </c>
      <c r="AR91" s="20" t="s">
        <v>214</v>
      </c>
      <c r="AS91" s="20" t="s">
        <v>83</v>
      </c>
      <c r="AW91" s="20" t="s">
        <v>211</v>
      </c>
      <c r="BC91" s="160">
        <f t="shared" si="3"/>
        <v>0</v>
      </c>
      <c r="BD91" s="160">
        <f t="shared" si="4"/>
        <v>0</v>
      </c>
      <c r="BE91" s="160">
        <f t="shared" si="5"/>
        <v>0</v>
      </c>
      <c r="BF91" s="160">
        <f t="shared" si="6"/>
        <v>0</v>
      </c>
      <c r="BG91" s="160">
        <f t="shared" si="7"/>
        <v>0</v>
      </c>
      <c r="BH91" s="20" t="s">
        <v>81</v>
      </c>
      <c r="BI91" s="160">
        <f t="shared" si="8"/>
        <v>0</v>
      </c>
      <c r="BJ91" s="20" t="s">
        <v>218</v>
      </c>
      <c r="BK91" s="20" t="s">
        <v>2057</v>
      </c>
    </row>
    <row r="92" spans="2:63" s="1" customFormat="1" ht="39.950000000000003" customHeight="1" x14ac:dyDescent="0.3">
      <c r="B92" s="148"/>
      <c r="C92" s="149" t="s">
        <v>843</v>
      </c>
      <c r="D92" s="149" t="s">
        <v>214</v>
      </c>
      <c r="E92" s="150" t="s">
        <v>2058</v>
      </c>
      <c r="F92" s="151" t="s">
        <v>2059</v>
      </c>
      <c r="G92" s="152" t="s">
        <v>216</v>
      </c>
      <c r="H92" s="153">
        <v>2</v>
      </c>
      <c r="I92" s="154"/>
      <c r="J92" s="154"/>
      <c r="K92" s="151"/>
      <c r="L92" s="155"/>
      <c r="M92" s="156" t="s">
        <v>5</v>
      </c>
      <c r="N92" s="161" t="s">
        <v>44</v>
      </c>
      <c r="O92" s="162">
        <v>0</v>
      </c>
      <c r="P92" s="162">
        <f t="shared" si="0"/>
        <v>0</v>
      </c>
      <c r="Q92" s="162">
        <v>0</v>
      </c>
      <c r="R92" s="162">
        <f t="shared" si="1"/>
        <v>0</v>
      </c>
      <c r="S92" s="162">
        <v>0</v>
      </c>
      <c r="T92" s="163">
        <f t="shared" si="2"/>
        <v>0</v>
      </c>
      <c r="AP92" s="20" t="s">
        <v>217</v>
      </c>
      <c r="AR92" s="20" t="s">
        <v>214</v>
      </c>
      <c r="AS92" s="20" t="s">
        <v>83</v>
      </c>
      <c r="AW92" s="20" t="s">
        <v>211</v>
      </c>
      <c r="BC92" s="160">
        <f t="shared" si="3"/>
        <v>0</v>
      </c>
      <c r="BD92" s="160">
        <f t="shared" si="4"/>
        <v>0</v>
      </c>
      <c r="BE92" s="160">
        <f t="shared" si="5"/>
        <v>0</v>
      </c>
      <c r="BF92" s="160">
        <f t="shared" si="6"/>
        <v>0</v>
      </c>
      <c r="BG92" s="160">
        <f t="shared" si="7"/>
        <v>0</v>
      </c>
      <c r="BH92" s="20" t="s">
        <v>81</v>
      </c>
      <c r="BI92" s="160">
        <f t="shared" si="8"/>
        <v>0</v>
      </c>
      <c r="BJ92" s="20" t="s">
        <v>218</v>
      </c>
      <c r="BK92" s="20" t="s">
        <v>2060</v>
      </c>
    </row>
    <row r="93" spans="2:63" s="1" customFormat="1" ht="39.950000000000003" customHeight="1" x14ac:dyDescent="0.3">
      <c r="B93" s="148"/>
      <c r="C93" s="149" t="s">
        <v>803</v>
      </c>
      <c r="D93" s="149" t="s">
        <v>214</v>
      </c>
      <c r="E93" s="150" t="s">
        <v>2010</v>
      </c>
      <c r="F93" s="151" t="s">
        <v>2061</v>
      </c>
      <c r="G93" s="152" t="s">
        <v>241</v>
      </c>
      <c r="H93" s="153">
        <v>5</v>
      </c>
      <c r="I93" s="154"/>
      <c r="J93" s="154"/>
      <c r="K93" s="151"/>
      <c r="L93" s="155"/>
      <c r="M93" s="156" t="s">
        <v>5</v>
      </c>
      <c r="N93" s="161" t="s">
        <v>44</v>
      </c>
      <c r="O93" s="162">
        <v>0</v>
      </c>
      <c r="P93" s="162">
        <f t="shared" si="0"/>
        <v>0</v>
      </c>
      <c r="Q93" s="162">
        <v>0</v>
      </c>
      <c r="R93" s="162">
        <f t="shared" si="1"/>
        <v>0</v>
      </c>
      <c r="S93" s="162">
        <v>0</v>
      </c>
      <c r="T93" s="163">
        <f t="shared" si="2"/>
        <v>0</v>
      </c>
      <c r="AP93" s="20" t="s">
        <v>217</v>
      </c>
      <c r="AR93" s="20" t="s">
        <v>214</v>
      </c>
      <c r="AS93" s="20" t="s">
        <v>83</v>
      </c>
      <c r="AW93" s="20" t="s">
        <v>211</v>
      </c>
      <c r="BC93" s="160">
        <f t="shared" si="3"/>
        <v>0</v>
      </c>
      <c r="BD93" s="160">
        <f t="shared" si="4"/>
        <v>0</v>
      </c>
      <c r="BE93" s="160">
        <f t="shared" si="5"/>
        <v>0</v>
      </c>
      <c r="BF93" s="160">
        <f t="shared" si="6"/>
        <v>0</v>
      </c>
      <c r="BG93" s="160">
        <f t="shared" si="7"/>
        <v>0</v>
      </c>
      <c r="BH93" s="20" t="s">
        <v>81</v>
      </c>
      <c r="BI93" s="160">
        <f t="shared" si="8"/>
        <v>0</v>
      </c>
      <c r="BJ93" s="20" t="s">
        <v>218</v>
      </c>
      <c r="BK93" s="20" t="s">
        <v>2062</v>
      </c>
    </row>
    <row r="94" spans="2:63" s="1" customFormat="1" ht="38.25" customHeight="1" x14ac:dyDescent="0.3">
      <c r="B94" s="148"/>
      <c r="C94" s="164" t="s">
        <v>83</v>
      </c>
      <c r="D94" s="164" t="s">
        <v>466</v>
      </c>
      <c r="E94" s="165" t="s">
        <v>1979</v>
      </c>
      <c r="F94" s="166" t="s">
        <v>1980</v>
      </c>
      <c r="G94" s="167" t="s">
        <v>1950</v>
      </c>
      <c r="H94" s="168">
        <v>10</v>
      </c>
      <c r="I94" s="169"/>
      <c r="J94" s="169"/>
      <c r="K94" s="166"/>
      <c r="L94" s="34"/>
      <c r="M94" s="170" t="s">
        <v>5</v>
      </c>
      <c r="N94" s="171" t="s">
        <v>44</v>
      </c>
      <c r="O94" s="162">
        <v>0.51900000000000002</v>
      </c>
      <c r="P94" s="162">
        <f t="shared" si="0"/>
        <v>5.19</v>
      </c>
      <c r="Q94" s="162">
        <v>6.0899999999999999E-3</v>
      </c>
      <c r="R94" s="162">
        <f t="shared" si="1"/>
        <v>6.0899999999999996E-2</v>
      </c>
      <c r="S94" s="162">
        <v>0</v>
      </c>
      <c r="T94" s="163">
        <f t="shared" si="2"/>
        <v>0</v>
      </c>
      <c r="AP94" s="20" t="s">
        <v>218</v>
      </c>
      <c r="AR94" s="20" t="s">
        <v>466</v>
      </c>
      <c r="AS94" s="20" t="s">
        <v>83</v>
      </c>
      <c r="AW94" s="20" t="s">
        <v>211</v>
      </c>
      <c r="BC94" s="160">
        <f t="shared" si="3"/>
        <v>0</v>
      </c>
      <c r="BD94" s="160">
        <f t="shared" si="4"/>
        <v>0</v>
      </c>
      <c r="BE94" s="160">
        <f t="shared" si="5"/>
        <v>0</v>
      </c>
      <c r="BF94" s="160">
        <f t="shared" si="6"/>
        <v>0</v>
      </c>
      <c r="BG94" s="160">
        <f t="shared" si="7"/>
        <v>0</v>
      </c>
      <c r="BH94" s="20" t="s">
        <v>81</v>
      </c>
      <c r="BI94" s="160">
        <f t="shared" si="8"/>
        <v>0</v>
      </c>
      <c r="BJ94" s="20" t="s">
        <v>218</v>
      </c>
      <c r="BK94" s="20" t="s">
        <v>2063</v>
      </c>
    </row>
    <row r="95" spans="2:63" s="1" customFormat="1" ht="67.5" hidden="1" x14ac:dyDescent="0.3">
      <c r="B95" s="34"/>
      <c r="D95" s="172" t="s">
        <v>471</v>
      </c>
      <c r="F95" s="173" t="s">
        <v>1982</v>
      </c>
      <c r="L95" s="34"/>
      <c r="M95" s="174"/>
      <c r="N95" s="35"/>
      <c r="O95" s="35"/>
      <c r="P95" s="35"/>
      <c r="Q95" s="35"/>
      <c r="R95" s="35"/>
      <c r="S95" s="35"/>
      <c r="T95" s="63"/>
      <c r="AR95" s="20" t="s">
        <v>471</v>
      </c>
      <c r="AS95" s="20" t="s">
        <v>83</v>
      </c>
    </row>
    <row r="96" spans="2:63" s="1" customFormat="1" ht="38.25" customHeight="1" x14ac:dyDescent="0.3">
      <c r="B96" s="148"/>
      <c r="C96" s="149" t="s">
        <v>799</v>
      </c>
      <c r="D96" s="149" t="s">
        <v>214</v>
      </c>
      <c r="E96" s="150" t="s">
        <v>1983</v>
      </c>
      <c r="F96" s="151" t="s">
        <v>1984</v>
      </c>
      <c r="G96" s="152" t="s">
        <v>1950</v>
      </c>
      <c r="H96" s="153">
        <v>15</v>
      </c>
      <c r="I96" s="154"/>
      <c r="J96" s="154"/>
      <c r="K96" s="151"/>
      <c r="L96" s="155"/>
      <c r="M96" s="156" t="s">
        <v>5</v>
      </c>
      <c r="N96" s="157" t="s">
        <v>44</v>
      </c>
      <c r="O96" s="158">
        <v>0</v>
      </c>
      <c r="P96" s="158">
        <f>O96*H96</f>
        <v>0</v>
      </c>
      <c r="Q96" s="158">
        <v>0</v>
      </c>
      <c r="R96" s="158">
        <f>Q96*H96</f>
        <v>0</v>
      </c>
      <c r="S96" s="158">
        <v>0</v>
      </c>
      <c r="T96" s="159">
        <f>S96*H96</f>
        <v>0</v>
      </c>
      <c r="AP96" s="20" t="s">
        <v>217</v>
      </c>
      <c r="AR96" s="20" t="s">
        <v>214</v>
      </c>
      <c r="AS96" s="20" t="s">
        <v>83</v>
      </c>
      <c r="AW96" s="20" t="s">
        <v>211</v>
      </c>
      <c r="BC96" s="160">
        <f>IF(N96="základní",J96,0)</f>
        <v>0</v>
      </c>
      <c r="BD96" s="160">
        <f>IF(N96="snížená",J96,0)</f>
        <v>0</v>
      </c>
      <c r="BE96" s="160">
        <f>IF(N96="zákl. přenesená",J96,0)</f>
        <v>0</v>
      </c>
      <c r="BF96" s="160">
        <f>IF(N96="sníž. přenesená",J96,0)</f>
        <v>0</v>
      </c>
      <c r="BG96" s="160">
        <f>IF(N96="nulová",J96,0)</f>
        <v>0</v>
      </c>
      <c r="BH96" s="20" t="s">
        <v>81</v>
      </c>
      <c r="BI96" s="160">
        <f>ROUND(I96*H96,2)</f>
        <v>0</v>
      </c>
      <c r="BJ96" s="20" t="s">
        <v>218</v>
      </c>
      <c r="BK96" s="20" t="s">
        <v>2064</v>
      </c>
    </row>
    <row r="97" spans="2:12" s="1" customFormat="1" ht="6.95" customHeight="1" x14ac:dyDescent="0.3">
      <c r="B97" s="49"/>
      <c r="C97" s="50"/>
      <c r="D97" s="50"/>
      <c r="E97" s="50"/>
      <c r="F97" s="50"/>
      <c r="G97" s="50"/>
      <c r="H97" s="50"/>
      <c r="I97" s="50"/>
      <c r="J97" s="50"/>
      <c r="K97" s="50"/>
      <c r="L97" s="34"/>
    </row>
  </sheetData>
  <autoFilter ref="C77:K96"/>
  <mergeCells count="10">
    <mergeCell ref="J51:J52"/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4"/>
  <sheetViews>
    <sheetView showGridLines="0" workbookViewId="0">
      <pane ySplit="1" topLeftCell="A68" activePane="bottomLeft" state="frozen"/>
      <selection pane="bottomLeft" activeCell="I78" sqref="I78:K8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spans="1:70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T2" s="20" t="s">
        <v>171</v>
      </c>
    </row>
    <row r="3" spans="1:70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T3" s="20" t="s">
        <v>83</v>
      </c>
    </row>
    <row r="4" spans="1:70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T4" s="20" t="s">
        <v>6</v>
      </c>
    </row>
    <row r="5" spans="1:70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70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70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70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70" s="1" customFormat="1" ht="36.950000000000003" customHeight="1" x14ac:dyDescent="0.3">
      <c r="B9" s="34"/>
      <c r="C9" s="35"/>
      <c r="D9" s="35"/>
      <c r="E9" s="826" t="s">
        <v>2065</v>
      </c>
      <c r="F9" s="827"/>
      <c r="G9" s="827"/>
      <c r="H9" s="827"/>
      <c r="I9" s="35"/>
      <c r="J9" s="35"/>
      <c r="K9" s="38"/>
    </row>
    <row r="10" spans="1:70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70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70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70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70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70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70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ROUND(J78,2)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ROUND(SUM(BE78:BE83), 2)</f>
        <v>0</v>
      </c>
      <c r="G30" s="35"/>
      <c r="H30" s="35"/>
      <c r="I30" s="103">
        <v>0.21</v>
      </c>
      <c r="J30" s="102">
        <f>ROUND(ROUND((SUM(BE78:BE83)),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ROUND(SUM(BF78:BF83), 2)</f>
        <v>0</v>
      </c>
      <c r="G31" s="35"/>
      <c r="H31" s="35"/>
      <c r="I31" s="103">
        <v>0.15</v>
      </c>
      <c r="J31" s="102">
        <f>ROUND(ROUND((SUM(BF78:BF83)),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ROUND(SUM(BG78:BG83),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ROUND(SUM(BH78:BH83),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ROUND(SUM(BI78:BI83),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D.1.4.d - 05 - Zařízení vzduchotechniky 5 - Vytápění kotleny tepelného čerpadla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7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7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7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7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7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7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7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7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J78</f>
        <v>0</v>
      </c>
      <c r="K56" s="38"/>
      <c r="AU56" s="20" t="s">
        <v>192</v>
      </c>
    </row>
    <row r="57" spans="2:47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J79</f>
        <v>0</v>
      </c>
      <c r="K57" s="120"/>
    </row>
    <row r="58" spans="2:47" s="8" customFormat="1" ht="19.899999999999999" customHeight="1" x14ac:dyDescent="0.3">
      <c r="B58" s="121"/>
      <c r="C58" s="122"/>
      <c r="D58" s="123" t="s">
        <v>1942</v>
      </c>
      <c r="E58" s="124"/>
      <c r="F58" s="124"/>
      <c r="G58" s="124"/>
      <c r="H58" s="124"/>
      <c r="I58" s="124"/>
      <c r="J58" s="125">
        <f>J80</f>
        <v>0</v>
      </c>
      <c r="K58" s="126"/>
    </row>
    <row r="59" spans="2:47" s="1" customFormat="1" ht="21.75" customHeight="1" x14ac:dyDescent="0.3">
      <c r="B59" s="34"/>
      <c r="C59" s="35"/>
      <c r="D59" s="35"/>
      <c r="E59" s="35"/>
      <c r="F59" s="35"/>
      <c r="G59" s="35"/>
      <c r="H59" s="35"/>
      <c r="I59" s="35"/>
      <c r="J59" s="35"/>
      <c r="K59" s="38"/>
    </row>
    <row r="60" spans="2:47" s="1" customFormat="1" ht="6.95" customHeight="1" x14ac:dyDescent="0.3">
      <c r="B60" s="49"/>
      <c r="C60" s="50"/>
      <c r="D60" s="50"/>
      <c r="E60" s="50"/>
      <c r="F60" s="50"/>
      <c r="G60" s="50"/>
      <c r="H60" s="50"/>
      <c r="I60" s="50"/>
      <c r="J60" s="50"/>
      <c r="K60" s="51"/>
    </row>
    <row r="64" spans="2:47" s="1" customFormat="1" ht="6.95" customHeight="1" x14ac:dyDescent="0.3">
      <c r="B64" s="52"/>
      <c r="C64" s="53"/>
      <c r="D64" s="53"/>
      <c r="E64" s="53"/>
      <c r="F64" s="53"/>
      <c r="G64" s="53"/>
      <c r="H64" s="53"/>
      <c r="I64" s="53"/>
      <c r="J64" s="53"/>
      <c r="K64" s="53"/>
      <c r="L64" s="34"/>
    </row>
    <row r="65" spans="2:63" s="1" customFormat="1" ht="36.950000000000003" customHeight="1" x14ac:dyDescent="0.3">
      <c r="B65" s="34"/>
      <c r="C65" s="54" t="s">
        <v>195</v>
      </c>
      <c r="L65" s="34"/>
    </row>
    <row r="66" spans="2:63" s="1" customFormat="1" ht="6.95" customHeight="1" x14ac:dyDescent="0.3">
      <c r="B66" s="34"/>
      <c r="L66" s="34"/>
    </row>
    <row r="67" spans="2:63" s="1" customFormat="1" ht="14.45" customHeight="1" x14ac:dyDescent="0.3">
      <c r="B67" s="34"/>
      <c r="C67" s="56" t="s">
        <v>17</v>
      </c>
      <c r="L67" s="34"/>
    </row>
    <row r="68" spans="2:63" s="1" customFormat="1" ht="16.5" customHeight="1" x14ac:dyDescent="0.3">
      <c r="B68" s="34"/>
      <c r="E68" s="820" t="str">
        <f>E7</f>
        <v>Valdice - modernizace tepelného hospodářství EED - SO 01 - Hlavní kotelna obj. 42, Předávací stanice, venkovní rozvody</v>
      </c>
      <c r="F68" s="821"/>
      <c r="G68" s="821"/>
      <c r="H68" s="821"/>
      <c r="L68" s="34"/>
    </row>
    <row r="69" spans="2:63" s="1" customFormat="1" ht="14.45" customHeight="1" x14ac:dyDescent="0.3">
      <c r="B69" s="34"/>
      <c r="C69" s="56" t="s">
        <v>187</v>
      </c>
      <c r="L69" s="34"/>
    </row>
    <row r="70" spans="2:63" s="1" customFormat="1" ht="17.25" customHeight="1" x14ac:dyDescent="0.3">
      <c r="B70" s="34"/>
      <c r="E70" s="763" t="str">
        <f>E9</f>
        <v>D.1.4.d - 05 - Zařízení vzduchotechniky 5 - Vytápění kotleny tepelného čerpadla</v>
      </c>
      <c r="F70" s="822"/>
      <c r="G70" s="822"/>
      <c r="H70" s="822"/>
      <c r="L70" s="34"/>
    </row>
    <row r="71" spans="2:63" s="1" customFormat="1" ht="6.95" customHeight="1" x14ac:dyDescent="0.3">
      <c r="B71" s="34"/>
      <c r="L71" s="34"/>
    </row>
    <row r="72" spans="2:63" s="1" customFormat="1" ht="18" customHeight="1" x14ac:dyDescent="0.3">
      <c r="B72" s="34"/>
      <c r="C72" s="56" t="s">
        <v>21</v>
      </c>
      <c r="F72" s="127" t="str">
        <f>F12</f>
        <v>Valdice</v>
      </c>
      <c r="I72" s="56" t="s">
        <v>23</v>
      </c>
      <c r="J72" s="60" t="str">
        <f>IF(J12="","",J12)</f>
        <v>1. 5. 2018</v>
      </c>
      <c r="L72" s="34"/>
    </row>
    <row r="73" spans="2:63" s="1" customFormat="1" ht="6.95" customHeight="1" x14ac:dyDescent="0.3">
      <c r="B73" s="34"/>
      <c r="L73" s="34"/>
    </row>
    <row r="74" spans="2:63" s="1" customFormat="1" ht="15" x14ac:dyDescent="0.3">
      <c r="B74" s="34"/>
      <c r="C74" s="56" t="s">
        <v>25</v>
      </c>
      <c r="F74" s="127" t="str">
        <f>E15</f>
        <v>Vězeňská služba České republiky</v>
      </c>
      <c r="I74" s="56" t="s">
        <v>32</v>
      </c>
      <c r="J74" s="127" t="str">
        <f>E21</f>
        <v>PDE s.r.o.</v>
      </c>
      <c r="L74" s="34"/>
    </row>
    <row r="75" spans="2:63" s="1" customFormat="1" ht="14.45" customHeight="1" x14ac:dyDescent="0.3">
      <c r="B75" s="34"/>
      <c r="C75" s="56" t="s">
        <v>30</v>
      </c>
      <c r="F75" s="127" t="str">
        <f>IF(E18="","",E18)</f>
        <v xml:space="preserve"> </v>
      </c>
      <c r="L75" s="34"/>
    </row>
    <row r="76" spans="2:63" s="1" customFormat="1" ht="10.35" customHeight="1" x14ac:dyDescent="0.3">
      <c r="B76" s="34"/>
      <c r="L76" s="34"/>
    </row>
    <row r="77" spans="2:63" s="9" customFormat="1" ht="29.25" customHeight="1" x14ac:dyDescent="0.3">
      <c r="B77" s="128"/>
      <c r="C77" s="129" t="s">
        <v>196</v>
      </c>
      <c r="D77" s="130" t="s">
        <v>58</v>
      </c>
      <c r="E77" s="130" t="s">
        <v>54</v>
      </c>
      <c r="F77" s="130" t="s">
        <v>197</v>
      </c>
      <c r="G77" s="130" t="s">
        <v>198</v>
      </c>
      <c r="H77" s="130" t="s">
        <v>199</v>
      </c>
      <c r="I77" s="130" t="s">
        <v>200</v>
      </c>
      <c r="J77" s="130" t="s">
        <v>190</v>
      </c>
      <c r="K77" s="131" t="s">
        <v>201</v>
      </c>
      <c r="L77" s="128"/>
      <c r="M77" s="66" t="s">
        <v>202</v>
      </c>
      <c r="N77" s="67" t="s">
        <v>43</v>
      </c>
      <c r="O77" s="67" t="s">
        <v>203</v>
      </c>
      <c r="P77" s="67" t="s">
        <v>204</v>
      </c>
      <c r="Q77" s="67" t="s">
        <v>205</v>
      </c>
      <c r="R77" s="67" t="s">
        <v>206</v>
      </c>
      <c r="S77" s="67" t="s">
        <v>207</v>
      </c>
      <c r="T77" s="68" t="s">
        <v>208</v>
      </c>
    </row>
    <row r="78" spans="2:63" s="1" customFormat="1" ht="29.25" customHeight="1" x14ac:dyDescent="0.35">
      <c r="B78" s="34"/>
      <c r="C78" s="70" t="s">
        <v>191</v>
      </c>
      <c r="J78" s="132"/>
      <c r="L78" s="34"/>
      <c r="M78" s="69"/>
      <c r="N78" s="61"/>
      <c r="O78" s="61"/>
      <c r="P78" s="133">
        <f>P79</f>
        <v>0</v>
      </c>
      <c r="Q78" s="61"/>
      <c r="R78" s="133">
        <f>R79</f>
        <v>0</v>
      </c>
      <c r="S78" s="61"/>
      <c r="T78" s="134">
        <f>T79</f>
        <v>0</v>
      </c>
      <c r="AT78" s="20" t="s">
        <v>72</v>
      </c>
      <c r="AU78" s="20" t="s">
        <v>192</v>
      </c>
      <c r="BK78" s="135">
        <f>BK79</f>
        <v>0</v>
      </c>
    </row>
    <row r="79" spans="2:63" s="10" customFormat="1" ht="37.35" customHeight="1" x14ac:dyDescent="0.35">
      <c r="B79" s="136"/>
      <c r="D79" s="137" t="s">
        <v>72</v>
      </c>
      <c r="E79" s="138" t="s">
        <v>209</v>
      </c>
      <c r="F79" s="138" t="s">
        <v>210</v>
      </c>
      <c r="J79" s="139"/>
      <c r="L79" s="136"/>
      <c r="M79" s="140"/>
      <c r="N79" s="141"/>
      <c r="O79" s="141"/>
      <c r="P79" s="142">
        <f>P80</f>
        <v>0</v>
      </c>
      <c r="Q79" s="141"/>
      <c r="R79" s="142">
        <f>R80</f>
        <v>0</v>
      </c>
      <c r="S79" s="141"/>
      <c r="T79" s="143">
        <f>T80</f>
        <v>0</v>
      </c>
      <c r="AR79" s="137" t="s">
        <v>83</v>
      </c>
      <c r="AT79" s="144" t="s">
        <v>72</v>
      </c>
      <c r="AU79" s="144" t="s">
        <v>73</v>
      </c>
      <c r="AY79" s="137" t="s">
        <v>211</v>
      </c>
      <c r="BK79" s="145">
        <f>BK80</f>
        <v>0</v>
      </c>
    </row>
    <row r="80" spans="2:63" s="10" customFormat="1" ht="19.899999999999999" customHeight="1" x14ac:dyDescent="0.3">
      <c r="B80" s="136"/>
      <c r="D80" s="137" t="s">
        <v>72</v>
      </c>
      <c r="E80" s="146" t="s">
        <v>1943</v>
      </c>
      <c r="F80" s="146" t="s">
        <v>1944</v>
      </c>
      <c r="J80" s="147"/>
      <c r="L80" s="136"/>
      <c r="M80" s="140"/>
      <c r="N80" s="141"/>
      <c r="O80" s="141"/>
      <c r="P80" s="142">
        <f>SUM(P81:P83)</f>
        <v>0</v>
      </c>
      <c r="Q80" s="141"/>
      <c r="R80" s="142">
        <f>SUM(R81:R83)</f>
        <v>0</v>
      </c>
      <c r="S80" s="141"/>
      <c r="T80" s="143">
        <f>SUM(T81:T83)</f>
        <v>0</v>
      </c>
      <c r="AR80" s="137" t="s">
        <v>83</v>
      </c>
      <c r="AT80" s="144" t="s">
        <v>72</v>
      </c>
      <c r="AU80" s="144" t="s">
        <v>81</v>
      </c>
      <c r="AY80" s="137" t="s">
        <v>211</v>
      </c>
      <c r="BK80" s="145">
        <f>SUM(BK81:BK83)</f>
        <v>0</v>
      </c>
    </row>
    <row r="81" spans="2:65" s="1" customFormat="1" ht="39.950000000000003" customHeight="1" x14ac:dyDescent="0.3">
      <c r="B81" s="148"/>
      <c r="C81" s="149" t="s">
        <v>476</v>
      </c>
      <c r="D81" s="149" t="s">
        <v>214</v>
      </c>
      <c r="E81" s="150" t="s">
        <v>2066</v>
      </c>
      <c r="F81" s="151" t="s">
        <v>2067</v>
      </c>
      <c r="G81" s="152" t="s">
        <v>216</v>
      </c>
      <c r="H81" s="153">
        <v>2</v>
      </c>
      <c r="I81" s="154"/>
      <c r="J81" s="154"/>
      <c r="K81" s="151"/>
      <c r="L81" s="155"/>
      <c r="M81" s="156" t="s">
        <v>5</v>
      </c>
      <c r="N81" s="161" t="s">
        <v>44</v>
      </c>
      <c r="O81" s="162">
        <v>0</v>
      </c>
      <c r="P81" s="162">
        <f>O81*H81</f>
        <v>0</v>
      </c>
      <c r="Q81" s="162">
        <v>0</v>
      </c>
      <c r="R81" s="162">
        <f>Q81*H81</f>
        <v>0</v>
      </c>
      <c r="S81" s="162">
        <v>0</v>
      </c>
      <c r="T81" s="163">
        <f>S81*H81</f>
        <v>0</v>
      </c>
      <c r="AR81" s="20" t="s">
        <v>217</v>
      </c>
      <c r="AT81" s="20" t="s">
        <v>214</v>
      </c>
      <c r="AU81" s="20" t="s">
        <v>83</v>
      </c>
      <c r="AY81" s="20" t="s">
        <v>211</v>
      </c>
      <c r="BE81" s="160">
        <f>IF(N81="základní",J81,0)</f>
        <v>0</v>
      </c>
      <c r="BF81" s="160">
        <f>IF(N81="snížená",J81,0)</f>
        <v>0</v>
      </c>
      <c r="BG81" s="160">
        <f>IF(N81="zákl. přenesená",J81,0)</f>
        <v>0</v>
      </c>
      <c r="BH81" s="160">
        <f>IF(N81="sníž. přenesená",J81,0)</f>
        <v>0</v>
      </c>
      <c r="BI81" s="160">
        <f>IF(N81="nulová",J81,0)</f>
        <v>0</v>
      </c>
      <c r="BJ81" s="20" t="s">
        <v>81</v>
      </c>
      <c r="BK81" s="160">
        <f>ROUND(I81*H81,2)</f>
        <v>0</v>
      </c>
      <c r="BL81" s="20" t="s">
        <v>218</v>
      </c>
      <c r="BM81" s="20" t="s">
        <v>2054</v>
      </c>
    </row>
    <row r="82" spans="2:65" s="1" customFormat="1" ht="39.950000000000003" customHeight="1" x14ac:dyDescent="0.3">
      <c r="B82" s="148"/>
      <c r="C82" s="149" t="s">
        <v>480</v>
      </c>
      <c r="D82" s="149" t="s">
        <v>214</v>
      </c>
      <c r="E82" s="150" t="s">
        <v>2068</v>
      </c>
      <c r="F82" s="151" t="s">
        <v>2069</v>
      </c>
      <c r="G82" s="152" t="s">
        <v>216</v>
      </c>
      <c r="H82" s="153">
        <v>1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>O82*H82</f>
        <v>0</v>
      </c>
      <c r="Q82" s="162">
        <v>0</v>
      </c>
      <c r="R82" s="162">
        <f>Q82*H82</f>
        <v>0</v>
      </c>
      <c r="S82" s="162">
        <v>0</v>
      </c>
      <c r="T82" s="163">
        <f>S82*H82</f>
        <v>0</v>
      </c>
      <c r="AR82" s="20" t="s">
        <v>217</v>
      </c>
      <c r="AT82" s="20" t="s">
        <v>214</v>
      </c>
      <c r="AU82" s="20" t="s">
        <v>83</v>
      </c>
      <c r="AY82" s="20" t="s">
        <v>211</v>
      </c>
      <c r="BE82" s="160">
        <f>IF(N82="základní",J82,0)</f>
        <v>0</v>
      </c>
      <c r="BF82" s="160">
        <f>IF(N82="snížená",J82,0)</f>
        <v>0</v>
      </c>
      <c r="BG82" s="160">
        <f>IF(N82="zákl. přenesená",J82,0)</f>
        <v>0</v>
      </c>
      <c r="BH82" s="160">
        <f>IF(N82="sníž. přenesená",J82,0)</f>
        <v>0</v>
      </c>
      <c r="BI82" s="160">
        <f>IF(N82="nulová",J82,0)</f>
        <v>0</v>
      </c>
      <c r="BJ82" s="20" t="s">
        <v>81</v>
      </c>
      <c r="BK82" s="160">
        <f>ROUND(I82*H82,2)</f>
        <v>0</v>
      </c>
      <c r="BL82" s="20" t="s">
        <v>218</v>
      </c>
      <c r="BM82" s="20" t="s">
        <v>2070</v>
      </c>
    </row>
    <row r="83" spans="2:65" s="1" customFormat="1" ht="39.950000000000003" customHeight="1" x14ac:dyDescent="0.3">
      <c r="B83" s="148"/>
      <c r="C83" s="149" t="s">
        <v>491</v>
      </c>
      <c r="D83" s="149" t="s">
        <v>214</v>
      </c>
      <c r="E83" s="150" t="s">
        <v>2071</v>
      </c>
      <c r="F83" s="151" t="s">
        <v>2072</v>
      </c>
      <c r="G83" s="152" t="s">
        <v>216</v>
      </c>
      <c r="H83" s="153">
        <v>1</v>
      </c>
      <c r="I83" s="154"/>
      <c r="J83" s="154"/>
      <c r="K83" s="151"/>
      <c r="L83" s="155"/>
      <c r="M83" s="156" t="s">
        <v>5</v>
      </c>
      <c r="N83" s="157" t="s">
        <v>44</v>
      </c>
      <c r="O83" s="158">
        <v>0</v>
      </c>
      <c r="P83" s="158">
        <f>O83*H83</f>
        <v>0</v>
      </c>
      <c r="Q83" s="158">
        <v>0</v>
      </c>
      <c r="R83" s="158">
        <f>Q83*H83</f>
        <v>0</v>
      </c>
      <c r="S83" s="158">
        <v>0</v>
      </c>
      <c r="T83" s="159">
        <f>S83*H83</f>
        <v>0</v>
      </c>
      <c r="AR83" s="20" t="s">
        <v>217</v>
      </c>
      <c r="AT83" s="20" t="s">
        <v>214</v>
      </c>
      <c r="AU83" s="20" t="s">
        <v>83</v>
      </c>
      <c r="AY83" s="20" t="s">
        <v>211</v>
      </c>
      <c r="BE83" s="160">
        <f>IF(N83="základní",J83,0)</f>
        <v>0</v>
      </c>
      <c r="BF83" s="160">
        <f>IF(N83="snížená",J83,0)</f>
        <v>0</v>
      </c>
      <c r="BG83" s="160">
        <f>IF(N83="zákl. přenesená",J83,0)</f>
        <v>0</v>
      </c>
      <c r="BH83" s="160">
        <f>IF(N83="sníž. přenesená",J83,0)</f>
        <v>0</v>
      </c>
      <c r="BI83" s="160">
        <f>IF(N83="nulová",J83,0)</f>
        <v>0</v>
      </c>
      <c r="BJ83" s="20" t="s">
        <v>81</v>
      </c>
      <c r="BK83" s="160">
        <f>ROUND(I83*H83,2)</f>
        <v>0</v>
      </c>
      <c r="BL83" s="20" t="s">
        <v>218</v>
      </c>
      <c r="BM83" s="20" t="s">
        <v>2073</v>
      </c>
    </row>
    <row r="84" spans="2:65" s="1" customFormat="1" ht="6.95" customHeight="1" x14ac:dyDescent="0.3">
      <c r="B84" s="49"/>
      <c r="C84" s="50"/>
      <c r="D84" s="50"/>
      <c r="E84" s="50"/>
      <c r="F84" s="50"/>
      <c r="G84" s="50"/>
      <c r="H84" s="50"/>
      <c r="I84" s="50"/>
      <c r="J84" s="50"/>
      <c r="K84" s="50"/>
      <c r="L84" s="34"/>
    </row>
  </sheetData>
  <autoFilter ref="C77:K83"/>
  <mergeCells count="10">
    <mergeCell ref="J51:J52"/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8"/>
  <sheetViews>
    <sheetView showGridLines="0" workbookViewId="0">
      <pane ySplit="1" topLeftCell="A68" activePane="bottomLeft" state="frozen"/>
      <selection pane="bottomLeft" activeCell="I78" sqref="I78:L8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 x14ac:dyDescent="0.3">
      <c r="A1" s="92"/>
      <c r="B1" s="13"/>
      <c r="C1" s="13"/>
      <c r="D1" s="14" t="s">
        <v>1</v>
      </c>
      <c r="E1" s="13"/>
      <c r="F1" s="93" t="s">
        <v>181</v>
      </c>
      <c r="G1" s="823" t="s">
        <v>182</v>
      </c>
      <c r="H1" s="823"/>
      <c r="I1" s="13"/>
      <c r="J1" s="93" t="s">
        <v>183</v>
      </c>
      <c r="K1" s="14" t="s">
        <v>184</v>
      </c>
      <c r="L1" s="93" t="s">
        <v>185</v>
      </c>
      <c r="M1" s="93"/>
      <c r="N1" s="93"/>
      <c r="O1" s="93"/>
      <c r="P1" s="93"/>
      <c r="Q1" s="93"/>
      <c r="R1" s="93"/>
      <c r="S1" s="93"/>
      <c r="T1" s="93"/>
      <c r="U1" s="94"/>
      <c r="V1" s="94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</row>
    <row r="2" spans="1:70" ht="36.950000000000003" customHeight="1" x14ac:dyDescent="0.3">
      <c r="L2" s="758" t="s">
        <v>8</v>
      </c>
      <c r="M2" s="759"/>
      <c r="N2" s="759"/>
      <c r="O2" s="759"/>
      <c r="P2" s="759"/>
      <c r="Q2" s="759"/>
      <c r="R2" s="759"/>
      <c r="S2" s="759"/>
      <c r="T2" s="759"/>
      <c r="U2" s="759"/>
      <c r="V2" s="759"/>
      <c r="AT2" s="20" t="s">
        <v>174</v>
      </c>
    </row>
    <row r="3" spans="1:70" ht="6.95" customHeight="1" x14ac:dyDescent="0.3">
      <c r="B3" s="21"/>
      <c r="C3" s="22"/>
      <c r="D3" s="22"/>
      <c r="E3" s="22"/>
      <c r="F3" s="22"/>
      <c r="G3" s="22"/>
      <c r="H3" s="22"/>
      <c r="I3" s="22"/>
      <c r="J3" s="22"/>
      <c r="K3" s="23"/>
      <c r="AT3" s="20" t="s">
        <v>83</v>
      </c>
    </row>
    <row r="4" spans="1:70" ht="36.950000000000003" customHeight="1" x14ac:dyDescent="0.3">
      <c r="B4" s="24"/>
      <c r="C4" s="25"/>
      <c r="D4" s="26" t="s">
        <v>186</v>
      </c>
      <c r="E4" s="25"/>
      <c r="F4" s="25"/>
      <c r="G4" s="25"/>
      <c r="H4" s="25"/>
      <c r="I4" s="25"/>
      <c r="J4" s="25"/>
      <c r="K4" s="27"/>
      <c r="M4" s="28" t="s">
        <v>13</v>
      </c>
      <c r="AT4" s="20" t="s">
        <v>6</v>
      </c>
    </row>
    <row r="5" spans="1:70" ht="6.95" customHeight="1" x14ac:dyDescent="0.3">
      <c r="B5" s="24"/>
      <c r="C5" s="25"/>
      <c r="D5" s="25"/>
      <c r="E5" s="25"/>
      <c r="F5" s="25"/>
      <c r="G5" s="25"/>
      <c r="H5" s="25"/>
      <c r="I5" s="25"/>
      <c r="J5" s="25"/>
      <c r="K5" s="27"/>
    </row>
    <row r="6" spans="1:70" ht="15" x14ac:dyDescent="0.3">
      <c r="B6" s="24"/>
      <c r="C6" s="25"/>
      <c r="D6" s="32" t="s">
        <v>17</v>
      </c>
      <c r="E6" s="25"/>
      <c r="F6" s="25"/>
      <c r="G6" s="25"/>
      <c r="H6" s="25"/>
      <c r="I6" s="25"/>
      <c r="J6" s="25"/>
      <c r="K6" s="27"/>
    </row>
    <row r="7" spans="1:70" ht="16.5" customHeight="1" x14ac:dyDescent="0.3">
      <c r="B7" s="24"/>
      <c r="C7" s="25"/>
      <c r="D7" s="25"/>
      <c r="E7" s="824" t="str">
        <f>'Rekapitulace stavby'!K6</f>
        <v>Valdice - modernizace tepelného hospodářství EED - SO 01 - Hlavní kotelna obj. 42, Předávací stanice, venkovní rozvody</v>
      </c>
      <c r="F7" s="825"/>
      <c r="G7" s="825"/>
      <c r="H7" s="825"/>
      <c r="I7" s="25"/>
      <c r="J7" s="25"/>
      <c r="K7" s="27"/>
    </row>
    <row r="8" spans="1:70" s="1" customFormat="1" ht="15" x14ac:dyDescent="0.3">
      <c r="B8" s="34"/>
      <c r="C8" s="35"/>
      <c r="D8" s="32" t="s">
        <v>187</v>
      </c>
      <c r="E8" s="35"/>
      <c r="F8" s="35"/>
      <c r="G8" s="35"/>
      <c r="H8" s="35"/>
      <c r="I8" s="35"/>
      <c r="J8" s="35"/>
      <c r="K8" s="38"/>
    </row>
    <row r="9" spans="1:70" s="1" customFormat="1" ht="36.950000000000003" customHeight="1" x14ac:dyDescent="0.3">
      <c r="B9" s="34"/>
      <c r="C9" s="35"/>
      <c r="D9" s="35"/>
      <c r="E9" s="826" t="s">
        <v>2074</v>
      </c>
      <c r="F9" s="827"/>
      <c r="G9" s="827"/>
      <c r="H9" s="827"/>
      <c r="I9" s="35"/>
      <c r="J9" s="35"/>
      <c r="K9" s="38"/>
    </row>
    <row r="10" spans="1:70" s="1" customFormat="1" x14ac:dyDescent="0.3">
      <c r="B10" s="34"/>
      <c r="C10" s="35"/>
      <c r="D10" s="35"/>
      <c r="E10" s="35"/>
      <c r="F10" s="35"/>
      <c r="G10" s="35"/>
      <c r="H10" s="35"/>
      <c r="I10" s="35"/>
      <c r="J10" s="35"/>
      <c r="K10" s="38"/>
    </row>
    <row r="11" spans="1:70" s="1" customFormat="1" ht="14.45" customHeight="1" x14ac:dyDescent="0.3">
      <c r="B11" s="34"/>
      <c r="C11" s="35"/>
      <c r="D11" s="32" t="s">
        <v>19</v>
      </c>
      <c r="E11" s="35"/>
      <c r="F11" s="30" t="s">
        <v>5</v>
      </c>
      <c r="G11" s="35"/>
      <c r="H11" s="35"/>
      <c r="I11" s="32" t="s">
        <v>20</v>
      </c>
      <c r="J11" s="30" t="s">
        <v>5</v>
      </c>
      <c r="K11" s="38"/>
    </row>
    <row r="12" spans="1:70" s="1" customFormat="1" ht="14.45" customHeight="1" x14ac:dyDescent="0.3">
      <c r="B12" s="34"/>
      <c r="C12" s="35"/>
      <c r="D12" s="32" t="s">
        <v>21</v>
      </c>
      <c r="E12" s="35"/>
      <c r="F12" s="30" t="s">
        <v>22</v>
      </c>
      <c r="G12" s="35"/>
      <c r="H12" s="35"/>
      <c r="I12" s="32" t="s">
        <v>23</v>
      </c>
      <c r="J12" s="95" t="str">
        <f>'Rekapitulace stavby'!AN8</f>
        <v>1. 5. 2018</v>
      </c>
      <c r="K12" s="38"/>
    </row>
    <row r="13" spans="1:70" s="1" customFormat="1" ht="10.9" customHeight="1" x14ac:dyDescent="0.3">
      <c r="B13" s="34"/>
      <c r="C13" s="35"/>
      <c r="D13" s="35"/>
      <c r="E13" s="35"/>
      <c r="F13" s="35"/>
      <c r="G13" s="35"/>
      <c r="H13" s="35"/>
      <c r="I13" s="35"/>
      <c r="J13" s="35"/>
      <c r="K13" s="38"/>
    </row>
    <row r="14" spans="1:70" s="1" customFormat="1" ht="14.45" customHeight="1" x14ac:dyDescent="0.3">
      <c r="B14" s="34"/>
      <c r="C14" s="35"/>
      <c r="D14" s="32" t="s">
        <v>25</v>
      </c>
      <c r="E14" s="35"/>
      <c r="F14" s="35"/>
      <c r="G14" s="35"/>
      <c r="H14" s="35"/>
      <c r="I14" s="32" t="s">
        <v>26</v>
      </c>
      <c r="J14" s="30" t="str">
        <f>IF('Rekapitulace stavby'!AN10="","",'Rekapitulace stavby'!AN10)</f>
        <v>00212423</v>
      </c>
      <c r="K14" s="38"/>
    </row>
    <row r="15" spans="1:70" s="1" customFormat="1" ht="18" customHeight="1" x14ac:dyDescent="0.3">
      <c r="B15" s="34"/>
      <c r="C15" s="35"/>
      <c r="D15" s="35"/>
      <c r="E15" s="30" t="str">
        <f>IF('Rekapitulace stavby'!E11="","",'Rekapitulace stavby'!E11)</f>
        <v>Vězeňská služba České republiky</v>
      </c>
      <c r="F15" s="35"/>
      <c r="G15" s="35"/>
      <c r="H15" s="35"/>
      <c r="I15" s="32" t="s">
        <v>29</v>
      </c>
      <c r="J15" s="30" t="str">
        <f>IF('Rekapitulace stavby'!AN11="","",'Rekapitulace stavby'!AN11)</f>
        <v/>
      </c>
      <c r="K15" s="38"/>
    </row>
    <row r="16" spans="1:70" s="1" customFormat="1" ht="6.95" customHeight="1" x14ac:dyDescent="0.3">
      <c r="B16" s="34"/>
      <c r="C16" s="35"/>
      <c r="D16" s="35"/>
      <c r="E16" s="35"/>
      <c r="F16" s="35"/>
      <c r="G16" s="35"/>
      <c r="H16" s="35"/>
      <c r="I16" s="35"/>
      <c r="J16" s="35"/>
      <c r="K16" s="38"/>
    </row>
    <row r="17" spans="2:11" s="1" customFormat="1" ht="14.45" customHeight="1" x14ac:dyDescent="0.3">
      <c r="B17" s="34"/>
      <c r="C17" s="35"/>
      <c r="D17" s="32" t="s">
        <v>30</v>
      </c>
      <c r="E17" s="35"/>
      <c r="F17" s="35"/>
      <c r="G17" s="35"/>
      <c r="H17" s="35"/>
      <c r="I17" s="32" t="s">
        <v>26</v>
      </c>
      <c r="J17" s="30" t="str">
        <f>IF('Rekapitulace stavby'!AN13="Vyplň údaj","",IF('Rekapitulace stavby'!AN13="","",'Rekapitulace stavby'!AN13))</f>
        <v/>
      </c>
      <c r="K17" s="38"/>
    </row>
    <row r="18" spans="2:11" s="1" customFormat="1" ht="18" customHeight="1" x14ac:dyDescent="0.3">
      <c r="B18" s="34"/>
      <c r="C18" s="35"/>
      <c r="D18" s="35"/>
      <c r="E18" s="30" t="str">
        <f>IF('Rekapitulace stavby'!E14="Vyplň údaj","",IF('Rekapitulace stavby'!E14="","",'Rekapitulace stavby'!E14))</f>
        <v xml:space="preserve"> </v>
      </c>
      <c r="F18" s="35"/>
      <c r="G18" s="35"/>
      <c r="H18" s="35"/>
      <c r="I18" s="32" t="s">
        <v>29</v>
      </c>
      <c r="J18" s="30" t="str">
        <f>IF('Rekapitulace stavby'!AN14="Vyplň údaj","",IF('Rekapitulace stavby'!AN14="","",'Rekapitulace stavby'!AN14))</f>
        <v/>
      </c>
      <c r="K18" s="38"/>
    </row>
    <row r="19" spans="2:11" s="1" customFormat="1" ht="6.95" customHeight="1" x14ac:dyDescent="0.3">
      <c r="B19" s="34"/>
      <c r="C19" s="35"/>
      <c r="D19" s="35"/>
      <c r="E19" s="35"/>
      <c r="F19" s="35"/>
      <c r="G19" s="35"/>
      <c r="H19" s="35"/>
      <c r="I19" s="35"/>
      <c r="J19" s="35"/>
      <c r="K19" s="38"/>
    </row>
    <row r="20" spans="2:11" s="1" customFormat="1" ht="14.45" customHeight="1" x14ac:dyDescent="0.3">
      <c r="B20" s="34"/>
      <c r="C20" s="35"/>
      <c r="D20" s="32" t="s">
        <v>32</v>
      </c>
      <c r="E20" s="35"/>
      <c r="F20" s="35"/>
      <c r="G20" s="35"/>
      <c r="H20" s="35"/>
      <c r="I20" s="32" t="s">
        <v>26</v>
      </c>
      <c r="J20" s="30" t="str">
        <f>IF('Rekapitulace stavby'!AN16="","",'Rekapitulace stavby'!AN16)</f>
        <v>28811208</v>
      </c>
      <c r="K20" s="38"/>
    </row>
    <row r="21" spans="2:11" s="1" customFormat="1" ht="18" customHeight="1" x14ac:dyDescent="0.3">
      <c r="B21" s="34"/>
      <c r="C21" s="35"/>
      <c r="D21" s="35"/>
      <c r="E21" s="30" t="str">
        <f>IF('Rekapitulace stavby'!E17="","",'Rekapitulace stavby'!E17)</f>
        <v>PDE s.r.o.</v>
      </c>
      <c r="F21" s="35"/>
      <c r="G21" s="35"/>
      <c r="H21" s="35"/>
      <c r="I21" s="32" t="s">
        <v>29</v>
      </c>
      <c r="J21" s="30" t="str">
        <f>IF('Rekapitulace stavby'!AN17="","",'Rekapitulace stavby'!AN17)</f>
        <v>CZ28811208</v>
      </c>
      <c r="K21" s="38"/>
    </row>
    <row r="22" spans="2:11" s="1" customFormat="1" ht="6.95" customHeight="1" x14ac:dyDescent="0.3">
      <c r="B22" s="34"/>
      <c r="C22" s="35"/>
      <c r="D22" s="35"/>
      <c r="E22" s="35"/>
      <c r="F22" s="35"/>
      <c r="G22" s="35"/>
      <c r="H22" s="35"/>
      <c r="I22" s="35"/>
      <c r="J22" s="35"/>
      <c r="K22" s="38"/>
    </row>
    <row r="23" spans="2:11" s="1" customFormat="1" ht="14.45" customHeight="1" x14ac:dyDescent="0.3">
      <c r="B23" s="34"/>
      <c r="C23" s="35"/>
      <c r="D23" s="32" t="s">
        <v>37</v>
      </c>
      <c r="E23" s="35"/>
      <c r="F23" s="35"/>
      <c r="G23" s="35"/>
      <c r="H23" s="35"/>
      <c r="I23" s="35"/>
      <c r="J23" s="35"/>
      <c r="K23" s="38"/>
    </row>
    <row r="24" spans="2:11" s="6" customFormat="1" ht="16.5" customHeight="1" x14ac:dyDescent="0.3">
      <c r="B24" s="96"/>
      <c r="C24" s="97"/>
      <c r="D24" s="97"/>
      <c r="E24" s="778" t="s">
        <v>5</v>
      </c>
      <c r="F24" s="778"/>
      <c r="G24" s="778"/>
      <c r="H24" s="778"/>
      <c r="I24" s="97"/>
      <c r="J24" s="97"/>
      <c r="K24" s="98"/>
    </row>
    <row r="25" spans="2:11" s="1" customFormat="1" ht="6.95" customHeight="1" x14ac:dyDescent="0.3">
      <c r="B25" s="34"/>
      <c r="C25" s="35"/>
      <c r="D25" s="35"/>
      <c r="E25" s="35"/>
      <c r="F25" s="35"/>
      <c r="G25" s="35"/>
      <c r="H25" s="35"/>
      <c r="I25" s="35"/>
      <c r="J25" s="35"/>
      <c r="K25" s="38"/>
    </row>
    <row r="26" spans="2:11" s="1" customFormat="1" ht="6.95" customHeight="1" x14ac:dyDescent="0.3">
      <c r="B26" s="34"/>
      <c r="C26" s="35"/>
      <c r="D26" s="61"/>
      <c r="E26" s="61"/>
      <c r="F26" s="61"/>
      <c r="G26" s="61"/>
      <c r="H26" s="61"/>
      <c r="I26" s="61"/>
      <c r="J26" s="61"/>
      <c r="K26" s="99"/>
    </row>
    <row r="27" spans="2:11" s="1" customFormat="1" ht="25.35" customHeight="1" x14ac:dyDescent="0.3">
      <c r="B27" s="34"/>
      <c r="C27" s="35"/>
      <c r="D27" s="100" t="s">
        <v>39</v>
      </c>
      <c r="E27" s="35"/>
      <c r="F27" s="35"/>
      <c r="G27" s="35"/>
      <c r="H27" s="35"/>
      <c r="I27" s="35"/>
      <c r="J27" s="101">
        <f>ROUND(J78,2)</f>
        <v>0</v>
      </c>
      <c r="K27" s="38"/>
    </row>
    <row r="28" spans="2:11" s="1" customFormat="1" ht="6.95" customHeight="1" x14ac:dyDescent="0.3">
      <c r="B28" s="34"/>
      <c r="C28" s="35"/>
      <c r="D28" s="61"/>
      <c r="E28" s="61"/>
      <c r="F28" s="61"/>
      <c r="G28" s="61"/>
      <c r="H28" s="61"/>
      <c r="I28" s="61"/>
      <c r="J28" s="61"/>
      <c r="K28" s="99"/>
    </row>
    <row r="29" spans="2:11" s="1" customFormat="1" ht="14.45" customHeight="1" x14ac:dyDescent="0.3">
      <c r="B29" s="34"/>
      <c r="C29" s="35"/>
      <c r="D29" s="35"/>
      <c r="E29" s="35"/>
      <c r="F29" s="39" t="s">
        <v>41</v>
      </c>
      <c r="G29" s="35"/>
      <c r="H29" s="35"/>
      <c r="I29" s="39" t="s">
        <v>40</v>
      </c>
      <c r="J29" s="39" t="s">
        <v>42</v>
      </c>
      <c r="K29" s="38"/>
    </row>
    <row r="30" spans="2:11" s="1" customFormat="1" ht="14.45" customHeight="1" x14ac:dyDescent="0.3">
      <c r="B30" s="34"/>
      <c r="C30" s="35"/>
      <c r="D30" s="42" t="s">
        <v>43</v>
      </c>
      <c r="E30" s="42" t="s">
        <v>44</v>
      </c>
      <c r="F30" s="102">
        <f>ROUND(SUM(BE78:BE87), 2)</f>
        <v>0</v>
      </c>
      <c r="G30" s="35"/>
      <c r="H30" s="35"/>
      <c r="I30" s="103">
        <v>0.21</v>
      </c>
      <c r="J30" s="102">
        <f>ROUND(ROUND((SUM(BE78:BE87)), 2)*I30, 2)</f>
        <v>0</v>
      </c>
      <c r="K30" s="38"/>
    </row>
    <row r="31" spans="2:11" s="1" customFormat="1" ht="14.45" customHeight="1" x14ac:dyDescent="0.3">
      <c r="B31" s="34"/>
      <c r="C31" s="35"/>
      <c r="D31" s="35"/>
      <c r="E31" s="42" t="s">
        <v>45</v>
      </c>
      <c r="F31" s="102">
        <f>ROUND(SUM(BF78:BF87), 2)</f>
        <v>0</v>
      </c>
      <c r="G31" s="35"/>
      <c r="H31" s="35"/>
      <c r="I31" s="103">
        <v>0.15</v>
      </c>
      <c r="J31" s="102">
        <f>ROUND(ROUND((SUM(BF78:BF87)), 2)*I31, 2)</f>
        <v>0</v>
      </c>
      <c r="K31" s="38"/>
    </row>
    <row r="32" spans="2:11" s="1" customFormat="1" ht="14.45" hidden="1" customHeight="1" x14ac:dyDescent="0.3">
      <c r="B32" s="34"/>
      <c r="C32" s="35"/>
      <c r="D32" s="35"/>
      <c r="E32" s="42" t="s">
        <v>46</v>
      </c>
      <c r="F32" s="102">
        <f>ROUND(SUM(BG78:BG87), 2)</f>
        <v>0</v>
      </c>
      <c r="G32" s="35"/>
      <c r="H32" s="35"/>
      <c r="I32" s="103">
        <v>0.21</v>
      </c>
      <c r="J32" s="102">
        <v>0</v>
      </c>
      <c r="K32" s="38"/>
    </row>
    <row r="33" spans="2:11" s="1" customFormat="1" ht="14.45" hidden="1" customHeight="1" x14ac:dyDescent="0.3">
      <c r="B33" s="34"/>
      <c r="C33" s="35"/>
      <c r="D33" s="35"/>
      <c r="E33" s="42" t="s">
        <v>47</v>
      </c>
      <c r="F33" s="102">
        <f>ROUND(SUM(BH78:BH87), 2)</f>
        <v>0</v>
      </c>
      <c r="G33" s="35"/>
      <c r="H33" s="35"/>
      <c r="I33" s="103">
        <v>0.15</v>
      </c>
      <c r="J33" s="102">
        <v>0</v>
      </c>
      <c r="K33" s="38"/>
    </row>
    <row r="34" spans="2:11" s="1" customFormat="1" ht="14.45" hidden="1" customHeight="1" x14ac:dyDescent="0.3">
      <c r="B34" s="34"/>
      <c r="C34" s="35"/>
      <c r="D34" s="35"/>
      <c r="E34" s="42" t="s">
        <v>48</v>
      </c>
      <c r="F34" s="102">
        <f>ROUND(SUM(BI78:BI87), 2)</f>
        <v>0</v>
      </c>
      <c r="G34" s="35"/>
      <c r="H34" s="35"/>
      <c r="I34" s="103">
        <v>0</v>
      </c>
      <c r="J34" s="102">
        <v>0</v>
      </c>
      <c r="K34" s="38"/>
    </row>
    <row r="35" spans="2:11" s="1" customFormat="1" ht="6.95" customHeight="1" x14ac:dyDescent="0.3">
      <c r="B35" s="34"/>
      <c r="C35" s="35"/>
      <c r="D35" s="35"/>
      <c r="E35" s="35"/>
      <c r="F35" s="35"/>
      <c r="G35" s="35"/>
      <c r="H35" s="35"/>
      <c r="I35" s="35"/>
      <c r="J35" s="35"/>
      <c r="K35" s="38"/>
    </row>
    <row r="36" spans="2:11" s="1" customFormat="1" ht="25.35" customHeight="1" x14ac:dyDescent="0.3">
      <c r="B36" s="34"/>
      <c r="C36" s="104"/>
      <c r="D36" s="105" t="s">
        <v>49</v>
      </c>
      <c r="E36" s="64"/>
      <c r="F36" s="64"/>
      <c r="G36" s="106" t="s">
        <v>50</v>
      </c>
      <c r="H36" s="107" t="s">
        <v>51</v>
      </c>
      <c r="I36" s="64"/>
      <c r="J36" s="108">
        <f>SUM(J27:J34)</f>
        <v>0</v>
      </c>
      <c r="K36" s="109"/>
    </row>
    <row r="37" spans="2:11" s="1" customFormat="1" ht="14.45" customHeight="1" x14ac:dyDescent="0.3">
      <c r="B37" s="49"/>
      <c r="C37" s="50"/>
      <c r="D37" s="50"/>
      <c r="E37" s="50"/>
      <c r="F37" s="50"/>
      <c r="G37" s="50"/>
      <c r="H37" s="50"/>
      <c r="I37" s="50"/>
      <c r="J37" s="50"/>
      <c r="K37" s="51"/>
    </row>
    <row r="41" spans="2:11" s="1" customFormat="1" ht="6.95" customHeight="1" x14ac:dyDescent="0.3">
      <c r="B41" s="52"/>
      <c r="C41" s="53"/>
      <c r="D41" s="53"/>
      <c r="E41" s="53"/>
      <c r="F41" s="53"/>
      <c r="G41" s="53"/>
      <c r="H41" s="53"/>
      <c r="I41" s="53"/>
      <c r="J41" s="53"/>
      <c r="K41" s="110"/>
    </row>
    <row r="42" spans="2:11" s="1" customFormat="1" ht="36.950000000000003" customHeight="1" x14ac:dyDescent="0.3">
      <c r="B42" s="34"/>
      <c r="C42" s="26" t="s">
        <v>188</v>
      </c>
      <c r="D42" s="35"/>
      <c r="E42" s="35"/>
      <c r="F42" s="35"/>
      <c r="G42" s="35"/>
      <c r="H42" s="35"/>
      <c r="I42" s="35"/>
      <c r="J42" s="35"/>
      <c r="K42" s="38"/>
    </row>
    <row r="43" spans="2:11" s="1" customFormat="1" ht="6.95" customHeight="1" x14ac:dyDescent="0.3">
      <c r="B43" s="34"/>
      <c r="C43" s="35"/>
      <c r="D43" s="35"/>
      <c r="E43" s="35"/>
      <c r="F43" s="35"/>
      <c r="G43" s="35"/>
      <c r="H43" s="35"/>
      <c r="I43" s="35"/>
      <c r="J43" s="35"/>
      <c r="K43" s="38"/>
    </row>
    <row r="44" spans="2:11" s="1" customFormat="1" ht="14.45" customHeight="1" x14ac:dyDescent="0.3">
      <c r="B44" s="34"/>
      <c r="C44" s="32" t="s">
        <v>17</v>
      </c>
      <c r="D44" s="35"/>
      <c r="E44" s="35"/>
      <c r="F44" s="35"/>
      <c r="G44" s="35"/>
      <c r="H44" s="35"/>
      <c r="I44" s="35"/>
      <c r="J44" s="35"/>
      <c r="K44" s="38"/>
    </row>
    <row r="45" spans="2:11" s="1" customFormat="1" ht="16.5" customHeight="1" x14ac:dyDescent="0.3">
      <c r="B45" s="34"/>
      <c r="C45" s="35"/>
      <c r="D45" s="35"/>
      <c r="E45" s="824" t="str">
        <f>E7</f>
        <v>Valdice - modernizace tepelného hospodářství EED - SO 01 - Hlavní kotelna obj. 42, Předávací stanice, venkovní rozvody</v>
      </c>
      <c r="F45" s="825"/>
      <c r="G45" s="825"/>
      <c r="H45" s="825"/>
      <c r="I45" s="35"/>
      <c r="J45" s="35"/>
      <c r="K45" s="38"/>
    </row>
    <row r="46" spans="2:11" s="1" customFormat="1" ht="14.45" customHeight="1" x14ac:dyDescent="0.3">
      <c r="B46" s="34"/>
      <c r="C46" s="32" t="s">
        <v>187</v>
      </c>
      <c r="D46" s="35"/>
      <c r="E46" s="35"/>
      <c r="F46" s="35"/>
      <c r="G46" s="35"/>
      <c r="H46" s="35"/>
      <c r="I46" s="35"/>
      <c r="J46" s="35"/>
      <c r="K46" s="38"/>
    </row>
    <row r="47" spans="2:11" s="1" customFormat="1" ht="17.25" customHeight="1" x14ac:dyDescent="0.3">
      <c r="B47" s="34"/>
      <c r="C47" s="35"/>
      <c r="D47" s="35"/>
      <c r="E47" s="826" t="str">
        <f>E9</f>
        <v>D.1.4.d - 06 - Zařízení vzduchotechniky - Ostatní</v>
      </c>
      <c r="F47" s="827"/>
      <c r="G47" s="827"/>
      <c r="H47" s="827"/>
      <c r="I47" s="35"/>
      <c r="J47" s="35"/>
      <c r="K47" s="38"/>
    </row>
    <row r="48" spans="2:11" s="1" customFormat="1" ht="6.95" customHeight="1" x14ac:dyDescent="0.3">
      <c r="B48" s="34"/>
      <c r="C48" s="35"/>
      <c r="D48" s="35"/>
      <c r="E48" s="35"/>
      <c r="F48" s="35"/>
      <c r="G48" s="35"/>
      <c r="H48" s="35"/>
      <c r="I48" s="35"/>
      <c r="J48" s="35"/>
      <c r="K48" s="38"/>
    </row>
    <row r="49" spans="2:47" s="1" customFormat="1" ht="18" customHeight="1" x14ac:dyDescent="0.3">
      <c r="B49" s="34"/>
      <c r="C49" s="32" t="s">
        <v>21</v>
      </c>
      <c r="D49" s="35"/>
      <c r="E49" s="35"/>
      <c r="F49" s="30" t="str">
        <f>F12</f>
        <v>Valdice</v>
      </c>
      <c r="G49" s="35"/>
      <c r="H49" s="35"/>
      <c r="I49" s="32" t="s">
        <v>23</v>
      </c>
      <c r="J49" s="95" t="str">
        <f>IF(J12="","",J12)</f>
        <v>1. 5. 2018</v>
      </c>
      <c r="K49" s="38"/>
    </row>
    <row r="50" spans="2:47" s="1" customFormat="1" ht="6.95" customHeight="1" x14ac:dyDescent="0.3">
      <c r="B50" s="34"/>
      <c r="C50" s="35"/>
      <c r="D50" s="35"/>
      <c r="E50" s="35"/>
      <c r="F50" s="35"/>
      <c r="G50" s="35"/>
      <c r="H50" s="35"/>
      <c r="I50" s="35"/>
      <c r="J50" s="35"/>
      <c r="K50" s="38"/>
    </row>
    <row r="51" spans="2:47" s="1" customFormat="1" ht="15" x14ac:dyDescent="0.3">
      <c r="B51" s="34"/>
      <c r="C51" s="32" t="s">
        <v>25</v>
      </c>
      <c r="D51" s="35"/>
      <c r="E51" s="35"/>
      <c r="F51" s="30" t="str">
        <f>E15</f>
        <v>Vězeňská služba České republiky</v>
      </c>
      <c r="G51" s="35"/>
      <c r="H51" s="35"/>
      <c r="I51" s="32" t="s">
        <v>32</v>
      </c>
      <c r="J51" s="778" t="str">
        <f>E21</f>
        <v>PDE s.r.o.</v>
      </c>
      <c r="K51" s="38"/>
    </row>
    <row r="52" spans="2:47" s="1" customFormat="1" ht="14.45" customHeight="1" x14ac:dyDescent="0.3">
      <c r="B52" s="34"/>
      <c r="C52" s="32" t="s">
        <v>30</v>
      </c>
      <c r="D52" s="35"/>
      <c r="E52" s="35"/>
      <c r="F52" s="30" t="str">
        <f>IF(E18="","",E18)</f>
        <v xml:space="preserve"> </v>
      </c>
      <c r="G52" s="35"/>
      <c r="H52" s="35"/>
      <c r="I52" s="35"/>
      <c r="J52" s="819"/>
      <c r="K52" s="38"/>
    </row>
    <row r="53" spans="2:47" s="1" customFormat="1" ht="10.35" customHeight="1" x14ac:dyDescent="0.3">
      <c r="B53" s="34"/>
      <c r="C53" s="35"/>
      <c r="D53" s="35"/>
      <c r="E53" s="35"/>
      <c r="F53" s="35"/>
      <c r="G53" s="35"/>
      <c r="H53" s="35"/>
      <c r="I53" s="35"/>
      <c r="J53" s="35"/>
      <c r="K53" s="38"/>
    </row>
    <row r="54" spans="2:47" s="1" customFormat="1" ht="29.25" customHeight="1" x14ac:dyDescent="0.3">
      <c r="B54" s="34"/>
      <c r="C54" s="111" t="s">
        <v>189</v>
      </c>
      <c r="D54" s="104"/>
      <c r="E54" s="104"/>
      <c r="F54" s="104"/>
      <c r="G54" s="104"/>
      <c r="H54" s="104"/>
      <c r="I54" s="104"/>
      <c r="J54" s="112" t="s">
        <v>190</v>
      </c>
      <c r="K54" s="113"/>
    </row>
    <row r="55" spans="2:47" s="1" customFormat="1" ht="10.35" customHeight="1" x14ac:dyDescent="0.3">
      <c r="B55" s="34"/>
      <c r="C55" s="35"/>
      <c r="D55" s="35"/>
      <c r="E55" s="35"/>
      <c r="F55" s="35"/>
      <c r="G55" s="35"/>
      <c r="H55" s="35"/>
      <c r="I55" s="35"/>
      <c r="J55" s="35"/>
      <c r="K55" s="38"/>
    </row>
    <row r="56" spans="2:47" s="1" customFormat="1" ht="29.25" customHeight="1" x14ac:dyDescent="0.3">
      <c r="B56" s="34"/>
      <c r="C56" s="114" t="s">
        <v>191</v>
      </c>
      <c r="D56" s="35"/>
      <c r="E56" s="35"/>
      <c r="F56" s="35"/>
      <c r="G56" s="35"/>
      <c r="H56" s="35"/>
      <c r="I56" s="35"/>
      <c r="J56" s="101">
        <f>J78</f>
        <v>0</v>
      </c>
      <c r="K56" s="38"/>
      <c r="AU56" s="20" t="s">
        <v>192</v>
      </c>
    </row>
    <row r="57" spans="2:47" s="7" customFormat="1" ht="24.95" customHeight="1" x14ac:dyDescent="0.3">
      <c r="B57" s="115"/>
      <c r="C57" s="116"/>
      <c r="D57" s="117" t="s">
        <v>193</v>
      </c>
      <c r="E57" s="118"/>
      <c r="F57" s="118"/>
      <c r="G57" s="118"/>
      <c r="H57" s="118"/>
      <c r="I57" s="118"/>
      <c r="J57" s="119">
        <f>J79</f>
        <v>0</v>
      </c>
      <c r="K57" s="120"/>
    </row>
    <row r="58" spans="2:47" s="8" customFormat="1" ht="19.899999999999999" customHeight="1" x14ac:dyDescent="0.3">
      <c r="B58" s="121"/>
      <c r="C58" s="122"/>
      <c r="D58" s="123" t="s">
        <v>194</v>
      </c>
      <c r="E58" s="124"/>
      <c r="F58" s="124"/>
      <c r="G58" s="124"/>
      <c r="H58" s="124"/>
      <c r="I58" s="124"/>
      <c r="J58" s="125">
        <f>J80</f>
        <v>0</v>
      </c>
      <c r="K58" s="126"/>
    </row>
    <row r="59" spans="2:47" s="1" customFormat="1" ht="21.75" customHeight="1" x14ac:dyDescent="0.3">
      <c r="B59" s="34"/>
      <c r="C59" s="35"/>
      <c r="D59" s="35"/>
      <c r="E59" s="35"/>
      <c r="F59" s="35"/>
      <c r="G59" s="35"/>
      <c r="H59" s="35"/>
      <c r="I59" s="35"/>
      <c r="J59" s="35"/>
      <c r="K59" s="38"/>
    </row>
    <row r="60" spans="2:47" s="1" customFormat="1" ht="6.95" customHeight="1" x14ac:dyDescent="0.3">
      <c r="B60" s="49"/>
      <c r="C60" s="50"/>
      <c r="D60" s="50"/>
      <c r="E60" s="50"/>
      <c r="F60" s="50"/>
      <c r="G60" s="50"/>
      <c r="H60" s="50"/>
      <c r="I60" s="50"/>
      <c r="J60" s="50"/>
      <c r="K60" s="51"/>
    </row>
    <row r="64" spans="2:47" s="1" customFormat="1" ht="6.95" customHeight="1" x14ac:dyDescent="0.3">
      <c r="B64" s="52"/>
      <c r="C64" s="53"/>
      <c r="D64" s="53"/>
      <c r="E64" s="53"/>
      <c r="F64" s="53"/>
      <c r="G64" s="53"/>
      <c r="H64" s="53"/>
      <c r="I64" s="53"/>
      <c r="J64" s="53"/>
      <c r="K64" s="53"/>
      <c r="L64" s="34"/>
    </row>
    <row r="65" spans="2:63" s="1" customFormat="1" ht="36.950000000000003" customHeight="1" x14ac:dyDescent="0.3">
      <c r="B65" s="34"/>
      <c r="C65" s="54" t="s">
        <v>195</v>
      </c>
      <c r="L65" s="34"/>
    </row>
    <row r="66" spans="2:63" s="1" customFormat="1" ht="6.95" customHeight="1" x14ac:dyDescent="0.3">
      <c r="B66" s="34"/>
      <c r="L66" s="34"/>
    </row>
    <row r="67" spans="2:63" s="1" customFormat="1" ht="14.45" customHeight="1" x14ac:dyDescent="0.3">
      <c r="B67" s="34"/>
      <c r="C67" s="56" t="s">
        <v>17</v>
      </c>
      <c r="L67" s="34"/>
    </row>
    <row r="68" spans="2:63" s="1" customFormat="1" ht="16.5" customHeight="1" x14ac:dyDescent="0.3">
      <c r="B68" s="34"/>
      <c r="E68" s="820" t="str">
        <f>E7</f>
        <v>Valdice - modernizace tepelného hospodářství EED - SO 01 - Hlavní kotelna obj. 42, Předávací stanice, venkovní rozvody</v>
      </c>
      <c r="F68" s="821"/>
      <c r="G68" s="821"/>
      <c r="H68" s="821"/>
      <c r="L68" s="34"/>
    </row>
    <row r="69" spans="2:63" s="1" customFormat="1" ht="14.45" customHeight="1" x14ac:dyDescent="0.3">
      <c r="B69" s="34"/>
      <c r="C69" s="56" t="s">
        <v>187</v>
      </c>
      <c r="L69" s="34"/>
    </row>
    <row r="70" spans="2:63" s="1" customFormat="1" ht="17.25" customHeight="1" x14ac:dyDescent="0.3">
      <c r="B70" s="34"/>
      <c r="E70" s="763" t="str">
        <f>E9</f>
        <v>D.1.4.d - 06 - Zařízení vzduchotechniky - Ostatní</v>
      </c>
      <c r="F70" s="822"/>
      <c r="G70" s="822"/>
      <c r="H70" s="822"/>
      <c r="L70" s="34"/>
    </row>
    <row r="71" spans="2:63" s="1" customFormat="1" ht="6.95" customHeight="1" x14ac:dyDescent="0.3">
      <c r="B71" s="34"/>
      <c r="L71" s="34"/>
    </row>
    <row r="72" spans="2:63" s="1" customFormat="1" ht="18" customHeight="1" x14ac:dyDescent="0.3">
      <c r="B72" s="34"/>
      <c r="C72" s="56" t="s">
        <v>21</v>
      </c>
      <c r="F72" s="127" t="str">
        <f>F12</f>
        <v>Valdice</v>
      </c>
      <c r="I72" s="56" t="s">
        <v>23</v>
      </c>
      <c r="J72" s="60" t="str">
        <f>IF(J12="","",J12)</f>
        <v>1. 5. 2018</v>
      </c>
      <c r="L72" s="34"/>
    </row>
    <row r="73" spans="2:63" s="1" customFormat="1" ht="6.95" customHeight="1" x14ac:dyDescent="0.3">
      <c r="B73" s="34"/>
      <c r="L73" s="34"/>
    </row>
    <row r="74" spans="2:63" s="1" customFormat="1" ht="15" x14ac:dyDescent="0.3">
      <c r="B74" s="34"/>
      <c r="C74" s="56" t="s">
        <v>25</v>
      </c>
      <c r="F74" s="127" t="str">
        <f>E15</f>
        <v>Vězeňská služba České republiky</v>
      </c>
      <c r="I74" s="56" t="s">
        <v>32</v>
      </c>
      <c r="J74" s="127" t="str">
        <f>E21</f>
        <v>PDE s.r.o.</v>
      </c>
      <c r="L74" s="34"/>
    </row>
    <row r="75" spans="2:63" s="1" customFormat="1" ht="14.45" customHeight="1" x14ac:dyDescent="0.3">
      <c r="B75" s="34"/>
      <c r="C75" s="56" t="s">
        <v>30</v>
      </c>
      <c r="F75" s="127" t="str">
        <f>IF(E18="","",E18)</f>
        <v xml:space="preserve"> </v>
      </c>
      <c r="L75" s="34"/>
    </row>
    <row r="76" spans="2:63" s="1" customFormat="1" ht="10.35" customHeight="1" x14ac:dyDescent="0.3">
      <c r="B76" s="34"/>
      <c r="L76" s="34"/>
    </row>
    <row r="77" spans="2:63" s="9" customFormat="1" ht="29.25" customHeight="1" x14ac:dyDescent="0.3">
      <c r="B77" s="128"/>
      <c r="C77" s="129" t="s">
        <v>196</v>
      </c>
      <c r="D77" s="130" t="s">
        <v>58</v>
      </c>
      <c r="E77" s="130" t="s">
        <v>54</v>
      </c>
      <c r="F77" s="130" t="s">
        <v>197</v>
      </c>
      <c r="G77" s="130" t="s">
        <v>198</v>
      </c>
      <c r="H77" s="130" t="s">
        <v>199</v>
      </c>
      <c r="I77" s="130" t="s">
        <v>200</v>
      </c>
      <c r="J77" s="130" t="s">
        <v>190</v>
      </c>
      <c r="K77" s="131" t="s">
        <v>201</v>
      </c>
      <c r="L77" s="128"/>
      <c r="M77" s="66" t="s">
        <v>202</v>
      </c>
      <c r="N77" s="67" t="s">
        <v>43</v>
      </c>
      <c r="O77" s="67" t="s">
        <v>203</v>
      </c>
      <c r="P77" s="67" t="s">
        <v>204</v>
      </c>
      <c r="Q77" s="67" t="s">
        <v>205</v>
      </c>
      <c r="R77" s="67" t="s">
        <v>206</v>
      </c>
      <c r="S77" s="67" t="s">
        <v>207</v>
      </c>
      <c r="T77" s="68" t="s">
        <v>208</v>
      </c>
    </row>
    <row r="78" spans="2:63" s="1" customFormat="1" ht="29.25" customHeight="1" x14ac:dyDescent="0.35">
      <c r="B78" s="34"/>
      <c r="C78" s="70" t="s">
        <v>191</v>
      </c>
      <c r="J78" s="132"/>
      <c r="L78" s="34"/>
      <c r="M78" s="69"/>
      <c r="N78" s="61"/>
      <c r="O78" s="61"/>
      <c r="P78" s="133">
        <f>P79</f>
        <v>0</v>
      </c>
      <c r="Q78" s="61"/>
      <c r="R78" s="133">
        <f>R79</f>
        <v>0</v>
      </c>
      <c r="S78" s="61"/>
      <c r="T78" s="134">
        <f>T79</f>
        <v>0</v>
      </c>
      <c r="AT78" s="20" t="s">
        <v>72</v>
      </c>
      <c r="AU78" s="20" t="s">
        <v>192</v>
      </c>
      <c r="BK78" s="135">
        <f>BK79</f>
        <v>0</v>
      </c>
    </row>
    <row r="79" spans="2:63" s="10" customFormat="1" ht="37.35" customHeight="1" x14ac:dyDescent="0.35">
      <c r="B79" s="136"/>
      <c r="D79" s="137" t="s">
        <v>72</v>
      </c>
      <c r="E79" s="138" t="s">
        <v>209</v>
      </c>
      <c r="F79" s="138" t="s">
        <v>210</v>
      </c>
      <c r="J79" s="139"/>
      <c r="L79" s="136"/>
      <c r="M79" s="140"/>
      <c r="N79" s="141"/>
      <c r="O79" s="141"/>
      <c r="P79" s="142">
        <f>P80</f>
        <v>0</v>
      </c>
      <c r="Q79" s="141"/>
      <c r="R79" s="142">
        <f>R80</f>
        <v>0</v>
      </c>
      <c r="S79" s="141"/>
      <c r="T79" s="143">
        <f>T80</f>
        <v>0</v>
      </c>
      <c r="AR79" s="137" t="s">
        <v>83</v>
      </c>
      <c r="AT79" s="144" t="s">
        <v>72</v>
      </c>
      <c r="AU79" s="144" t="s">
        <v>73</v>
      </c>
      <c r="AY79" s="137" t="s">
        <v>211</v>
      </c>
      <c r="BK79" s="145">
        <f>BK80</f>
        <v>0</v>
      </c>
    </row>
    <row r="80" spans="2:63" s="10" customFormat="1" ht="19.899999999999999" customHeight="1" x14ac:dyDescent="0.3">
      <c r="B80" s="136"/>
      <c r="D80" s="137" t="s">
        <v>72</v>
      </c>
      <c r="E80" s="146" t="s">
        <v>212</v>
      </c>
      <c r="F80" s="146" t="s">
        <v>213</v>
      </c>
      <c r="J80" s="147"/>
      <c r="L80" s="136"/>
      <c r="M80" s="140"/>
      <c r="N80" s="141"/>
      <c r="O80" s="141"/>
      <c r="P80" s="142">
        <f>SUM(P81:P87)</f>
        <v>0</v>
      </c>
      <c r="Q80" s="141"/>
      <c r="R80" s="142">
        <f>SUM(R81:R87)</f>
        <v>0</v>
      </c>
      <c r="S80" s="141"/>
      <c r="T80" s="143">
        <f>SUM(T81:T87)</f>
        <v>0</v>
      </c>
      <c r="AR80" s="137" t="s">
        <v>83</v>
      </c>
      <c r="AT80" s="144" t="s">
        <v>72</v>
      </c>
      <c r="AU80" s="144" t="s">
        <v>81</v>
      </c>
      <c r="AY80" s="137" t="s">
        <v>211</v>
      </c>
      <c r="BK80" s="145">
        <f>SUM(BK81:BK87)</f>
        <v>0</v>
      </c>
    </row>
    <row r="81" spans="2:65" s="1" customFormat="1" ht="39.950000000000003" customHeight="1" x14ac:dyDescent="0.3">
      <c r="B81" s="148"/>
      <c r="C81" s="149" t="s">
        <v>81</v>
      </c>
      <c r="D81" s="149" t="s">
        <v>214</v>
      </c>
      <c r="E81" s="150" t="s">
        <v>215</v>
      </c>
      <c r="F81" s="151" t="s">
        <v>2075</v>
      </c>
      <c r="G81" s="152" t="s">
        <v>2076</v>
      </c>
      <c r="H81" s="153">
        <v>20</v>
      </c>
      <c r="I81" s="154"/>
      <c r="J81" s="154"/>
      <c r="K81" s="151"/>
      <c r="L81" s="155"/>
      <c r="M81" s="156" t="s">
        <v>5</v>
      </c>
      <c r="N81" s="161" t="s">
        <v>44</v>
      </c>
      <c r="O81" s="162">
        <v>0</v>
      </c>
      <c r="P81" s="162">
        <f t="shared" ref="P81:P87" si="0">O81*H81</f>
        <v>0</v>
      </c>
      <c r="Q81" s="162">
        <v>0</v>
      </c>
      <c r="R81" s="162">
        <f t="shared" ref="R81:R87" si="1">Q81*H81</f>
        <v>0</v>
      </c>
      <c r="S81" s="162">
        <v>0</v>
      </c>
      <c r="T81" s="163">
        <f t="shared" ref="T81:T87" si="2">S81*H81</f>
        <v>0</v>
      </c>
      <c r="AR81" s="20" t="s">
        <v>217</v>
      </c>
      <c r="AT81" s="20" t="s">
        <v>214</v>
      </c>
      <c r="AU81" s="20" t="s">
        <v>83</v>
      </c>
      <c r="AY81" s="20" t="s">
        <v>211</v>
      </c>
      <c r="BE81" s="160">
        <f t="shared" ref="BE81:BE87" si="3">IF(N81="základní",J81,0)</f>
        <v>0</v>
      </c>
      <c r="BF81" s="160">
        <f t="shared" ref="BF81:BF87" si="4">IF(N81="snížená",J81,0)</f>
        <v>0</v>
      </c>
      <c r="BG81" s="160">
        <f t="shared" ref="BG81:BG87" si="5">IF(N81="zákl. přenesená",J81,0)</f>
        <v>0</v>
      </c>
      <c r="BH81" s="160">
        <f t="shared" ref="BH81:BH87" si="6">IF(N81="sníž. přenesená",J81,0)</f>
        <v>0</v>
      </c>
      <c r="BI81" s="160">
        <f t="shared" ref="BI81:BI87" si="7">IF(N81="nulová",J81,0)</f>
        <v>0</v>
      </c>
      <c r="BJ81" s="20" t="s">
        <v>81</v>
      </c>
      <c r="BK81" s="160">
        <f t="shared" ref="BK81:BK87" si="8">ROUND(I81*H81,2)</f>
        <v>0</v>
      </c>
      <c r="BL81" s="20" t="s">
        <v>218</v>
      </c>
      <c r="BM81" s="20" t="s">
        <v>2077</v>
      </c>
    </row>
    <row r="82" spans="2:65" s="1" customFormat="1" ht="39.950000000000003" customHeight="1" x14ac:dyDescent="0.3">
      <c r="B82" s="148"/>
      <c r="C82" s="149" t="s">
        <v>83</v>
      </c>
      <c r="D82" s="149" t="s">
        <v>214</v>
      </c>
      <c r="E82" s="150" t="s">
        <v>2078</v>
      </c>
      <c r="F82" s="151" t="s">
        <v>2079</v>
      </c>
      <c r="G82" s="152" t="s">
        <v>216</v>
      </c>
      <c r="H82" s="153">
        <v>30</v>
      </c>
      <c r="I82" s="154"/>
      <c r="J82" s="154"/>
      <c r="K82" s="151"/>
      <c r="L82" s="155"/>
      <c r="M82" s="156" t="s">
        <v>5</v>
      </c>
      <c r="N82" s="161" t="s">
        <v>44</v>
      </c>
      <c r="O82" s="162">
        <v>0</v>
      </c>
      <c r="P82" s="162">
        <f t="shared" si="0"/>
        <v>0</v>
      </c>
      <c r="Q82" s="162">
        <v>0</v>
      </c>
      <c r="R82" s="162">
        <f t="shared" si="1"/>
        <v>0</v>
      </c>
      <c r="S82" s="162">
        <v>0</v>
      </c>
      <c r="T82" s="163">
        <f t="shared" si="2"/>
        <v>0</v>
      </c>
      <c r="AR82" s="20" t="s">
        <v>217</v>
      </c>
      <c r="AT82" s="20" t="s">
        <v>214</v>
      </c>
      <c r="AU82" s="20" t="s">
        <v>83</v>
      </c>
      <c r="AY82" s="20" t="s">
        <v>211</v>
      </c>
      <c r="BE82" s="160">
        <f t="shared" si="3"/>
        <v>0</v>
      </c>
      <c r="BF82" s="160">
        <f t="shared" si="4"/>
        <v>0</v>
      </c>
      <c r="BG82" s="160">
        <f t="shared" si="5"/>
        <v>0</v>
      </c>
      <c r="BH82" s="160">
        <f t="shared" si="6"/>
        <v>0</v>
      </c>
      <c r="BI82" s="160">
        <f t="shared" si="7"/>
        <v>0</v>
      </c>
      <c r="BJ82" s="20" t="s">
        <v>81</v>
      </c>
      <c r="BK82" s="160">
        <f t="shared" si="8"/>
        <v>0</v>
      </c>
      <c r="BL82" s="20" t="s">
        <v>218</v>
      </c>
      <c r="BM82" s="20" t="s">
        <v>2080</v>
      </c>
    </row>
    <row r="83" spans="2:65" s="1" customFormat="1" ht="39.950000000000003" customHeight="1" x14ac:dyDescent="0.3">
      <c r="B83" s="148"/>
      <c r="C83" s="149" t="s">
        <v>799</v>
      </c>
      <c r="D83" s="149" t="s">
        <v>214</v>
      </c>
      <c r="E83" s="150" t="s">
        <v>2081</v>
      </c>
      <c r="F83" s="151" t="s">
        <v>2082</v>
      </c>
      <c r="G83" s="152" t="s">
        <v>216</v>
      </c>
      <c r="H83" s="153">
        <v>1</v>
      </c>
      <c r="I83" s="154"/>
      <c r="J83" s="154"/>
      <c r="K83" s="151"/>
      <c r="L83" s="155"/>
      <c r="M83" s="156" t="s">
        <v>5</v>
      </c>
      <c r="N83" s="161" t="s">
        <v>44</v>
      </c>
      <c r="O83" s="162">
        <v>0</v>
      </c>
      <c r="P83" s="162">
        <f t="shared" si="0"/>
        <v>0</v>
      </c>
      <c r="Q83" s="162">
        <v>0</v>
      </c>
      <c r="R83" s="162">
        <f t="shared" si="1"/>
        <v>0</v>
      </c>
      <c r="S83" s="162">
        <v>0</v>
      </c>
      <c r="T83" s="163">
        <f t="shared" si="2"/>
        <v>0</v>
      </c>
      <c r="AR83" s="20" t="s">
        <v>217</v>
      </c>
      <c r="AT83" s="20" t="s">
        <v>214</v>
      </c>
      <c r="AU83" s="20" t="s">
        <v>83</v>
      </c>
      <c r="AY83" s="20" t="s">
        <v>211</v>
      </c>
      <c r="BE83" s="160">
        <f t="shared" si="3"/>
        <v>0</v>
      </c>
      <c r="BF83" s="160">
        <f t="shared" si="4"/>
        <v>0</v>
      </c>
      <c r="BG83" s="160">
        <f t="shared" si="5"/>
        <v>0</v>
      </c>
      <c r="BH83" s="160">
        <f t="shared" si="6"/>
        <v>0</v>
      </c>
      <c r="BI83" s="160">
        <f t="shared" si="7"/>
        <v>0</v>
      </c>
      <c r="BJ83" s="20" t="s">
        <v>81</v>
      </c>
      <c r="BK83" s="160">
        <f t="shared" si="8"/>
        <v>0</v>
      </c>
      <c r="BL83" s="20" t="s">
        <v>218</v>
      </c>
      <c r="BM83" s="20" t="s">
        <v>2083</v>
      </c>
    </row>
    <row r="84" spans="2:65" s="1" customFormat="1" ht="39.950000000000003" customHeight="1" x14ac:dyDescent="0.3">
      <c r="B84" s="148"/>
      <c r="C84" s="149" t="s">
        <v>803</v>
      </c>
      <c r="D84" s="149" t="s">
        <v>214</v>
      </c>
      <c r="E84" s="150" t="s">
        <v>2084</v>
      </c>
      <c r="F84" s="151" t="s">
        <v>2085</v>
      </c>
      <c r="G84" s="152" t="s">
        <v>216</v>
      </c>
      <c r="H84" s="153">
        <v>1</v>
      </c>
      <c r="I84" s="154"/>
      <c r="J84" s="154"/>
      <c r="K84" s="151"/>
      <c r="L84" s="155"/>
      <c r="M84" s="156" t="s">
        <v>5</v>
      </c>
      <c r="N84" s="161" t="s">
        <v>44</v>
      </c>
      <c r="O84" s="162">
        <v>0</v>
      </c>
      <c r="P84" s="162">
        <f t="shared" si="0"/>
        <v>0</v>
      </c>
      <c r="Q84" s="162">
        <v>0</v>
      </c>
      <c r="R84" s="162">
        <f t="shared" si="1"/>
        <v>0</v>
      </c>
      <c r="S84" s="162">
        <v>0</v>
      </c>
      <c r="T84" s="163">
        <f t="shared" si="2"/>
        <v>0</v>
      </c>
      <c r="AR84" s="20" t="s">
        <v>217</v>
      </c>
      <c r="AT84" s="20" t="s">
        <v>214</v>
      </c>
      <c r="AU84" s="20" t="s">
        <v>83</v>
      </c>
      <c r="AY84" s="20" t="s">
        <v>211</v>
      </c>
      <c r="BE84" s="160">
        <f t="shared" si="3"/>
        <v>0</v>
      </c>
      <c r="BF84" s="160">
        <f t="shared" si="4"/>
        <v>0</v>
      </c>
      <c r="BG84" s="160">
        <f t="shared" si="5"/>
        <v>0</v>
      </c>
      <c r="BH84" s="160">
        <f t="shared" si="6"/>
        <v>0</v>
      </c>
      <c r="BI84" s="160">
        <f t="shared" si="7"/>
        <v>0</v>
      </c>
      <c r="BJ84" s="20" t="s">
        <v>81</v>
      </c>
      <c r="BK84" s="160">
        <f t="shared" si="8"/>
        <v>0</v>
      </c>
      <c r="BL84" s="20" t="s">
        <v>218</v>
      </c>
      <c r="BM84" s="20" t="s">
        <v>2086</v>
      </c>
    </row>
    <row r="85" spans="2:65" s="1" customFormat="1" ht="39.950000000000003" customHeight="1" x14ac:dyDescent="0.3">
      <c r="B85" s="148"/>
      <c r="C85" s="149" t="s">
        <v>807</v>
      </c>
      <c r="D85" s="149" t="s">
        <v>214</v>
      </c>
      <c r="E85" s="150" t="s">
        <v>2087</v>
      </c>
      <c r="F85" s="151" t="s">
        <v>2088</v>
      </c>
      <c r="G85" s="152" t="s">
        <v>231</v>
      </c>
      <c r="H85" s="153">
        <v>10</v>
      </c>
      <c r="I85" s="154"/>
      <c r="J85" s="154"/>
      <c r="K85" s="151"/>
      <c r="L85" s="155"/>
      <c r="M85" s="156" t="s">
        <v>5</v>
      </c>
      <c r="N85" s="161" t="s">
        <v>44</v>
      </c>
      <c r="O85" s="162">
        <v>0</v>
      </c>
      <c r="P85" s="162">
        <f t="shared" si="0"/>
        <v>0</v>
      </c>
      <c r="Q85" s="162">
        <v>0</v>
      </c>
      <c r="R85" s="162">
        <f t="shared" si="1"/>
        <v>0</v>
      </c>
      <c r="S85" s="162">
        <v>0</v>
      </c>
      <c r="T85" s="163">
        <f t="shared" si="2"/>
        <v>0</v>
      </c>
      <c r="AR85" s="20" t="s">
        <v>217</v>
      </c>
      <c r="AT85" s="20" t="s">
        <v>214</v>
      </c>
      <c r="AU85" s="20" t="s">
        <v>83</v>
      </c>
      <c r="AY85" s="20" t="s">
        <v>211</v>
      </c>
      <c r="BE85" s="160">
        <f t="shared" si="3"/>
        <v>0</v>
      </c>
      <c r="BF85" s="160">
        <f t="shared" si="4"/>
        <v>0</v>
      </c>
      <c r="BG85" s="160">
        <f t="shared" si="5"/>
        <v>0</v>
      </c>
      <c r="BH85" s="160">
        <f t="shared" si="6"/>
        <v>0</v>
      </c>
      <c r="BI85" s="160">
        <f t="shared" si="7"/>
        <v>0</v>
      </c>
      <c r="BJ85" s="20" t="s">
        <v>81</v>
      </c>
      <c r="BK85" s="160">
        <f t="shared" si="8"/>
        <v>0</v>
      </c>
      <c r="BL85" s="20" t="s">
        <v>218</v>
      </c>
      <c r="BM85" s="20" t="s">
        <v>2089</v>
      </c>
    </row>
    <row r="86" spans="2:65" s="1" customFormat="1" ht="39.950000000000003" customHeight="1" x14ac:dyDescent="0.3">
      <c r="B86" s="148"/>
      <c r="C86" s="149" t="s">
        <v>811</v>
      </c>
      <c r="D86" s="149" t="s">
        <v>214</v>
      </c>
      <c r="E86" s="150" t="s">
        <v>2090</v>
      </c>
      <c r="F86" s="151" t="s">
        <v>2091</v>
      </c>
      <c r="G86" s="152" t="s">
        <v>231</v>
      </c>
      <c r="H86" s="153">
        <v>5</v>
      </c>
      <c r="I86" s="154"/>
      <c r="J86" s="154"/>
      <c r="K86" s="151"/>
      <c r="L86" s="155"/>
      <c r="M86" s="156" t="s">
        <v>5</v>
      </c>
      <c r="N86" s="161" t="s">
        <v>44</v>
      </c>
      <c r="O86" s="162">
        <v>0</v>
      </c>
      <c r="P86" s="162">
        <f t="shared" si="0"/>
        <v>0</v>
      </c>
      <c r="Q86" s="162">
        <v>0</v>
      </c>
      <c r="R86" s="162">
        <f t="shared" si="1"/>
        <v>0</v>
      </c>
      <c r="S86" s="162">
        <v>0</v>
      </c>
      <c r="T86" s="163">
        <f t="shared" si="2"/>
        <v>0</v>
      </c>
      <c r="AR86" s="20" t="s">
        <v>217</v>
      </c>
      <c r="AT86" s="20" t="s">
        <v>214</v>
      </c>
      <c r="AU86" s="20" t="s">
        <v>83</v>
      </c>
      <c r="AY86" s="20" t="s">
        <v>211</v>
      </c>
      <c r="BE86" s="160">
        <f t="shared" si="3"/>
        <v>0</v>
      </c>
      <c r="BF86" s="160">
        <f t="shared" si="4"/>
        <v>0</v>
      </c>
      <c r="BG86" s="160">
        <f t="shared" si="5"/>
        <v>0</v>
      </c>
      <c r="BH86" s="160">
        <f t="shared" si="6"/>
        <v>0</v>
      </c>
      <c r="BI86" s="160">
        <f t="shared" si="7"/>
        <v>0</v>
      </c>
      <c r="BJ86" s="20" t="s">
        <v>81</v>
      </c>
      <c r="BK86" s="160">
        <f t="shared" si="8"/>
        <v>0</v>
      </c>
      <c r="BL86" s="20" t="s">
        <v>218</v>
      </c>
      <c r="BM86" s="20" t="s">
        <v>2092</v>
      </c>
    </row>
    <row r="87" spans="2:65" s="1" customFormat="1" ht="39.950000000000003" customHeight="1" x14ac:dyDescent="0.3">
      <c r="B87" s="148"/>
      <c r="C87" s="149" t="s">
        <v>815</v>
      </c>
      <c r="D87" s="149" t="s">
        <v>214</v>
      </c>
      <c r="E87" s="150" t="s">
        <v>2093</v>
      </c>
      <c r="F87" s="151" t="s">
        <v>2094</v>
      </c>
      <c r="G87" s="152" t="s">
        <v>241</v>
      </c>
      <c r="H87" s="153">
        <v>150</v>
      </c>
      <c r="I87" s="154"/>
      <c r="J87" s="154"/>
      <c r="K87" s="151"/>
      <c r="L87" s="155"/>
      <c r="M87" s="156" t="s">
        <v>5</v>
      </c>
      <c r="N87" s="157" t="s">
        <v>44</v>
      </c>
      <c r="O87" s="158">
        <v>0</v>
      </c>
      <c r="P87" s="158">
        <f t="shared" si="0"/>
        <v>0</v>
      </c>
      <c r="Q87" s="158">
        <v>0</v>
      </c>
      <c r="R87" s="158">
        <f t="shared" si="1"/>
        <v>0</v>
      </c>
      <c r="S87" s="158">
        <v>0</v>
      </c>
      <c r="T87" s="159">
        <f t="shared" si="2"/>
        <v>0</v>
      </c>
      <c r="AR87" s="20" t="s">
        <v>217</v>
      </c>
      <c r="AT87" s="20" t="s">
        <v>214</v>
      </c>
      <c r="AU87" s="20" t="s">
        <v>83</v>
      </c>
      <c r="AY87" s="20" t="s">
        <v>211</v>
      </c>
      <c r="BE87" s="160">
        <f t="shared" si="3"/>
        <v>0</v>
      </c>
      <c r="BF87" s="160">
        <f t="shared" si="4"/>
        <v>0</v>
      </c>
      <c r="BG87" s="160">
        <f t="shared" si="5"/>
        <v>0</v>
      </c>
      <c r="BH87" s="160">
        <f t="shared" si="6"/>
        <v>0</v>
      </c>
      <c r="BI87" s="160">
        <f t="shared" si="7"/>
        <v>0</v>
      </c>
      <c r="BJ87" s="20" t="s">
        <v>81</v>
      </c>
      <c r="BK87" s="160">
        <f t="shared" si="8"/>
        <v>0</v>
      </c>
      <c r="BL87" s="20" t="s">
        <v>218</v>
      </c>
      <c r="BM87" s="20" t="s">
        <v>2095</v>
      </c>
    </row>
    <row r="88" spans="2:65" s="1" customFormat="1" ht="6.95" customHeight="1" x14ac:dyDescent="0.3">
      <c r="B88" s="49"/>
      <c r="C88" s="50"/>
      <c r="D88" s="50"/>
      <c r="E88" s="50"/>
      <c r="F88" s="50"/>
      <c r="G88" s="50"/>
      <c r="H88" s="50"/>
      <c r="I88" s="50"/>
      <c r="J88" s="50"/>
      <c r="K88" s="50"/>
      <c r="L88" s="34"/>
    </row>
  </sheetData>
  <autoFilter ref="C77:K87"/>
  <mergeCells count="10">
    <mergeCell ref="J51:J52"/>
    <mergeCell ref="E68:H68"/>
    <mergeCell ref="E70:H70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83"/>
  <sheetViews>
    <sheetView showGridLines="0" workbookViewId="0">
      <pane ySplit="1" topLeftCell="A182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712" customWidth="1"/>
    <col min="2" max="2" width="1.6640625" style="712" customWidth="1"/>
    <col min="3" max="3" width="4.1640625" style="712" customWidth="1"/>
    <col min="4" max="4" width="4.33203125" style="712" customWidth="1"/>
    <col min="5" max="5" width="17.1640625" style="712" customWidth="1"/>
    <col min="6" max="7" width="11.1640625" style="712" customWidth="1"/>
    <col min="8" max="8" width="12.5" style="712" customWidth="1"/>
    <col min="9" max="9" width="7" style="712" customWidth="1"/>
    <col min="10" max="10" width="5.1640625" style="712" customWidth="1"/>
    <col min="11" max="11" width="11.5" style="712" customWidth="1"/>
    <col min="12" max="12" width="12" style="712" customWidth="1"/>
    <col min="13" max="14" width="6" style="712" customWidth="1"/>
    <col min="15" max="15" width="2" style="712" customWidth="1"/>
    <col min="16" max="16" width="12.5" style="712" customWidth="1"/>
    <col min="17" max="17" width="4.1640625" style="712" customWidth="1"/>
    <col min="18" max="18" width="1.6640625" style="712" customWidth="1"/>
    <col min="19" max="19" width="8.1640625" style="712" customWidth="1"/>
    <col min="20" max="20" width="29.6640625" style="712" hidden="1" customWidth="1"/>
    <col min="21" max="21" width="16.33203125" style="712" hidden="1" customWidth="1"/>
    <col min="22" max="22" width="12.33203125" style="712" hidden="1" customWidth="1"/>
    <col min="23" max="23" width="16.33203125" style="712" hidden="1" customWidth="1"/>
    <col min="24" max="24" width="12.1640625" style="712" hidden="1" customWidth="1"/>
    <col min="25" max="25" width="15" style="712" hidden="1" customWidth="1"/>
    <col min="26" max="26" width="11" style="712" hidden="1" customWidth="1"/>
    <col min="27" max="27" width="15" style="712" hidden="1" customWidth="1"/>
    <col min="28" max="28" width="16.33203125" style="712" hidden="1" customWidth="1"/>
    <col min="29" max="29" width="11" style="712" customWidth="1"/>
    <col min="30" max="30" width="15" style="712" customWidth="1"/>
    <col min="31" max="31" width="16.33203125" style="712" customWidth="1"/>
    <col min="32" max="16384" width="9.33203125" style="712"/>
  </cols>
  <sheetData>
    <row r="1" spans="1:66" ht="21.75" customHeight="1" x14ac:dyDescent="0.3">
      <c r="A1" s="314"/>
      <c r="B1" s="709"/>
      <c r="C1" s="709"/>
      <c r="D1" s="708" t="s">
        <v>1</v>
      </c>
      <c r="E1" s="709"/>
      <c r="F1" s="752" t="s">
        <v>5032</v>
      </c>
      <c r="G1" s="752"/>
      <c r="H1" s="843" t="s">
        <v>5031</v>
      </c>
      <c r="I1" s="843"/>
      <c r="J1" s="843"/>
      <c r="K1" s="843"/>
      <c r="L1" s="752" t="s">
        <v>5030</v>
      </c>
      <c r="M1" s="709"/>
      <c r="N1" s="709"/>
      <c r="O1" s="708" t="s">
        <v>184</v>
      </c>
      <c r="P1" s="709"/>
      <c r="Q1" s="709"/>
      <c r="R1" s="709"/>
      <c r="S1" s="752" t="s">
        <v>185</v>
      </c>
      <c r="T1" s="752"/>
      <c r="U1" s="314"/>
      <c r="V1" s="314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</row>
    <row r="2" spans="1:66" ht="36.950000000000003" customHeight="1" x14ac:dyDescent="0.3">
      <c r="C2" s="864" t="s">
        <v>5029</v>
      </c>
      <c r="D2" s="865"/>
      <c r="E2" s="865"/>
      <c r="F2" s="865"/>
      <c r="G2" s="865"/>
      <c r="H2" s="865"/>
      <c r="I2" s="865"/>
      <c r="J2" s="865"/>
      <c r="K2" s="865"/>
      <c r="L2" s="865"/>
      <c r="M2" s="865"/>
      <c r="N2" s="865"/>
      <c r="O2" s="865"/>
      <c r="P2" s="865"/>
      <c r="Q2" s="865"/>
      <c r="S2" s="793" t="s">
        <v>8</v>
      </c>
      <c r="T2" s="794"/>
      <c r="U2" s="794"/>
      <c r="V2" s="794"/>
      <c r="W2" s="794"/>
      <c r="X2" s="794"/>
      <c r="Y2" s="794"/>
      <c r="Z2" s="794"/>
      <c r="AA2" s="794"/>
      <c r="AB2" s="794"/>
      <c r="AC2" s="794"/>
      <c r="AT2" s="200" t="s">
        <v>3840</v>
      </c>
    </row>
    <row r="3" spans="1:66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6"/>
      <c r="AT3" s="200" t="s">
        <v>83</v>
      </c>
    </row>
    <row r="4" spans="1:66" ht="36.950000000000003" customHeight="1" x14ac:dyDescent="0.3">
      <c r="B4" s="304"/>
      <c r="C4" s="848" t="s">
        <v>5028</v>
      </c>
      <c r="D4" s="861"/>
      <c r="E4" s="861"/>
      <c r="F4" s="861"/>
      <c r="G4" s="861"/>
      <c r="H4" s="861"/>
      <c r="I4" s="861"/>
      <c r="J4" s="861"/>
      <c r="K4" s="861"/>
      <c r="L4" s="861"/>
      <c r="M4" s="861"/>
      <c r="N4" s="861"/>
      <c r="O4" s="861"/>
      <c r="P4" s="861"/>
      <c r="Q4" s="861"/>
      <c r="R4" s="302"/>
      <c r="T4" s="705" t="s">
        <v>13</v>
      </c>
      <c r="AT4" s="200" t="s">
        <v>6</v>
      </c>
    </row>
    <row r="5" spans="1:66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3"/>
      <c r="L5" s="303"/>
      <c r="M5" s="303"/>
      <c r="N5" s="303"/>
      <c r="O5" s="303"/>
      <c r="P5" s="303"/>
      <c r="Q5" s="303"/>
      <c r="R5" s="302"/>
    </row>
    <row r="6" spans="1:66" ht="25.35" customHeight="1" x14ac:dyDescent="0.3">
      <c r="B6" s="304"/>
      <c r="C6" s="303"/>
      <c r="D6" s="713" t="s">
        <v>17</v>
      </c>
      <c r="E6" s="303"/>
      <c r="F6" s="795" t="str">
        <f>'[3]Rekapitulace stavby'!K6</f>
        <v>Valdice - modernizace tepelného hospodářství</v>
      </c>
      <c r="G6" s="796"/>
      <c r="H6" s="796"/>
      <c r="I6" s="796"/>
      <c r="J6" s="796"/>
      <c r="K6" s="796"/>
      <c r="L6" s="796"/>
      <c r="M6" s="796"/>
      <c r="N6" s="796"/>
      <c r="O6" s="796"/>
      <c r="P6" s="796"/>
      <c r="Q6" s="303"/>
      <c r="R6" s="302"/>
    </row>
    <row r="7" spans="1:66" s="711" customFormat="1" ht="32.85" customHeight="1" x14ac:dyDescent="0.3">
      <c r="B7" s="194"/>
      <c r="C7" s="714"/>
      <c r="D7" s="751" t="s">
        <v>187</v>
      </c>
      <c r="E7" s="714"/>
      <c r="F7" s="866" t="s">
        <v>5027</v>
      </c>
      <c r="G7" s="798"/>
      <c r="H7" s="798"/>
      <c r="I7" s="798"/>
      <c r="J7" s="798"/>
      <c r="K7" s="798"/>
      <c r="L7" s="798"/>
      <c r="M7" s="798"/>
      <c r="N7" s="798"/>
      <c r="O7" s="798"/>
      <c r="P7" s="798"/>
      <c r="Q7" s="714"/>
      <c r="R7" s="261"/>
    </row>
    <row r="8" spans="1:66" s="711" customFormat="1" ht="14.45" customHeight="1" x14ac:dyDescent="0.3">
      <c r="B8" s="194"/>
      <c r="C8" s="714"/>
      <c r="D8" s="713" t="s">
        <v>5026</v>
      </c>
      <c r="E8" s="714"/>
      <c r="F8" s="691" t="s">
        <v>5</v>
      </c>
      <c r="G8" s="714"/>
      <c r="H8" s="714"/>
      <c r="I8" s="714"/>
      <c r="J8" s="714"/>
      <c r="K8" s="714"/>
      <c r="L8" s="714"/>
      <c r="M8" s="713" t="s">
        <v>20</v>
      </c>
      <c r="N8" s="714"/>
      <c r="O8" s="691" t="s">
        <v>5</v>
      </c>
      <c r="P8" s="714"/>
      <c r="Q8" s="714"/>
      <c r="R8" s="261"/>
    </row>
    <row r="9" spans="1:66" s="711" customFormat="1" ht="14.45" customHeight="1" x14ac:dyDescent="0.3">
      <c r="B9" s="194"/>
      <c r="C9" s="714"/>
      <c r="D9" s="713" t="s">
        <v>21</v>
      </c>
      <c r="E9" s="714"/>
      <c r="F9" s="691" t="s">
        <v>31</v>
      </c>
      <c r="G9" s="714"/>
      <c r="H9" s="714"/>
      <c r="I9" s="714"/>
      <c r="J9" s="714"/>
      <c r="K9" s="714"/>
      <c r="L9" s="714"/>
      <c r="M9" s="713" t="s">
        <v>23</v>
      </c>
      <c r="N9" s="714"/>
      <c r="O9" s="849" t="str">
        <f>'[3]Rekapitulace stavby'!AN8</f>
        <v>10. 5. 2018</v>
      </c>
      <c r="P9" s="849"/>
      <c r="Q9" s="714"/>
      <c r="R9" s="261"/>
    </row>
    <row r="10" spans="1:66" s="711" customFormat="1" ht="10.9" customHeight="1" x14ac:dyDescent="0.3">
      <c r="B10" s="194"/>
      <c r="C10" s="714"/>
      <c r="D10" s="714"/>
      <c r="E10" s="714"/>
      <c r="F10" s="714"/>
      <c r="G10" s="714"/>
      <c r="H10" s="714"/>
      <c r="I10" s="714"/>
      <c r="J10" s="714"/>
      <c r="K10" s="714"/>
      <c r="L10" s="714"/>
      <c r="M10" s="714"/>
      <c r="N10" s="714"/>
      <c r="O10" s="714"/>
      <c r="P10" s="714"/>
      <c r="Q10" s="714"/>
      <c r="R10" s="261"/>
    </row>
    <row r="11" spans="1:66" s="711" customFormat="1" ht="14.45" customHeight="1" x14ac:dyDescent="0.3">
      <c r="B11" s="194"/>
      <c r="C11" s="714"/>
      <c r="D11" s="713" t="s">
        <v>5013</v>
      </c>
      <c r="E11" s="714"/>
      <c r="F11" s="714"/>
      <c r="G11" s="714"/>
      <c r="H11" s="714"/>
      <c r="I11" s="714"/>
      <c r="J11" s="714"/>
      <c r="K11" s="714"/>
      <c r="L11" s="714"/>
      <c r="M11" s="713" t="s">
        <v>26</v>
      </c>
      <c r="N11" s="714"/>
      <c r="O11" s="844" t="str">
        <f>IF('[3]Rekapitulace stavby'!AN10="","",'[3]Rekapitulace stavby'!AN10)</f>
        <v/>
      </c>
      <c r="P11" s="844"/>
      <c r="Q11" s="714"/>
      <c r="R11" s="261"/>
    </row>
    <row r="12" spans="1:66" s="711" customFormat="1" ht="18" customHeight="1" x14ac:dyDescent="0.3">
      <c r="B12" s="194"/>
      <c r="C12" s="714"/>
      <c r="D12" s="714"/>
      <c r="E12" s="691" t="str">
        <f>IF('[3]Rekapitulace stavby'!E11="","",'[3]Rekapitulace stavby'!E11)</f>
        <v xml:space="preserve"> </v>
      </c>
      <c r="F12" s="714"/>
      <c r="G12" s="714"/>
      <c r="H12" s="714"/>
      <c r="I12" s="714"/>
      <c r="J12" s="714"/>
      <c r="K12" s="714"/>
      <c r="L12" s="714"/>
      <c r="M12" s="713" t="s">
        <v>29</v>
      </c>
      <c r="N12" s="714"/>
      <c r="O12" s="844" t="str">
        <f>IF('[3]Rekapitulace stavby'!AN11="","",'[3]Rekapitulace stavby'!AN11)</f>
        <v/>
      </c>
      <c r="P12" s="844"/>
      <c r="Q12" s="714"/>
      <c r="R12" s="261"/>
    </row>
    <row r="13" spans="1:66" s="711" customFormat="1" ht="6.95" customHeight="1" x14ac:dyDescent="0.3">
      <c r="B13" s="194"/>
      <c r="C13" s="714"/>
      <c r="D13" s="714"/>
      <c r="E13" s="714"/>
      <c r="F13" s="714"/>
      <c r="G13" s="714"/>
      <c r="H13" s="714"/>
      <c r="I13" s="714"/>
      <c r="J13" s="714"/>
      <c r="K13" s="714"/>
      <c r="L13" s="714"/>
      <c r="M13" s="714"/>
      <c r="N13" s="714"/>
      <c r="O13" s="714"/>
      <c r="P13" s="714"/>
      <c r="Q13" s="714"/>
      <c r="R13" s="261"/>
    </row>
    <row r="14" spans="1:66" s="711" customFormat="1" ht="14.45" customHeight="1" x14ac:dyDescent="0.3">
      <c r="B14" s="194"/>
      <c r="C14" s="714"/>
      <c r="D14" s="713" t="s">
        <v>5012</v>
      </c>
      <c r="E14" s="714"/>
      <c r="F14" s="714"/>
      <c r="G14" s="714"/>
      <c r="H14" s="714"/>
      <c r="I14" s="714"/>
      <c r="J14" s="714"/>
      <c r="K14" s="714"/>
      <c r="L14" s="714"/>
      <c r="M14" s="713" t="s">
        <v>26</v>
      </c>
      <c r="N14" s="714"/>
      <c r="O14" s="844" t="str">
        <f>IF('[3]Rekapitulace stavby'!AN13="","",'[3]Rekapitulace stavby'!AN13)</f>
        <v/>
      </c>
      <c r="P14" s="844"/>
      <c r="Q14" s="714"/>
      <c r="R14" s="261"/>
    </row>
    <row r="15" spans="1:66" s="711" customFormat="1" ht="18" customHeight="1" x14ac:dyDescent="0.3">
      <c r="B15" s="194"/>
      <c r="C15" s="714"/>
      <c r="D15" s="714"/>
      <c r="E15" s="691" t="str">
        <f>IF('[3]Rekapitulace stavby'!E14="","",'[3]Rekapitulace stavby'!E14)</f>
        <v xml:space="preserve"> </v>
      </c>
      <c r="F15" s="714"/>
      <c r="G15" s="714"/>
      <c r="H15" s="714"/>
      <c r="I15" s="714"/>
      <c r="J15" s="714"/>
      <c r="K15" s="714"/>
      <c r="L15" s="714"/>
      <c r="M15" s="713" t="s">
        <v>29</v>
      </c>
      <c r="N15" s="714"/>
      <c r="O15" s="844" t="str">
        <f>IF('[3]Rekapitulace stavby'!AN14="","",'[3]Rekapitulace stavby'!AN14)</f>
        <v/>
      </c>
      <c r="P15" s="844"/>
      <c r="Q15" s="714"/>
      <c r="R15" s="261"/>
    </row>
    <row r="16" spans="1:66" s="711" customFormat="1" ht="6.95" customHeight="1" x14ac:dyDescent="0.3">
      <c r="B16" s="194"/>
      <c r="C16" s="714"/>
      <c r="D16" s="714"/>
      <c r="E16" s="714"/>
      <c r="F16" s="714"/>
      <c r="G16" s="714"/>
      <c r="H16" s="714"/>
      <c r="I16" s="714"/>
      <c r="J16" s="714"/>
      <c r="K16" s="714"/>
      <c r="L16" s="714"/>
      <c r="M16" s="714"/>
      <c r="N16" s="714"/>
      <c r="O16" s="714"/>
      <c r="P16" s="714"/>
      <c r="Q16" s="714"/>
      <c r="R16" s="261"/>
    </row>
    <row r="17" spans="2:29" s="711" customFormat="1" ht="14.45" customHeight="1" x14ac:dyDescent="0.3">
      <c r="B17" s="194"/>
      <c r="C17" s="714"/>
      <c r="D17" s="713" t="s">
        <v>32</v>
      </c>
      <c r="E17" s="714"/>
      <c r="F17" s="714"/>
      <c r="G17" s="714"/>
      <c r="H17" s="714"/>
      <c r="I17" s="714"/>
      <c r="J17" s="714"/>
      <c r="K17" s="714"/>
      <c r="L17" s="714"/>
      <c r="M17" s="713" t="s">
        <v>26</v>
      </c>
      <c r="N17" s="714"/>
      <c r="O17" s="844" t="str">
        <f>IF('[3]Rekapitulace stavby'!AN16="","",'[3]Rekapitulace stavby'!AN16)</f>
        <v/>
      </c>
      <c r="P17" s="844"/>
      <c r="Q17" s="714"/>
      <c r="R17" s="261"/>
    </row>
    <row r="18" spans="2:29" s="711" customFormat="1" ht="18" customHeight="1" x14ac:dyDescent="0.3">
      <c r="B18" s="194"/>
      <c r="C18" s="714"/>
      <c r="D18" s="714"/>
      <c r="E18" s="691" t="str">
        <f>IF('[3]Rekapitulace stavby'!E17="","",'[3]Rekapitulace stavby'!E17)</f>
        <v xml:space="preserve"> </v>
      </c>
      <c r="F18" s="714"/>
      <c r="G18" s="714"/>
      <c r="H18" s="714"/>
      <c r="I18" s="714"/>
      <c r="J18" s="714"/>
      <c r="K18" s="714"/>
      <c r="L18" s="714"/>
      <c r="M18" s="713" t="s">
        <v>29</v>
      </c>
      <c r="N18" s="714"/>
      <c r="O18" s="844" t="str">
        <f>IF('[3]Rekapitulace stavby'!AN17="","",'[3]Rekapitulace stavby'!AN17)</f>
        <v/>
      </c>
      <c r="P18" s="844"/>
      <c r="Q18" s="714"/>
      <c r="R18" s="261"/>
    </row>
    <row r="19" spans="2:29" s="711" customFormat="1" ht="6.95" customHeight="1" x14ac:dyDescent="0.3">
      <c r="B19" s="194"/>
      <c r="C19" s="714"/>
      <c r="D19" s="714"/>
      <c r="E19" s="714"/>
      <c r="F19" s="714"/>
      <c r="G19" s="714"/>
      <c r="H19" s="714"/>
      <c r="I19" s="714"/>
      <c r="J19" s="714"/>
      <c r="K19" s="714"/>
      <c r="L19" s="714"/>
      <c r="M19" s="714"/>
      <c r="N19" s="714"/>
      <c r="O19" s="714"/>
      <c r="P19" s="714"/>
      <c r="Q19" s="714"/>
      <c r="R19" s="261"/>
    </row>
    <row r="20" spans="2:29" s="711" customFormat="1" ht="14.45" customHeight="1" x14ac:dyDescent="0.3">
      <c r="B20" s="194"/>
      <c r="C20" s="714"/>
      <c r="D20" s="713" t="s">
        <v>5011</v>
      </c>
      <c r="E20" s="714"/>
      <c r="F20" s="714"/>
      <c r="G20" s="714"/>
      <c r="H20" s="714"/>
      <c r="I20" s="714"/>
      <c r="J20" s="714"/>
      <c r="K20" s="714"/>
      <c r="L20" s="714"/>
      <c r="M20" s="713" t="s">
        <v>26</v>
      </c>
      <c r="N20" s="714"/>
      <c r="O20" s="844" t="str">
        <f>IF('[3]Rekapitulace stavby'!AN19="","",'[3]Rekapitulace stavby'!AN19)</f>
        <v/>
      </c>
      <c r="P20" s="844"/>
      <c r="Q20" s="714"/>
      <c r="R20" s="261"/>
    </row>
    <row r="21" spans="2:29" s="711" customFormat="1" ht="18" customHeight="1" x14ac:dyDescent="0.3">
      <c r="B21" s="194"/>
      <c r="C21" s="714"/>
      <c r="D21" s="714"/>
      <c r="E21" s="691" t="str">
        <f>IF('[3]Rekapitulace stavby'!E20="","",'[3]Rekapitulace stavby'!E20)</f>
        <v xml:space="preserve"> </v>
      </c>
      <c r="F21" s="714"/>
      <c r="G21" s="714"/>
      <c r="H21" s="714"/>
      <c r="I21" s="714"/>
      <c r="J21" s="714"/>
      <c r="K21" s="714"/>
      <c r="L21" s="714"/>
      <c r="M21" s="713" t="s">
        <v>29</v>
      </c>
      <c r="N21" s="714"/>
      <c r="O21" s="844" t="str">
        <f>IF('[3]Rekapitulace stavby'!AN20="","",'[3]Rekapitulace stavby'!AN20)</f>
        <v/>
      </c>
      <c r="P21" s="844"/>
      <c r="Q21" s="714"/>
      <c r="R21" s="261"/>
    </row>
    <row r="22" spans="2:29" s="711" customFormat="1" ht="6.95" customHeight="1" x14ac:dyDescent="0.3">
      <c r="B22" s="194"/>
      <c r="C22" s="714"/>
      <c r="D22" s="714"/>
      <c r="E22" s="714"/>
      <c r="F22" s="714"/>
      <c r="G22" s="714"/>
      <c r="H22" s="714"/>
      <c r="I22" s="714"/>
      <c r="J22" s="714"/>
      <c r="K22" s="714"/>
      <c r="L22" s="714"/>
      <c r="M22" s="714"/>
      <c r="N22" s="714"/>
      <c r="O22" s="714"/>
      <c r="P22" s="714"/>
      <c r="Q22" s="714"/>
      <c r="R22" s="261"/>
    </row>
    <row r="23" spans="2:29" s="711" customFormat="1" ht="14.45" customHeight="1" x14ac:dyDescent="0.3">
      <c r="B23" s="194"/>
      <c r="C23" s="714"/>
      <c r="D23" s="713" t="s">
        <v>37</v>
      </c>
      <c r="E23" s="714"/>
      <c r="F23" s="714"/>
      <c r="G23" s="714"/>
      <c r="H23" s="714"/>
      <c r="I23" s="714"/>
      <c r="J23" s="714"/>
      <c r="K23" s="714"/>
      <c r="L23" s="714"/>
      <c r="M23" s="714"/>
      <c r="N23" s="714"/>
      <c r="O23" s="714"/>
      <c r="P23" s="714"/>
      <c r="Q23" s="714"/>
      <c r="R23" s="261"/>
    </row>
    <row r="24" spans="2:29" s="711" customFormat="1" ht="16.5" customHeight="1" x14ac:dyDescent="0.3">
      <c r="B24" s="194"/>
      <c r="C24" s="714"/>
      <c r="D24" s="714"/>
      <c r="E24" s="786" t="s">
        <v>5</v>
      </c>
      <c r="F24" s="786"/>
      <c r="G24" s="786"/>
      <c r="H24" s="786"/>
      <c r="I24" s="786"/>
      <c r="J24" s="786"/>
      <c r="K24" s="786"/>
      <c r="L24" s="786"/>
      <c r="M24" s="714"/>
      <c r="N24" s="714"/>
      <c r="O24" s="714"/>
      <c r="P24" s="714"/>
      <c r="Q24" s="714"/>
      <c r="R24" s="261"/>
    </row>
    <row r="25" spans="2:29" s="711" customFormat="1" ht="6.95" customHeight="1" x14ac:dyDescent="0.3">
      <c r="B25" s="194"/>
      <c r="C25" s="714"/>
      <c r="D25" s="714"/>
      <c r="E25" s="714"/>
      <c r="F25" s="714"/>
      <c r="G25" s="714"/>
      <c r="H25" s="714"/>
      <c r="I25" s="714"/>
      <c r="J25" s="714"/>
      <c r="K25" s="714"/>
      <c r="L25" s="714"/>
      <c r="M25" s="714"/>
      <c r="N25" s="714"/>
      <c r="O25" s="714"/>
      <c r="P25" s="714"/>
      <c r="Q25" s="714"/>
      <c r="R25" s="261"/>
    </row>
    <row r="26" spans="2:29" s="711" customFormat="1" ht="6.95" customHeight="1" x14ac:dyDescent="0.3">
      <c r="B26" s="194"/>
      <c r="C26" s="714"/>
      <c r="D26" s="241"/>
      <c r="E26" s="241"/>
      <c r="F26" s="241"/>
      <c r="G26" s="241"/>
      <c r="H26" s="241"/>
      <c r="I26" s="241"/>
      <c r="J26" s="241"/>
      <c r="K26" s="241"/>
      <c r="L26" s="241"/>
      <c r="M26" s="241"/>
      <c r="N26" s="241"/>
      <c r="O26" s="241"/>
      <c r="P26" s="241"/>
      <c r="Q26" s="714"/>
      <c r="R26" s="261"/>
    </row>
    <row r="27" spans="2:29" s="711" customFormat="1" ht="14.45" customHeight="1" x14ac:dyDescent="0.3">
      <c r="B27" s="194"/>
      <c r="C27" s="714"/>
      <c r="D27" s="750" t="s">
        <v>5010</v>
      </c>
      <c r="E27" s="714"/>
      <c r="F27" s="714"/>
      <c r="G27" s="714"/>
      <c r="H27" s="714"/>
      <c r="I27" s="714"/>
      <c r="J27" s="714"/>
      <c r="K27" s="714"/>
      <c r="L27" s="714"/>
      <c r="M27" s="862">
        <f>N88</f>
        <v>0</v>
      </c>
      <c r="N27" s="862"/>
      <c r="O27" s="862"/>
      <c r="P27" s="862"/>
      <c r="Q27" s="714"/>
      <c r="R27" s="261"/>
      <c r="AC27" s="204">
        <f>M27</f>
        <v>0</v>
      </c>
    </row>
    <row r="28" spans="2:29" s="711" customFormat="1" ht="14.45" customHeight="1" x14ac:dyDescent="0.3">
      <c r="B28" s="194"/>
      <c r="C28" s="714"/>
      <c r="D28" s="749" t="s">
        <v>2097</v>
      </c>
      <c r="E28" s="714"/>
      <c r="F28" s="714"/>
      <c r="G28" s="714"/>
      <c r="H28" s="714"/>
      <c r="I28" s="714"/>
      <c r="J28" s="714"/>
      <c r="K28" s="714"/>
      <c r="L28" s="714"/>
      <c r="M28" s="862">
        <f>N101</f>
        <v>0</v>
      </c>
      <c r="N28" s="862"/>
      <c r="O28" s="862"/>
      <c r="P28" s="862"/>
      <c r="Q28" s="714"/>
      <c r="R28" s="261"/>
    </row>
    <row r="29" spans="2:29" s="711" customFormat="1" ht="6.95" customHeight="1" x14ac:dyDescent="0.3">
      <c r="B29" s="194"/>
      <c r="C29" s="714"/>
      <c r="D29" s="714"/>
      <c r="E29" s="714"/>
      <c r="F29" s="714"/>
      <c r="G29" s="714"/>
      <c r="H29" s="714"/>
      <c r="I29" s="714"/>
      <c r="J29" s="714"/>
      <c r="K29" s="714"/>
      <c r="L29" s="714"/>
      <c r="M29" s="714"/>
      <c r="N29" s="714"/>
      <c r="O29" s="714"/>
      <c r="P29" s="714"/>
      <c r="Q29" s="714"/>
      <c r="R29" s="261"/>
    </row>
    <row r="30" spans="2:29" s="711" customFormat="1" ht="25.35" customHeight="1" x14ac:dyDescent="0.3">
      <c r="B30" s="194"/>
      <c r="C30" s="714"/>
      <c r="D30" s="704" t="s">
        <v>39</v>
      </c>
      <c r="E30" s="714"/>
      <c r="F30" s="714"/>
      <c r="G30" s="714"/>
      <c r="H30" s="714"/>
      <c r="I30" s="714"/>
      <c r="J30" s="714"/>
      <c r="K30" s="714"/>
      <c r="L30" s="714"/>
      <c r="M30" s="863">
        <f>ROUND(M27+M28,2)</f>
        <v>0</v>
      </c>
      <c r="N30" s="798"/>
      <c r="O30" s="798"/>
      <c r="P30" s="798"/>
      <c r="Q30" s="714"/>
      <c r="R30" s="261"/>
    </row>
    <row r="31" spans="2:29" s="711" customFormat="1" ht="6.95" customHeight="1" x14ac:dyDescent="0.3">
      <c r="B31" s="194"/>
      <c r="C31" s="714"/>
      <c r="D31" s="241"/>
      <c r="E31" s="241"/>
      <c r="F31" s="241"/>
      <c r="G31" s="241"/>
      <c r="H31" s="241"/>
      <c r="I31" s="241"/>
      <c r="J31" s="241"/>
      <c r="K31" s="241"/>
      <c r="L31" s="241"/>
      <c r="M31" s="241"/>
      <c r="N31" s="241"/>
      <c r="O31" s="241"/>
      <c r="P31" s="241"/>
      <c r="Q31" s="714"/>
      <c r="R31" s="261"/>
    </row>
    <row r="32" spans="2:29" s="711" customFormat="1" ht="14.45" customHeight="1" x14ac:dyDescent="0.3">
      <c r="B32" s="194"/>
      <c r="C32" s="714"/>
      <c r="D32" s="702" t="s">
        <v>43</v>
      </c>
      <c r="E32" s="702" t="s">
        <v>44</v>
      </c>
      <c r="F32" s="748">
        <v>0.21</v>
      </c>
      <c r="G32" s="703" t="s">
        <v>5025</v>
      </c>
      <c r="H32" s="858">
        <f>ROUND((SUM(BE101:BE102)+SUM(BE120:BE182)), 2)</f>
        <v>0</v>
      </c>
      <c r="I32" s="798"/>
      <c r="J32" s="798"/>
      <c r="K32" s="714"/>
      <c r="L32" s="714"/>
      <c r="M32" s="858">
        <f>ROUND(ROUND((SUM(BE101:BE102)+SUM(BE120:BE182)), 2)*F32, 2)</f>
        <v>0</v>
      </c>
      <c r="N32" s="798"/>
      <c r="O32" s="798"/>
      <c r="P32" s="798"/>
      <c r="Q32" s="714"/>
      <c r="R32" s="261"/>
    </row>
    <row r="33" spans="2:18" s="711" customFormat="1" ht="14.45" customHeight="1" x14ac:dyDescent="0.3">
      <c r="B33" s="194"/>
      <c r="C33" s="714"/>
      <c r="D33" s="714"/>
      <c r="E33" s="702" t="s">
        <v>45</v>
      </c>
      <c r="F33" s="748">
        <v>0.15</v>
      </c>
      <c r="G33" s="703" t="s">
        <v>5025</v>
      </c>
      <c r="H33" s="858">
        <f>ROUND((SUM(BF101:BF102)+SUM(BF120:BF182)), 2)</f>
        <v>0</v>
      </c>
      <c r="I33" s="798"/>
      <c r="J33" s="798"/>
      <c r="K33" s="714"/>
      <c r="L33" s="714"/>
      <c r="M33" s="858">
        <f>ROUND(ROUND((SUM(BF101:BF102)+SUM(BF120:BF182)), 2)*F33, 2)</f>
        <v>0</v>
      </c>
      <c r="N33" s="798"/>
      <c r="O33" s="798"/>
      <c r="P33" s="798"/>
      <c r="Q33" s="714"/>
      <c r="R33" s="261"/>
    </row>
    <row r="34" spans="2:18" s="711" customFormat="1" ht="14.45" hidden="1" customHeight="1" x14ac:dyDescent="0.3">
      <c r="B34" s="194"/>
      <c r="C34" s="714"/>
      <c r="D34" s="714"/>
      <c r="E34" s="702" t="s">
        <v>46</v>
      </c>
      <c r="F34" s="748">
        <v>0.21</v>
      </c>
      <c r="G34" s="703" t="s">
        <v>5025</v>
      </c>
      <c r="H34" s="858">
        <f>ROUND((SUM(BG101:BG102)+SUM(BG120:BG182)), 2)</f>
        <v>0</v>
      </c>
      <c r="I34" s="798"/>
      <c r="J34" s="798"/>
      <c r="K34" s="714"/>
      <c r="L34" s="714"/>
      <c r="M34" s="858">
        <v>0</v>
      </c>
      <c r="N34" s="798"/>
      <c r="O34" s="798"/>
      <c r="P34" s="798"/>
      <c r="Q34" s="714"/>
      <c r="R34" s="261"/>
    </row>
    <row r="35" spans="2:18" s="711" customFormat="1" ht="14.45" hidden="1" customHeight="1" x14ac:dyDescent="0.3">
      <c r="B35" s="194"/>
      <c r="C35" s="714"/>
      <c r="D35" s="714"/>
      <c r="E35" s="702" t="s">
        <v>47</v>
      </c>
      <c r="F35" s="748">
        <v>0.15</v>
      </c>
      <c r="G35" s="703" t="s">
        <v>5025</v>
      </c>
      <c r="H35" s="858">
        <f>ROUND((SUM(BH101:BH102)+SUM(BH120:BH182)), 2)</f>
        <v>0</v>
      </c>
      <c r="I35" s="798"/>
      <c r="J35" s="798"/>
      <c r="K35" s="714"/>
      <c r="L35" s="714"/>
      <c r="M35" s="858">
        <v>0</v>
      </c>
      <c r="N35" s="798"/>
      <c r="O35" s="798"/>
      <c r="P35" s="798"/>
      <c r="Q35" s="714"/>
      <c r="R35" s="261"/>
    </row>
    <row r="36" spans="2:18" s="711" customFormat="1" ht="14.45" hidden="1" customHeight="1" x14ac:dyDescent="0.3">
      <c r="B36" s="194"/>
      <c r="C36" s="714"/>
      <c r="D36" s="714"/>
      <c r="E36" s="702" t="s">
        <v>48</v>
      </c>
      <c r="F36" s="748">
        <v>0</v>
      </c>
      <c r="G36" s="703" t="s">
        <v>5025</v>
      </c>
      <c r="H36" s="858">
        <f>ROUND((SUM(BI101:BI102)+SUM(BI120:BI182)), 2)</f>
        <v>0</v>
      </c>
      <c r="I36" s="798"/>
      <c r="J36" s="798"/>
      <c r="K36" s="714"/>
      <c r="L36" s="714"/>
      <c r="M36" s="858">
        <v>0</v>
      </c>
      <c r="N36" s="798"/>
      <c r="O36" s="798"/>
      <c r="P36" s="798"/>
      <c r="Q36" s="714"/>
      <c r="R36" s="261"/>
    </row>
    <row r="37" spans="2:18" s="711" customFormat="1" ht="6.95" customHeight="1" x14ac:dyDescent="0.3">
      <c r="B37" s="194"/>
      <c r="C37" s="714"/>
      <c r="D37" s="714"/>
      <c r="E37" s="714"/>
      <c r="F37" s="714"/>
      <c r="G37" s="714"/>
      <c r="H37" s="714"/>
      <c r="I37" s="714"/>
      <c r="J37" s="714"/>
      <c r="K37" s="714"/>
      <c r="L37" s="714"/>
      <c r="M37" s="714"/>
      <c r="N37" s="714"/>
      <c r="O37" s="714"/>
      <c r="P37" s="714"/>
      <c r="Q37" s="714"/>
      <c r="R37" s="261"/>
    </row>
    <row r="38" spans="2:18" s="711" customFormat="1" ht="25.35" customHeight="1" x14ac:dyDescent="0.3">
      <c r="B38" s="194"/>
      <c r="C38" s="280"/>
      <c r="D38" s="699" t="s">
        <v>49</v>
      </c>
      <c r="E38" s="289"/>
      <c r="F38" s="289"/>
      <c r="G38" s="698" t="s">
        <v>50</v>
      </c>
      <c r="H38" s="697" t="s">
        <v>51</v>
      </c>
      <c r="I38" s="289"/>
      <c r="J38" s="289"/>
      <c r="K38" s="289"/>
      <c r="L38" s="859">
        <f>SUM(M30:M36)</f>
        <v>0</v>
      </c>
      <c r="M38" s="859"/>
      <c r="N38" s="859"/>
      <c r="O38" s="859"/>
      <c r="P38" s="860"/>
      <c r="Q38" s="280"/>
      <c r="R38" s="261"/>
    </row>
    <row r="39" spans="2:18" s="711" customFormat="1" ht="14.45" customHeight="1" x14ac:dyDescent="0.3">
      <c r="B39" s="194"/>
      <c r="C39" s="714"/>
      <c r="D39" s="714"/>
      <c r="E39" s="714"/>
      <c r="F39" s="714"/>
      <c r="G39" s="714"/>
      <c r="H39" s="714"/>
      <c r="I39" s="714"/>
      <c r="J39" s="714"/>
      <c r="K39" s="714"/>
      <c r="L39" s="714"/>
      <c r="M39" s="714"/>
      <c r="N39" s="714"/>
      <c r="O39" s="714"/>
      <c r="P39" s="714"/>
      <c r="Q39" s="714"/>
      <c r="R39" s="261"/>
    </row>
    <row r="40" spans="2:18" s="711" customFormat="1" ht="14.45" customHeight="1" x14ac:dyDescent="0.3">
      <c r="B40" s="194"/>
      <c r="C40" s="714"/>
      <c r="D40" s="714"/>
      <c r="E40" s="714"/>
      <c r="F40" s="714"/>
      <c r="G40" s="714"/>
      <c r="H40" s="714"/>
      <c r="I40" s="714"/>
      <c r="J40" s="714"/>
      <c r="K40" s="714"/>
      <c r="L40" s="714"/>
      <c r="M40" s="714"/>
      <c r="N40" s="714"/>
      <c r="O40" s="714"/>
      <c r="P40" s="714"/>
      <c r="Q40" s="714"/>
      <c r="R40" s="261"/>
    </row>
    <row r="41" spans="2:18" x14ac:dyDescent="0.3">
      <c r="B41" s="304"/>
      <c r="C41" s="303"/>
      <c r="D41" s="303"/>
      <c r="E41" s="303"/>
      <c r="F41" s="303"/>
      <c r="G41" s="303"/>
      <c r="H41" s="303"/>
      <c r="I41" s="303"/>
      <c r="J41" s="303"/>
      <c r="K41" s="303"/>
      <c r="L41" s="303"/>
      <c r="M41" s="303"/>
      <c r="N41" s="303"/>
      <c r="O41" s="303"/>
      <c r="P41" s="303"/>
      <c r="Q41" s="303"/>
      <c r="R41" s="302"/>
    </row>
    <row r="42" spans="2:18" x14ac:dyDescent="0.3">
      <c r="B42" s="304"/>
      <c r="C42" s="303"/>
      <c r="D42" s="303"/>
      <c r="E42" s="303"/>
      <c r="F42" s="303"/>
      <c r="G42" s="303"/>
      <c r="H42" s="303"/>
      <c r="I42" s="303"/>
      <c r="J42" s="303"/>
      <c r="K42" s="303"/>
      <c r="L42" s="303"/>
      <c r="M42" s="303"/>
      <c r="N42" s="303"/>
      <c r="O42" s="303"/>
      <c r="P42" s="303"/>
      <c r="Q42" s="303"/>
      <c r="R42" s="302"/>
    </row>
    <row r="43" spans="2:18" x14ac:dyDescent="0.3">
      <c r="B43" s="304"/>
      <c r="C43" s="303"/>
      <c r="D43" s="303"/>
      <c r="E43" s="303"/>
      <c r="F43" s="303"/>
      <c r="G43" s="303"/>
      <c r="H43" s="303"/>
      <c r="I43" s="303"/>
      <c r="J43" s="303"/>
      <c r="K43" s="303"/>
      <c r="L43" s="303"/>
      <c r="M43" s="303"/>
      <c r="N43" s="303"/>
      <c r="O43" s="303"/>
      <c r="P43" s="303"/>
      <c r="Q43" s="303"/>
      <c r="R43" s="302"/>
    </row>
    <row r="44" spans="2:18" x14ac:dyDescent="0.3">
      <c r="B44" s="304"/>
      <c r="C44" s="303"/>
      <c r="D44" s="303"/>
      <c r="E44" s="303"/>
      <c r="F44" s="303"/>
      <c r="G44" s="303"/>
      <c r="H44" s="303"/>
      <c r="I44" s="303"/>
      <c r="J44" s="303"/>
      <c r="K44" s="303"/>
      <c r="L44" s="303"/>
      <c r="M44" s="303"/>
      <c r="N44" s="303"/>
      <c r="O44" s="303"/>
      <c r="P44" s="303"/>
      <c r="Q44" s="303"/>
      <c r="R44" s="302"/>
    </row>
    <row r="45" spans="2:18" x14ac:dyDescent="0.3">
      <c r="B45" s="304"/>
      <c r="C45" s="303"/>
      <c r="D45" s="303"/>
      <c r="E45" s="303"/>
      <c r="F45" s="303"/>
      <c r="G45" s="303"/>
      <c r="H45" s="303"/>
      <c r="I45" s="303"/>
      <c r="J45" s="303"/>
      <c r="K45" s="303"/>
      <c r="L45" s="303"/>
      <c r="M45" s="303"/>
      <c r="N45" s="303"/>
      <c r="O45" s="303"/>
      <c r="P45" s="303"/>
      <c r="Q45" s="303"/>
      <c r="R45" s="302"/>
    </row>
    <row r="46" spans="2:18" x14ac:dyDescent="0.3">
      <c r="B46" s="304"/>
      <c r="C46" s="303"/>
      <c r="D46" s="303"/>
      <c r="E46" s="303"/>
      <c r="F46" s="303"/>
      <c r="G46" s="303"/>
      <c r="H46" s="303"/>
      <c r="I46" s="303"/>
      <c r="J46" s="303"/>
      <c r="K46" s="303"/>
      <c r="L46" s="303"/>
      <c r="M46" s="303"/>
      <c r="N46" s="303"/>
      <c r="O46" s="303"/>
      <c r="P46" s="303"/>
      <c r="Q46" s="303"/>
      <c r="R46" s="302"/>
    </row>
    <row r="47" spans="2:18" x14ac:dyDescent="0.3">
      <c r="B47" s="304"/>
      <c r="C47" s="303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3"/>
      <c r="R47" s="302"/>
    </row>
    <row r="48" spans="2:18" x14ac:dyDescent="0.3">
      <c r="B48" s="304"/>
      <c r="C48" s="303"/>
      <c r="D48" s="303"/>
      <c r="E48" s="303"/>
      <c r="F48" s="303"/>
      <c r="G48" s="303"/>
      <c r="H48" s="303"/>
      <c r="I48" s="303"/>
      <c r="J48" s="303"/>
      <c r="K48" s="303"/>
      <c r="L48" s="303"/>
      <c r="M48" s="303"/>
      <c r="N48" s="303"/>
      <c r="O48" s="303"/>
      <c r="P48" s="303"/>
      <c r="Q48" s="303"/>
      <c r="R48" s="302"/>
    </row>
    <row r="49" spans="2:18" x14ac:dyDescent="0.3">
      <c r="B49" s="304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N49" s="303"/>
      <c r="O49" s="303"/>
      <c r="P49" s="303"/>
      <c r="Q49" s="303"/>
      <c r="R49" s="302"/>
    </row>
    <row r="50" spans="2:18" s="711" customFormat="1" ht="15" x14ac:dyDescent="0.3">
      <c r="B50" s="194"/>
      <c r="C50" s="714"/>
      <c r="D50" s="747" t="s">
        <v>2096</v>
      </c>
      <c r="E50" s="241"/>
      <c r="F50" s="241"/>
      <c r="G50" s="241"/>
      <c r="H50" s="746"/>
      <c r="I50" s="714"/>
      <c r="J50" s="747" t="s">
        <v>5024</v>
      </c>
      <c r="K50" s="241"/>
      <c r="L50" s="241"/>
      <c r="M50" s="241"/>
      <c r="N50" s="241"/>
      <c r="O50" s="241"/>
      <c r="P50" s="746"/>
      <c r="Q50" s="714"/>
      <c r="R50" s="261"/>
    </row>
    <row r="51" spans="2:18" x14ac:dyDescent="0.3">
      <c r="B51" s="304"/>
      <c r="C51" s="303"/>
      <c r="D51" s="745"/>
      <c r="E51" s="303"/>
      <c r="F51" s="303"/>
      <c r="G51" s="303"/>
      <c r="H51" s="744"/>
      <c r="I51" s="303"/>
      <c r="J51" s="745"/>
      <c r="K51" s="303"/>
      <c r="L51" s="303"/>
      <c r="M51" s="303"/>
      <c r="N51" s="303"/>
      <c r="O51" s="303"/>
      <c r="P51" s="744"/>
      <c r="Q51" s="303"/>
      <c r="R51" s="302"/>
    </row>
    <row r="52" spans="2:18" x14ac:dyDescent="0.3">
      <c r="B52" s="304"/>
      <c r="C52" s="303"/>
      <c r="D52" s="745"/>
      <c r="E52" s="303"/>
      <c r="F52" s="303"/>
      <c r="G52" s="303"/>
      <c r="H52" s="744"/>
      <c r="I52" s="303"/>
      <c r="J52" s="745"/>
      <c r="K52" s="303"/>
      <c r="L52" s="303"/>
      <c r="M52" s="303"/>
      <c r="N52" s="303"/>
      <c r="O52" s="303"/>
      <c r="P52" s="744"/>
      <c r="Q52" s="303"/>
      <c r="R52" s="302"/>
    </row>
    <row r="53" spans="2:18" x14ac:dyDescent="0.3">
      <c r="B53" s="304"/>
      <c r="C53" s="303"/>
      <c r="D53" s="745"/>
      <c r="E53" s="303"/>
      <c r="F53" s="303"/>
      <c r="G53" s="303"/>
      <c r="H53" s="744"/>
      <c r="I53" s="303"/>
      <c r="J53" s="745"/>
      <c r="K53" s="303"/>
      <c r="L53" s="303"/>
      <c r="M53" s="303"/>
      <c r="N53" s="303"/>
      <c r="O53" s="303"/>
      <c r="P53" s="744"/>
      <c r="Q53" s="303"/>
      <c r="R53" s="302"/>
    </row>
    <row r="54" spans="2:18" x14ac:dyDescent="0.3">
      <c r="B54" s="304"/>
      <c r="C54" s="303"/>
      <c r="D54" s="745"/>
      <c r="E54" s="303"/>
      <c r="F54" s="303"/>
      <c r="G54" s="303"/>
      <c r="H54" s="744"/>
      <c r="I54" s="303"/>
      <c r="J54" s="745"/>
      <c r="K54" s="303"/>
      <c r="L54" s="303"/>
      <c r="M54" s="303"/>
      <c r="N54" s="303"/>
      <c r="O54" s="303"/>
      <c r="P54" s="744"/>
      <c r="Q54" s="303"/>
      <c r="R54" s="302"/>
    </row>
    <row r="55" spans="2:18" x14ac:dyDescent="0.3">
      <c r="B55" s="304"/>
      <c r="C55" s="303"/>
      <c r="D55" s="745"/>
      <c r="E55" s="303"/>
      <c r="F55" s="303"/>
      <c r="G55" s="303"/>
      <c r="H55" s="744"/>
      <c r="I55" s="303"/>
      <c r="J55" s="745"/>
      <c r="K55" s="303"/>
      <c r="L55" s="303"/>
      <c r="M55" s="303"/>
      <c r="N55" s="303"/>
      <c r="O55" s="303"/>
      <c r="P55" s="744"/>
      <c r="Q55" s="303"/>
      <c r="R55" s="302"/>
    </row>
    <row r="56" spans="2:18" x14ac:dyDescent="0.3">
      <c r="B56" s="304"/>
      <c r="C56" s="303"/>
      <c r="D56" s="745"/>
      <c r="E56" s="303"/>
      <c r="F56" s="303"/>
      <c r="G56" s="303"/>
      <c r="H56" s="744"/>
      <c r="I56" s="303"/>
      <c r="J56" s="745"/>
      <c r="K56" s="303"/>
      <c r="L56" s="303"/>
      <c r="M56" s="303"/>
      <c r="N56" s="303"/>
      <c r="O56" s="303"/>
      <c r="P56" s="744"/>
      <c r="Q56" s="303"/>
      <c r="R56" s="302"/>
    </row>
    <row r="57" spans="2:18" x14ac:dyDescent="0.3">
      <c r="B57" s="304"/>
      <c r="C57" s="303"/>
      <c r="D57" s="745"/>
      <c r="E57" s="303"/>
      <c r="F57" s="303"/>
      <c r="G57" s="303"/>
      <c r="H57" s="744"/>
      <c r="I57" s="303"/>
      <c r="J57" s="745"/>
      <c r="K57" s="303"/>
      <c r="L57" s="303"/>
      <c r="M57" s="303"/>
      <c r="N57" s="303"/>
      <c r="O57" s="303"/>
      <c r="P57" s="744"/>
      <c r="Q57" s="303"/>
      <c r="R57" s="302"/>
    </row>
    <row r="58" spans="2:18" x14ac:dyDescent="0.3">
      <c r="B58" s="304"/>
      <c r="C58" s="303"/>
      <c r="D58" s="745"/>
      <c r="E58" s="303"/>
      <c r="F58" s="303"/>
      <c r="G58" s="303"/>
      <c r="H58" s="744"/>
      <c r="I58" s="303"/>
      <c r="J58" s="745"/>
      <c r="K58" s="303"/>
      <c r="L58" s="303"/>
      <c r="M58" s="303"/>
      <c r="N58" s="303"/>
      <c r="O58" s="303"/>
      <c r="P58" s="744"/>
      <c r="Q58" s="303"/>
      <c r="R58" s="302"/>
    </row>
    <row r="59" spans="2:18" s="711" customFormat="1" ht="15" x14ac:dyDescent="0.3">
      <c r="B59" s="194"/>
      <c r="C59" s="714"/>
      <c r="D59" s="743" t="s">
        <v>5021</v>
      </c>
      <c r="E59" s="741"/>
      <c r="F59" s="741"/>
      <c r="G59" s="742" t="s">
        <v>5020</v>
      </c>
      <c r="H59" s="740"/>
      <c r="I59" s="714"/>
      <c r="J59" s="743" t="s">
        <v>5021</v>
      </c>
      <c r="K59" s="741"/>
      <c r="L59" s="741"/>
      <c r="M59" s="741"/>
      <c r="N59" s="742" t="s">
        <v>5020</v>
      </c>
      <c r="O59" s="741"/>
      <c r="P59" s="740"/>
      <c r="Q59" s="714"/>
      <c r="R59" s="261"/>
    </row>
    <row r="60" spans="2:18" x14ac:dyDescent="0.3">
      <c r="B60" s="304"/>
      <c r="C60" s="303"/>
      <c r="D60" s="303"/>
      <c r="E60" s="303"/>
      <c r="F60" s="303"/>
      <c r="G60" s="303"/>
      <c r="H60" s="303"/>
      <c r="I60" s="303"/>
      <c r="J60" s="303"/>
      <c r="K60" s="303"/>
      <c r="L60" s="303"/>
      <c r="M60" s="303"/>
      <c r="N60" s="303"/>
      <c r="O60" s="303"/>
      <c r="P60" s="303"/>
      <c r="Q60" s="303"/>
      <c r="R60" s="302"/>
    </row>
    <row r="61" spans="2:18" s="711" customFormat="1" ht="15" x14ac:dyDescent="0.3">
      <c r="B61" s="194"/>
      <c r="C61" s="714"/>
      <c r="D61" s="747" t="s">
        <v>5023</v>
      </c>
      <c r="E61" s="241"/>
      <c r="F61" s="241"/>
      <c r="G61" s="241"/>
      <c r="H61" s="746"/>
      <c r="I61" s="714"/>
      <c r="J61" s="747" t="s">
        <v>5022</v>
      </c>
      <c r="K61" s="241"/>
      <c r="L61" s="241"/>
      <c r="M61" s="241"/>
      <c r="N61" s="241"/>
      <c r="O61" s="241"/>
      <c r="P61" s="746"/>
      <c r="Q61" s="714"/>
      <c r="R61" s="261"/>
    </row>
    <row r="62" spans="2:18" x14ac:dyDescent="0.3">
      <c r="B62" s="304"/>
      <c r="C62" s="303"/>
      <c r="D62" s="745"/>
      <c r="E62" s="303"/>
      <c r="F62" s="303"/>
      <c r="G62" s="303"/>
      <c r="H62" s="744"/>
      <c r="I62" s="303"/>
      <c r="J62" s="745"/>
      <c r="K62" s="303"/>
      <c r="L62" s="303"/>
      <c r="M62" s="303"/>
      <c r="N62" s="303"/>
      <c r="O62" s="303"/>
      <c r="P62" s="744"/>
      <c r="Q62" s="303"/>
      <c r="R62" s="302"/>
    </row>
    <row r="63" spans="2:18" x14ac:dyDescent="0.3">
      <c r="B63" s="304"/>
      <c r="C63" s="303"/>
      <c r="D63" s="745"/>
      <c r="E63" s="303"/>
      <c r="F63" s="303"/>
      <c r="G63" s="303"/>
      <c r="H63" s="744"/>
      <c r="I63" s="303"/>
      <c r="J63" s="745"/>
      <c r="K63" s="303"/>
      <c r="L63" s="303"/>
      <c r="M63" s="303"/>
      <c r="N63" s="303"/>
      <c r="O63" s="303"/>
      <c r="P63" s="744"/>
      <c r="Q63" s="303"/>
      <c r="R63" s="302"/>
    </row>
    <row r="64" spans="2:18" x14ac:dyDescent="0.3">
      <c r="B64" s="304"/>
      <c r="C64" s="303"/>
      <c r="D64" s="745"/>
      <c r="E64" s="303"/>
      <c r="F64" s="303"/>
      <c r="G64" s="303"/>
      <c r="H64" s="744"/>
      <c r="I64" s="303"/>
      <c r="J64" s="745"/>
      <c r="K64" s="303"/>
      <c r="L64" s="303"/>
      <c r="M64" s="303"/>
      <c r="N64" s="303"/>
      <c r="O64" s="303"/>
      <c r="P64" s="744"/>
      <c r="Q64" s="303"/>
      <c r="R64" s="302"/>
    </row>
    <row r="65" spans="2:18" x14ac:dyDescent="0.3">
      <c r="B65" s="304"/>
      <c r="C65" s="303"/>
      <c r="D65" s="745"/>
      <c r="E65" s="303"/>
      <c r="F65" s="303"/>
      <c r="G65" s="303"/>
      <c r="H65" s="744"/>
      <c r="I65" s="303"/>
      <c r="J65" s="745"/>
      <c r="K65" s="303"/>
      <c r="L65" s="303"/>
      <c r="M65" s="303"/>
      <c r="N65" s="303"/>
      <c r="O65" s="303"/>
      <c r="P65" s="744"/>
      <c r="Q65" s="303"/>
      <c r="R65" s="302"/>
    </row>
    <row r="66" spans="2:18" x14ac:dyDescent="0.3">
      <c r="B66" s="304"/>
      <c r="C66" s="303"/>
      <c r="D66" s="745"/>
      <c r="E66" s="303"/>
      <c r="F66" s="303"/>
      <c r="G66" s="303"/>
      <c r="H66" s="744"/>
      <c r="I66" s="303"/>
      <c r="J66" s="745"/>
      <c r="K66" s="303"/>
      <c r="L66" s="303"/>
      <c r="M66" s="303"/>
      <c r="N66" s="303"/>
      <c r="O66" s="303"/>
      <c r="P66" s="744"/>
      <c r="Q66" s="303"/>
      <c r="R66" s="302"/>
    </row>
    <row r="67" spans="2:18" x14ac:dyDescent="0.3">
      <c r="B67" s="304"/>
      <c r="C67" s="303"/>
      <c r="D67" s="745"/>
      <c r="E67" s="303"/>
      <c r="F67" s="303"/>
      <c r="G67" s="303"/>
      <c r="H67" s="744"/>
      <c r="I67" s="303"/>
      <c r="J67" s="745"/>
      <c r="K67" s="303"/>
      <c r="L67" s="303"/>
      <c r="M67" s="303"/>
      <c r="N67" s="303"/>
      <c r="O67" s="303"/>
      <c r="P67" s="744"/>
      <c r="Q67" s="303"/>
      <c r="R67" s="302"/>
    </row>
    <row r="68" spans="2:18" x14ac:dyDescent="0.3">
      <c r="B68" s="304"/>
      <c r="C68" s="303"/>
      <c r="D68" s="745"/>
      <c r="E68" s="303"/>
      <c r="F68" s="303"/>
      <c r="G68" s="303"/>
      <c r="H68" s="744"/>
      <c r="I68" s="303"/>
      <c r="J68" s="745"/>
      <c r="K68" s="303"/>
      <c r="L68" s="303"/>
      <c r="M68" s="303"/>
      <c r="N68" s="303"/>
      <c r="O68" s="303"/>
      <c r="P68" s="744"/>
      <c r="Q68" s="303"/>
      <c r="R68" s="302"/>
    </row>
    <row r="69" spans="2:18" x14ac:dyDescent="0.3">
      <c r="B69" s="304"/>
      <c r="C69" s="303"/>
      <c r="D69" s="745"/>
      <c r="E69" s="303"/>
      <c r="F69" s="303"/>
      <c r="G69" s="303"/>
      <c r="H69" s="744"/>
      <c r="I69" s="303"/>
      <c r="J69" s="745"/>
      <c r="K69" s="303"/>
      <c r="L69" s="303"/>
      <c r="M69" s="303"/>
      <c r="N69" s="303"/>
      <c r="O69" s="303"/>
      <c r="P69" s="744"/>
      <c r="Q69" s="303"/>
      <c r="R69" s="302"/>
    </row>
    <row r="70" spans="2:18" s="711" customFormat="1" ht="15" x14ac:dyDescent="0.3">
      <c r="B70" s="194"/>
      <c r="C70" s="714"/>
      <c r="D70" s="743" t="s">
        <v>5021</v>
      </c>
      <c r="E70" s="741"/>
      <c r="F70" s="741"/>
      <c r="G70" s="742" t="s">
        <v>5020</v>
      </c>
      <c r="H70" s="740"/>
      <c r="I70" s="714"/>
      <c r="J70" s="743" t="s">
        <v>5021</v>
      </c>
      <c r="K70" s="741"/>
      <c r="L70" s="741"/>
      <c r="M70" s="741"/>
      <c r="N70" s="742" t="s">
        <v>5020</v>
      </c>
      <c r="O70" s="741"/>
      <c r="P70" s="740"/>
      <c r="Q70" s="714"/>
      <c r="R70" s="261"/>
    </row>
    <row r="71" spans="2:18" s="711" customFormat="1" ht="14.45" customHeight="1" x14ac:dyDescent="0.3">
      <c r="B71" s="196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195"/>
      <c r="P71" s="195"/>
      <c r="Q71" s="195"/>
      <c r="R71" s="260"/>
    </row>
    <row r="75" spans="2:18" s="711" customFormat="1" ht="6.95" customHeight="1" x14ac:dyDescent="0.3">
      <c r="B75" s="259"/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M75" s="258"/>
      <c r="N75" s="258"/>
      <c r="O75" s="258"/>
      <c r="P75" s="258"/>
      <c r="Q75" s="258"/>
      <c r="R75" s="286"/>
    </row>
    <row r="76" spans="2:18" s="711" customFormat="1" ht="36.950000000000003" customHeight="1" x14ac:dyDescent="0.3">
      <c r="B76" s="194"/>
      <c r="C76" s="848" t="s">
        <v>5019</v>
      </c>
      <c r="D76" s="861"/>
      <c r="E76" s="861"/>
      <c r="F76" s="861"/>
      <c r="G76" s="861"/>
      <c r="H76" s="861"/>
      <c r="I76" s="861"/>
      <c r="J76" s="861"/>
      <c r="K76" s="861"/>
      <c r="L76" s="861"/>
      <c r="M76" s="861"/>
      <c r="N76" s="861"/>
      <c r="O76" s="861"/>
      <c r="P76" s="861"/>
      <c r="Q76" s="861"/>
      <c r="R76" s="261"/>
    </row>
    <row r="77" spans="2:18" s="711" customFormat="1" ht="6.95" customHeight="1" x14ac:dyDescent="0.3">
      <c r="B77" s="194"/>
      <c r="C77" s="714"/>
      <c r="D77" s="714"/>
      <c r="E77" s="714"/>
      <c r="F77" s="714"/>
      <c r="G77" s="714"/>
      <c r="H77" s="714"/>
      <c r="I77" s="714"/>
      <c r="J77" s="714"/>
      <c r="K77" s="714"/>
      <c r="L77" s="714"/>
      <c r="M77" s="714"/>
      <c r="N77" s="714"/>
      <c r="O77" s="714"/>
      <c r="P77" s="714"/>
      <c r="Q77" s="714"/>
      <c r="R77" s="261"/>
    </row>
    <row r="78" spans="2:18" s="711" customFormat="1" ht="30" customHeight="1" x14ac:dyDescent="0.3">
      <c r="B78" s="194"/>
      <c r="C78" s="713" t="s">
        <v>17</v>
      </c>
      <c r="D78" s="714"/>
      <c r="E78" s="714"/>
      <c r="F78" s="795" t="str">
        <f>F6</f>
        <v>Valdice - modernizace tepelného hospodářství</v>
      </c>
      <c r="G78" s="796"/>
      <c r="H78" s="796"/>
      <c r="I78" s="796"/>
      <c r="J78" s="796"/>
      <c r="K78" s="796"/>
      <c r="L78" s="796"/>
      <c r="M78" s="796"/>
      <c r="N78" s="796"/>
      <c r="O78" s="796"/>
      <c r="P78" s="796"/>
      <c r="Q78" s="714"/>
      <c r="R78" s="261"/>
    </row>
    <row r="79" spans="2:18" s="711" customFormat="1" ht="36.950000000000003" customHeight="1" x14ac:dyDescent="0.3">
      <c r="B79" s="194"/>
      <c r="C79" s="734" t="s">
        <v>187</v>
      </c>
      <c r="D79" s="714"/>
      <c r="E79" s="714"/>
      <c r="F79" s="797" t="str">
        <f>F7</f>
        <v>D.1.4.e-SO01 - Kotelna teplovodni - elektro</v>
      </c>
      <c r="G79" s="798"/>
      <c r="H79" s="798"/>
      <c r="I79" s="798"/>
      <c r="J79" s="798"/>
      <c r="K79" s="798"/>
      <c r="L79" s="798"/>
      <c r="M79" s="798"/>
      <c r="N79" s="798"/>
      <c r="O79" s="798"/>
      <c r="P79" s="798"/>
      <c r="Q79" s="714"/>
      <c r="R79" s="261"/>
    </row>
    <row r="80" spans="2:18" s="711" customFormat="1" ht="6.95" customHeight="1" x14ac:dyDescent="0.3">
      <c r="B80" s="194"/>
      <c r="C80" s="714"/>
      <c r="D80" s="714"/>
      <c r="E80" s="714"/>
      <c r="F80" s="714"/>
      <c r="G80" s="714"/>
      <c r="H80" s="714"/>
      <c r="I80" s="714"/>
      <c r="J80" s="714"/>
      <c r="K80" s="714"/>
      <c r="L80" s="714"/>
      <c r="M80" s="714"/>
      <c r="N80" s="714"/>
      <c r="O80" s="714"/>
      <c r="P80" s="714"/>
      <c r="Q80" s="714"/>
      <c r="R80" s="261"/>
    </row>
    <row r="81" spans="2:47" s="711" customFormat="1" ht="18" customHeight="1" x14ac:dyDescent="0.3">
      <c r="B81" s="194"/>
      <c r="C81" s="713" t="s">
        <v>21</v>
      </c>
      <c r="D81" s="714"/>
      <c r="E81" s="714"/>
      <c r="F81" s="691" t="str">
        <f>F9</f>
        <v xml:space="preserve"> </v>
      </c>
      <c r="G81" s="714"/>
      <c r="H81" s="714"/>
      <c r="I81" s="714"/>
      <c r="J81" s="714"/>
      <c r="K81" s="713" t="s">
        <v>23</v>
      </c>
      <c r="L81" s="714"/>
      <c r="M81" s="849" t="str">
        <f>IF(O9="","",O9)</f>
        <v>10. 5. 2018</v>
      </c>
      <c r="N81" s="849"/>
      <c r="O81" s="849"/>
      <c r="P81" s="849"/>
      <c r="Q81" s="714"/>
      <c r="R81" s="261"/>
    </row>
    <row r="82" spans="2:47" s="711" customFormat="1" ht="6.95" customHeight="1" x14ac:dyDescent="0.3">
      <c r="B82" s="194"/>
      <c r="C82" s="714"/>
      <c r="D82" s="714"/>
      <c r="E82" s="714"/>
      <c r="F82" s="714"/>
      <c r="G82" s="714"/>
      <c r="H82" s="714"/>
      <c r="I82" s="714"/>
      <c r="J82" s="714"/>
      <c r="K82" s="714"/>
      <c r="L82" s="714"/>
      <c r="M82" s="714"/>
      <c r="N82" s="714"/>
      <c r="O82" s="714"/>
      <c r="P82" s="714"/>
      <c r="Q82" s="714"/>
      <c r="R82" s="261"/>
    </row>
    <row r="83" spans="2:47" s="711" customFormat="1" ht="15" x14ac:dyDescent="0.3">
      <c r="B83" s="194"/>
      <c r="C83" s="713" t="s">
        <v>5013</v>
      </c>
      <c r="D83" s="714"/>
      <c r="E83" s="714"/>
      <c r="F83" s="691" t="str">
        <f>E12</f>
        <v xml:space="preserve"> </v>
      </c>
      <c r="G83" s="714"/>
      <c r="H83" s="714"/>
      <c r="I83" s="714"/>
      <c r="J83" s="714"/>
      <c r="K83" s="713" t="s">
        <v>32</v>
      </c>
      <c r="L83" s="714"/>
      <c r="M83" s="844" t="str">
        <f>E18</f>
        <v xml:space="preserve"> </v>
      </c>
      <c r="N83" s="844"/>
      <c r="O83" s="844"/>
      <c r="P83" s="844"/>
      <c r="Q83" s="844"/>
      <c r="R83" s="261"/>
    </row>
    <row r="84" spans="2:47" s="711" customFormat="1" ht="14.45" customHeight="1" x14ac:dyDescent="0.3">
      <c r="B84" s="194"/>
      <c r="C84" s="713" t="s">
        <v>5012</v>
      </c>
      <c r="D84" s="714"/>
      <c r="E84" s="714"/>
      <c r="F84" s="691" t="str">
        <f>IF(E15="","",E15)</f>
        <v xml:space="preserve"> </v>
      </c>
      <c r="G84" s="714"/>
      <c r="H84" s="714"/>
      <c r="I84" s="714"/>
      <c r="J84" s="714"/>
      <c r="K84" s="713" t="s">
        <v>5011</v>
      </c>
      <c r="L84" s="714"/>
      <c r="M84" s="844" t="str">
        <f>E21</f>
        <v xml:space="preserve"> </v>
      </c>
      <c r="N84" s="844"/>
      <c r="O84" s="844"/>
      <c r="P84" s="844"/>
      <c r="Q84" s="844"/>
      <c r="R84" s="261"/>
    </row>
    <row r="85" spans="2:47" s="711" customFormat="1" ht="10.35" customHeight="1" x14ac:dyDescent="0.3">
      <c r="B85" s="194"/>
      <c r="C85" s="714"/>
      <c r="D85" s="714"/>
      <c r="E85" s="714"/>
      <c r="F85" s="714"/>
      <c r="G85" s="714"/>
      <c r="H85" s="714"/>
      <c r="I85" s="714"/>
      <c r="J85" s="714"/>
      <c r="K85" s="714"/>
      <c r="L85" s="714"/>
      <c r="M85" s="714"/>
      <c r="N85" s="714"/>
      <c r="O85" s="714"/>
      <c r="P85" s="714"/>
      <c r="Q85" s="714"/>
      <c r="R85" s="261"/>
    </row>
    <row r="86" spans="2:47" s="711" customFormat="1" ht="29.25" customHeight="1" x14ac:dyDescent="0.3">
      <c r="B86" s="194"/>
      <c r="C86" s="855" t="s">
        <v>5018</v>
      </c>
      <c r="D86" s="856"/>
      <c r="E86" s="856"/>
      <c r="F86" s="856"/>
      <c r="G86" s="856"/>
      <c r="H86" s="280"/>
      <c r="I86" s="280"/>
      <c r="J86" s="280"/>
      <c r="K86" s="280"/>
      <c r="L86" s="280"/>
      <c r="M86" s="280"/>
      <c r="N86" s="855" t="s">
        <v>190</v>
      </c>
      <c r="O86" s="856"/>
      <c r="P86" s="856"/>
      <c r="Q86" s="856"/>
      <c r="R86" s="261"/>
    </row>
    <row r="87" spans="2:47" s="711" customFormat="1" ht="10.35" customHeight="1" x14ac:dyDescent="0.3">
      <c r="B87" s="194"/>
      <c r="C87" s="714"/>
      <c r="D87" s="714"/>
      <c r="E87" s="714"/>
      <c r="F87" s="714"/>
      <c r="G87" s="714"/>
      <c r="H87" s="714"/>
      <c r="I87" s="714"/>
      <c r="J87" s="714"/>
      <c r="K87" s="714"/>
      <c r="L87" s="714"/>
      <c r="M87" s="714"/>
      <c r="N87" s="714"/>
      <c r="O87" s="714"/>
      <c r="P87" s="714"/>
      <c r="Q87" s="714"/>
      <c r="R87" s="261"/>
    </row>
    <row r="88" spans="2:47" s="711" customFormat="1" ht="29.25" customHeight="1" x14ac:dyDescent="0.3">
      <c r="B88" s="194"/>
      <c r="C88" s="688" t="s">
        <v>5017</v>
      </c>
      <c r="D88" s="714"/>
      <c r="E88" s="714"/>
      <c r="F88" s="714"/>
      <c r="G88" s="714"/>
      <c r="H88" s="714"/>
      <c r="I88" s="714"/>
      <c r="J88" s="714"/>
      <c r="K88" s="714"/>
      <c r="L88" s="714"/>
      <c r="M88" s="714"/>
      <c r="N88" s="857">
        <f>N120</f>
        <v>0</v>
      </c>
      <c r="O88" s="853"/>
      <c r="P88" s="853"/>
      <c r="Q88" s="853"/>
      <c r="R88" s="261"/>
      <c r="AU88" s="200" t="s">
        <v>192</v>
      </c>
    </row>
    <row r="89" spans="2:47" s="673" customFormat="1" ht="24.95" customHeight="1" x14ac:dyDescent="0.3">
      <c r="B89" s="679"/>
      <c r="C89" s="678"/>
      <c r="D89" s="739" t="s">
        <v>3839</v>
      </c>
      <c r="E89" s="678"/>
      <c r="F89" s="678"/>
      <c r="G89" s="678"/>
      <c r="H89" s="678"/>
      <c r="I89" s="678"/>
      <c r="J89" s="678"/>
      <c r="K89" s="678"/>
      <c r="L89" s="678"/>
      <c r="M89" s="678"/>
      <c r="N89" s="838">
        <f>N121</f>
        <v>0</v>
      </c>
      <c r="O89" s="852"/>
      <c r="P89" s="852"/>
      <c r="Q89" s="852"/>
      <c r="R89" s="674"/>
    </row>
    <row r="90" spans="2:47" s="680" customFormat="1" ht="19.899999999999999" customHeight="1" x14ac:dyDescent="0.3">
      <c r="B90" s="686"/>
      <c r="C90" s="685"/>
      <c r="D90" s="738" t="s">
        <v>3838</v>
      </c>
      <c r="E90" s="685"/>
      <c r="F90" s="685"/>
      <c r="G90" s="685"/>
      <c r="H90" s="685"/>
      <c r="I90" s="685"/>
      <c r="J90" s="685"/>
      <c r="K90" s="685"/>
      <c r="L90" s="685"/>
      <c r="M90" s="685"/>
      <c r="N90" s="850">
        <f>N122</f>
        <v>0</v>
      </c>
      <c r="O90" s="851"/>
      <c r="P90" s="851"/>
      <c r="Q90" s="851"/>
      <c r="R90" s="681"/>
    </row>
    <row r="91" spans="2:47" s="680" customFormat="1" ht="19.899999999999999" customHeight="1" x14ac:dyDescent="0.3">
      <c r="B91" s="686"/>
      <c r="C91" s="685"/>
      <c r="D91" s="738" t="s">
        <v>3837</v>
      </c>
      <c r="E91" s="685"/>
      <c r="F91" s="685"/>
      <c r="G91" s="685"/>
      <c r="H91" s="685"/>
      <c r="I91" s="685"/>
      <c r="J91" s="685"/>
      <c r="K91" s="685"/>
      <c r="L91" s="685"/>
      <c r="M91" s="685"/>
      <c r="N91" s="850">
        <f>N124</f>
        <v>0</v>
      </c>
      <c r="O91" s="851"/>
      <c r="P91" s="851"/>
      <c r="Q91" s="851"/>
      <c r="R91" s="681"/>
    </row>
    <row r="92" spans="2:47" s="680" customFormat="1" ht="19.899999999999999" customHeight="1" x14ac:dyDescent="0.3">
      <c r="B92" s="686"/>
      <c r="C92" s="685"/>
      <c r="D92" s="738" t="s">
        <v>3836</v>
      </c>
      <c r="E92" s="685"/>
      <c r="F92" s="685"/>
      <c r="G92" s="685"/>
      <c r="H92" s="685"/>
      <c r="I92" s="685"/>
      <c r="J92" s="685"/>
      <c r="K92" s="685"/>
      <c r="L92" s="685"/>
      <c r="M92" s="685"/>
      <c r="N92" s="850">
        <f>N127</f>
        <v>0</v>
      </c>
      <c r="O92" s="851"/>
      <c r="P92" s="851"/>
      <c r="Q92" s="851"/>
      <c r="R92" s="681"/>
    </row>
    <row r="93" spans="2:47" s="680" customFormat="1" ht="19.899999999999999" customHeight="1" x14ac:dyDescent="0.3">
      <c r="B93" s="686"/>
      <c r="C93" s="685"/>
      <c r="D93" s="738" t="s">
        <v>3835</v>
      </c>
      <c r="E93" s="685"/>
      <c r="F93" s="685"/>
      <c r="G93" s="685"/>
      <c r="H93" s="685"/>
      <c r="I93" s="685"/>
      <c r="J93" s="685"/>
      <c r="K93" s="685"/>
      <c r="L93" s="685"/>
      <c r="M93" s="685"/>
      <c r="N93" s="850">
        <f>N136</f>
        <v>0</v>
      </c>
      <c r="O93" s="851"/>
      <c r="P93" s="851"/>
      <c r="Q93" s="851"/>
      <c r="R93" s="681"/>
    </row>
    <row r="94" spans="2:47" s="680" customFormat="1" ht="19.899999999999999" customHeight="1" x14ac:dyDescent="0.3">
      <c r="B94" s="686"/>
      <c r="C94" s="685"/>
      <c r="D94" s="738" t="s">
        <v>3834</v>
      </c>
      <c r="E94" s="685"/>
      <c r="F94" s="685"/>
      <c r="G94" s="685"/>
      <c r="H94" s="685"/>
      <c r="I94" s="685"/>
      <c r="J94" s="685"/>
      <c r="K94" s="685"/>
      <c r="L94" s="685"/>
      <c r="M94" s="685"/>
      <c r="N94" s="850">
        <f>N146</f>
        <v>0</v>
      </c>
      <c r="O94" s="851"/>
      <c r="P94" s="851"/>
      <c r="Q94" s="851"/>
      <c r="R94" s="681"/>
    </row>
    <row r="95" spans="2:47" s="680" customFormat="1" ht="19.899999999999999" customHeight="1" x14ac:dyDescent="0.3">
      <c r="B95" s="686"/>
      <c r="C95" s="685"/>
      <c r="D95" s="738" t="s">
        <v>3833</v>
      </c>
      <c r="E95" s="685"/>
      <c r="F95" s="685"/>
      <c r="G95" s="685"/>
      <c r="H95" s="685"/>
      <c r="I95" s="685"/>
      <c r="J95" s="685"/>
      <c r="K95" s="685"/>
      <c r="L95" s="685"/>
      <c r="M95" s="685"/>
      <c r="N95" s="850">
        <f>N162</f>
        <v>0</v>
      </c>
      <c r="O95" s="851"/>
      <c r="P95" s="851"/>
      <c r="Q95" s="851"/>
      <c r="R95" s="681"/>
    </row>
    <row r="96" spans="2:47" s="673" customFormat="1" ht="24.95" customHeight="1" x14ac:dyDescent="0.3">
      <c r="B96" s="679"/>
      <c r="C96" s="678"/>
      <c r="D96" s="739" t="s">
        <v>193</v>
      </c>
      <c r="E96" s="678"/>
      <c r="F96" s="678"/>
      <c r="G96" s="678"/>
      <c r="H96" s="678"/>
      <c r="I96" s="678"/>
      <c r="J96" s="678"/>
      <c r="K96" s="678"/>
      <c r="L96" s="678"/>
      <c r="M96" s="678"/>
      <c r="N96" s="838">
        <f>N171</f>
        <v>0</v>
      </c>
      <c r="O96" s="852"/>
      <c r="P96" s="852"/>
      <c r="Q96" s="852"/>
      <c r="R96" s="674"/>
    </row>
    <row r="97" spans="2:21" s="680" customFormat="1" ht="19.899999999999999" customHeight="1" x14ac:dyDescent="0.3">
      <c r="B97" s="686"/>
      <c r="C97" s="685"/>
      <c r="D97" s="738" t="s">
        <v>3832</v>
      </c>
      <c r="E97" s="685"/>
      <c r="F97" s="685"/>
      <c r="G97" s="685"/>
      <c r="H97" s="685"/>
      <c r="I97" s="685"/>
      <c r="J97" s="685"/>
      <c r="K97" s="685"/>
      <c r="L97" s="685"/>
      <c r="M97" s="685"/>
      <c r="N97" s="850">
        <f>N172</f>
        <v>0</v>
      </c>
      <c r="O97" s="851"/>
      <c r="P97" s="851"/>
      <c r="Q97" s="851"/>
      <c r="R97" s="681"/>
    </row>
    <row r="98" spans="2:21" s="673" customFormat="1" ht="24.95" customHeight="1" x14ac:dyDescent="0.3">
      <c r="B98" s="679"/>
      <c r="C98" s="678"/>
      <c r="D98" s="739" t="s">
        <v>3831</v>
      </c>
      <c r="E98" s="678"/>
      <c r="F98" s="678"/>
      <c r="G98" s="678"/>
      <c r="H98" s="678"/>
      <c r="I98" s="678"/>
      <c r="J98" s="678"/>
      <c r="K98" s="678"/>
      <c r="L98" s="678"/>
      <c r="M98" s="678"/>
      <c r="N98" s="838">
        <f>N180</f>
        <v>0</v>
      </c>
      <c r="O98" s="852"/>
      <c r="P98" s="852"/>
      <c r="Q98" s="852"/>
      <c r="R98" s="674"/>
    </row>
    <row r="99" spans="2:21" s="680" customFormat="1" ht="19.899999999999999" customHeight="1" x14ac:dyDescent="0.3">
      <c r="B99" s="686"/>
      <c r="C99" s="685"/>
      <c r="D99" s="738" t="s">
        <v>3830</v>
      </c>
      <c r="E99" s="685"/>
      <c r="F99" s="685"/>
      <c r="G99" s="685"/>
      <c r="H99" s="685"/>
      <c r="I99" s="685"/>
      <c r="J99" s="685"/>
      <c r="K99" s="685"/>
      <c r="L99" s="685"/>
      <c r="M99" s="685"/>
      <c r="N99" s="850">
        <f>N181</f>
        <v>0</v>
      </c>
      <c r="O99" s="851"/>
      <c r="P99" s="851"/>
      <c r="Q99" s="851"/>
      <c r="R99" s="681"/>
    </row>
    <row r="100" spans="2:21" s="711" customFormat="1" ht="21.75" customHeight="1" x14ac:dyDescent="0.3">
      <c r="B100" s="194"/>
      <c r="C100" s="714"/>
      <c r="D100" s="714"/>
      <c r="E100" s="714"/>
      <c r="F100" s="714"/>
      <c r="G100" s="714"/>
      <c r="H100" s="714"/>
      <c r="I100" s="714"/>
      <c r="J100" s="714"/>
      <c r="K100" s="714"/>
      <c r="L100" s="714"/>
      <c r="M100" s="714"/>
      <c r="N100" s="714"/>
      <c r="O100" s="714"/>
      <c r="P100" s="714"/>
      <c r="Q100" s="714"/>
      <c r="R100" s="261"/>
    </row>
    <row r="101" spans="2:21" s="711" customFormat="1" ht="29.25" customHeight="1" x14ac:dyDescent="0.3">
      <c r="B101" s="194"/>
      <c r="C101" s="688" t="s">
        <v>5016</v>
      </c>
      <c r="D101" s="714"/>
      <c r="E101" s="714"/>
      <c r="F101" s="714"/>
      <c r="G101" s="714"/>
      <c r="H101" s="714"/>
      <c r="I101" s="714"/>
      <c r="J101" s="714"/>
      <c r="K101" s="714"/>
      <c r="L101" s="714"/>
      <c r="M101" s="714"/>
      <c r="N101" s="853">
        <v>0</v>
      </c>
      <c r="O101" s="854"/>
      <c r="P101" s="854"/>
      <c r="Q101" s="854"/>
      <c r="R101" s="261"/>
      <c r="T101" s="737"/>
      <c r="U101" s="736" t="s">
        <v>43</v>
      </c>
    </row>
    <row r="102" spans="2:21" s="711" customFormat="1" ht="18" customHeight="1" x14ac:dyDescent="0.3">
      <c r="B102" s="194"/>
      <c r="C102" s="714"/>
      <c r="D102" s="714"/>
      <c r="E102" s="714"/>
      <c r="F102" s="714"/>
      <c r="G102" s="714"/>
      <c r="H102" s="714"/>
      <c r="I102" s="714"/>
      <c r="J102" s="714"/>
      <c r="K102" s="714"/>
      <c r="L102" s="714"/>
      <c r="M102" s="714"/>
      <c r="N102" s="714"/>
      <c r="O102" s="714"/>
      <c r="P102" s="714"/>
      <c r="Q102" s="714"/>
      <c r="R102" s="261"/>
    </row>
    <row r="103" spans="2:21" s="711" customFormat="1" ht="29.25" customHeight="1" x14ac:dyDescent="0.3">
      <c r="B103" s="194"/>
      <c r="C103" s="735" t="s">
        <v>5015</v>
      </c>
      <c r="D103" s="280"/>
      <c r="E103" s="280"/>
      <c r="F103" s="280"/>
      <c r="G103" s="280"/>
      <c r="H103" s="280"/>
      <c r="I103" s="280"/>
      <c r="J103" s="280"/>
      <c r="K103" s="280"/>
      <c r="L103" s="847">
        <f>ROUND(SUM(N88+N101),2)</f>
        <v>0</v>
      </c>
      <c r="M103" s="847"/>
      <c r="N103" s="847"/>
      <c r="O103" s="847"/>
      <c r="P103" s="847"/>
      <c r="Q103" s="847"/>
      <c r="R103" s="261"/>
    </row>
    <row r="104" spans="2:21" s="711" customFormat="1" ht="6.95" customHeight="1" x14ac:dyDescent="0.3">
      <c r="B104" s="196"/>
      <c r="C104" s="195"/>
      <c r="D104" s="195"/>
      <c r="E104" s="195"/>
      <c r="F104" s="195"/>
      <c r="G104" s="195"/>
      <c r="H104" s="195"/>
      <c r="I104" s="195"/>
      <c r="J104" s="195"/>
      <c r="K104" s="195"/>
      <c r="L104" s="195"/>
      <c r="M104" s="195"/>
      <c r="N104" s="195"/>
      <c r="O104" s="195"/>
      <c r="P104" s="195"/>
      <c r="Q104" s="195"/>
      <c r="R104" s="260"/>
    </row>
    <row r="108" spans="2:21" s="711" customFormat="1" ht="6.95" customHeight="1" x14ac:dyDescent="0.3">
      <c r="B108" s="259"/>
      <c r="C108" s="258"/>
      <c r="D108" s="258"/>
      <c r="E108" s="258"/>
      <c r="F108" s="258"/>
      <c r="G108" s="258"/>
      <c r="H108" s="258"/>
      <c r="I108" s="258"/>
      <c r="J108" s="258"/>
      <c r="K108" s="258"/>
      <c r="L108" s="258"/>
      <c r="M108" s="258"/>
      <c r="N108" s="258"/>
      <c r="O108" s="258"/>
      <c r="P108" s="258"/>
      <c r="Q108" s="258"/>
      <c r="R108" s="286"/>
    </row>
    <row r="109" spans="2:21" s="711" customFormat="1" ht="36.950000000000003" customHeight="1" x14ac:dyDescent="0.3">
      <c r="B109" s="194"/>
      <c r="C109" s="848" t="s">
        <v>5014</v>
      </c>
      <c r="D109" s="798"/>
      <c r="E109" s="798"/>
      <c r="F109" s="798"/>
      <c r="G109" s="798"/>
      <c r="H109" s="798"/>
      <c r="I109" s="798"/>
      <c r="J109" s="798"/>
      <c r="K109" s="798"/>
      <c r="L109" s="798"/>
      <c r="M109" s="798"/>
      <c r="N109" s="798"/>
      <c r="O109" s="798"/>
      <c r="P109" s="798"/>
      <c r="Q109" s="798"/>
      <c r="R109" s="261"/>
    </row>
    <row r="110" spans="2:21" s="711" customFormat="1" ht="6.95" customHeight="1" x14ac:dyDescent="0.3">
      <c r="B110" s="194"/>
      <c r="C110" s="714"/>
      <c r="D110" s="714"/>
      <c r="E110" s="714"/>
      <c r="F110" s="714"/>
      <c r="G110" s="714"/>
      <c r="H110" s="714"/>
      <c r="I110" s="714"/>
      <c r="J110" s="714"/>
      <c r="K110" s="714"/>
      <c r="L110" s="714"/>
      <c r="M110" s="714"/>
      <c r="N110" s="714"/>
      <c r="O110" s="714"/>
      <c r="P110" s="714"/>
      <c r="Q110" s="714"/>
      <c r="R110" s="261"/>
    </row>
    <row r="111" spans="2:21" s="711" customFormat="1" ht="30" customHeight="1" x14ac:dyDescent="0.3">
      <c r="B111" s="194"/>
      <c r="C111" s="713" t="s">
        <v>17</v>
      </c>
      <c r="D111" s="714"/>
      <c r="E111" s="714"/>
      <c r="F111" s="795" t="str">
        <f>F6</f>
        <v>Valdice - modernizace tepelného hospodářství</v>
      </c>
      <c r="G111" s="796"/>
      <c r="H111" s="796"/>
      <c r="I111" s="796"/>
      <c r="J111" s="796"/>
      <c r="K111" s="796"/>
      <c r="L111" s="796"/>
      <c r="M111" s="796"/>
      <c r="N111" s="796"/>
      <c r="O111" s="796"/>
      <c r="P111" s="796"/>
      <c r="Q111" s="714"/>
      <c r="R111" s="261"/>
    </row>
    <row r="112" spans="2:21" s="711" customFormat="1" ht="36.950000000000003" customHeight="1" x14ac:dyDescent="0.3">
      <c r="B112" s="194"/>
      <c r="C112" s="734" t="s">
        <v>187</v>
      </c>
      <c r="D112" s="714"/>
      <c r="E112" s="714"/>
      <c r="F112" s="797" t="str">
        <f>F7</f>
        <v>D.1.4.e-SO01 - Kotelna teplovodni - elektro</v>
      </c>
      <c r="G112" s="798"/>
      <c r="H112" s="798"/>
      <c r="I112" s="798"/>
      <c r="J112" s="798"/>
      <c r="K112" s="798"/>
      <c r="L112" s="798"/>
      <c r="M112" s="798"/>
      <c r="N112" s="798"/>
      <c r="O112" s="798"/>
      <c r="P112" s="798"/>
      <c r="Q112" s="714"/>
      <c r="R112" s="261"/>
    </row>
    <row r="113" spans="2:65" s="711" customFormat="1" ht="6.95" customHeight="1" x14ac:dyDescent="0.3">
      <c r="B113" s="194"/>
      <c r="C113" s="714"/>
      <c r="D113" s="714"/>
      <c r="E113" s="714"/>
      <c r="F113" s="714"/>
      <c r="G113" s="714"/>
      <c r="H113" s="714"/>
      <c r="I113" s="714"/>
      <c r="J113" s="714"/>
      <c r="K113" s="714"/>
      <c r="L113" s="714"/>
      <c r="M113" s="714"/>
      <c r="N113" s="714"/>
      <c r="O113" s="714"/>
      <c r="P113" s="714"/>
      <c r="Q113" s="714"/>
      <c r="R113" s="261"/>
    </row>
    <row r="114" spans="2:65" s="711" customFormat="1" ht="18" customHeight="1" x14ac:dyDescent="0.3">
      <c r="B114" s="194"/>
      <c r="C114" s="713" t="s">
        <v>21</v>
      </c>
      <c r="D114" s="714"/>
      <c r="E114" s="714"/>
      <c r="F114" s="691" t="str">
        <f>F9</f>
        <v xml:space="preserve"> </v>
      </c>
      <c r="G114" s="714"/>
      <c r="H114" s="714"/>
      <c r="I114" s="714"/>
      <c r="J114" s="714"/>
      <c r="K114" s="713" t="s">
        <v>23</v>
      </c>
      <c r="L114" s="714"/>
      <c r="M114" s="849" t="str">
        <f>IF(O9="","",O9)</f>
        <v>10. 5. 2018</v>
      </c>
      <c r="N114" s="849"/>
      <c r="O114" s="849"/>
      <c r="P114" s="849"/>
      <c r="Q114" s="714"/>
      <c r="R114" s="261"/>
    </row>
    <row r="115" spans="2:65" s="711" customFormat="1" ht="6.95" customHeight="1" x14ac:dyDescent="0.3">
      <c r="B115" s="194"/>
      <c r="C115" s="714"/>
      <c r="D115" s="714"/>
      <c r="E115" s="714"/>
      <c r="F115" s="714"/>
      <c r="G115" s="714"/>
      <c r="H115" s="714"/>
      <c r="I115" s="714"/>
      <c r="J115" s="714"/>
      <c r="K115" s="714"/>
      <c r="L115" s="714"/>
      <c r="M115" s="714"/>
      <c r="N115" s="714"/>
      <c r="O115" s="714"/>
      <c r="P115" s="714"/>
      <c r="Q115" s="714"/>
      <c r="R115" s="261"/>
    </row>
    <row r="116" spans="2:65" s="711" customFormat="1" ht="15" x14ac:dyDescent="0.3">
      <c r="B116" s="194"/>
      <c r="C116" s="713" t="s">
        <v>5013</v>
      </c>
      <c r="D116" s="714"/>
      <c r="E116" s="714"/>
      <c r="F116" s="691" t="str">
        <f>E12</f>
        <v xml:space="preserve"> </v>
      </c>
      <c r="G116" s="714"/>
      <c r="H116" s="714"/>
      <c r="I116" s="714"/>
      <c r="J116" s="714"/>
      <c r="K116" s="713" t="s">
        <v>32</v>
      </c>
      <c r="L116" s="714"/>
      <c r="M116" s="844" t="str">
        <f>E18</f>
        <v xml:space="preserve"> </v>
      </c>
      <c r="N116" s="844"/>
      <c r="O116" s="844"/>
      <c r="P116" s="844"/>
      <c r="Q116" s="844"/>
      <c r="R116" s="261"/>
    </row>
    <row r="117" spans="2:65" s="711" customFormat="1" ht="14.45" customHeight="1" x14ac:dyDescent="0.3">
      <c r="B117" s="194"/>
      <c r="C117" s="713" t="s">
        <v>5012</v>
      </c>
      <c r="D117" s="714"/>
      <c r="E117" s="714"/>
      <c r="F117" s="691" t="str">
        <f>IF(E15="","",E15)</f>
        <v xml:space="preserve"> </v>
      </c>
      <c r="G117" s="714"/>
      <c r="H117" s="714"/>
      <c r="I117" s="714"/>
      <c r="J117" s="714"/>
      <c r="K117" s="713" t="s">
        <v>5011</v>
      </c>
      <c r="L117" s="714"/>
      <c r="M117" s="844" t="str">
        <f>E21</f>
        <v xml:space="preserve"> </v>
      </c>
      <c r="N117" s="844"/>
      <c r="O117" s="844"/>
      <c r="P117" s="844"/>
      <c r="Q117" s="844"/>
      <c r="R117" s="261"/>
    </row>
    <row r="118" spans="2:65" s="711" customFormat="1" ht="10.35" customHeight="1" x14ac:dyDescent="0.3">
      <c r="B118" s="194"/>
      <c r="C118" s="714"/>
      <c r="D118" s="714"/>
      <c r="E118" s="714"/>
      <c r="F118" s="714"/>
      <c r="G118" s="714"/>
      <c r="H118" s="714"/>
      <c r="I118" s="714"/>
      <c r="J118" s="714"/>
      <c r="K118" s="714"/>
      <c r="L118" s="714"/>
      <c r="M118" s="714"/>
      <c r="N118" s="714"/>
      <c r="O118" s="714"/>
      <c r="P118" s="714"/>
      <c r="Q118" s="714"/>
      <c r="R118" s="261"/>
    </row>
    <row r="119" spans="2:65" s="246" customFormat="1" ht="29.25" customHeight="1" x14ac:dyDescent="0.3">
      <c r="B119" s="250"/>
      <c r="C119" s="667" t="s">
        <v>196</v>
      </c>
      <c r="D119" s="666" t="s">
        <v>58</v>
      </c>
      <c r="E119" s="666" t="s">
        <v>54</v>
      </c>
      <c r="F119" s="845" t="s">
        <v>197</v>
      </c>
      <c r="G119" s="845"/>
      <c r="H119" s="845"/>
      <c r="I119" s="845"/>
      <c r="J119" s="666" t="s">
        <v>198</v>
      </c>
      <c r="K119" s="666" t="s">
        <v>199</v>
      </c>
      <c r="L119" s="845" t="s">
        <v>200</v>
      </c>
      <c r="M119" s="845"/>
      <c r="N119" s="845" t="s">
        <v>190</v>
      </c>
      <c r="O119" s="845"/>
      <c r="P119" s="845"/>
      <c r="Q119" s="846"/>
      <c r="R119" s="733"/>
      <c r="T119" s="664" t="s">
        <v>202</v>
      </c>
      <c r="U119" s="663" t="s">
        <v>43</v>
      </c>
      <c r="V119" s="663" t="s">
        <v>203</v>
      </c>
      <c r="W119" s="663" t="s">
        <v>204</v>
      </c>
      <c r="X119" s="663" t="s">
        <v>205</v>
      </c>
      <c r="Y119" s="663" t="s">
        <v>206</v>
      </c>
      <c r="Z119" s="663" t="s">
        <v>207</v>
      </c>
      <c r="AA119" s="662" t="s">
        <v>208</v>
      </c>
    </row>
    <row r="120" spans="2:65" s="711" customFormat="1" ht="29.25" customHeight="1" x14ac:dyDescent="0.35">
      <c r="B120" s="194"/>
      <c r="C120" s="732" t="s">
        <v>5010</v>
      </c>
      <c r="D120" s="714"/>
      <c r="E120" s="714"/>
      <c r="F120" s="714"/>
      <c r="G120" s="714"/>
      <c r="H120" s="714"/>
      <c r="I120" s="714"/>
      <c r="J120" s="714"/>
      <c r="K120" s="714"/>
      <c r="L120" s="714"/>
      <c r="M120" s="714"/>
      <c r="N120" s="835">
        <f>BK120</f>
        <v>0</v>
      </c>
      <c r="O120" s="836"/>
      <c r="P120" s="836"/>
      <c r="Q120" s="836"/>
      <c r="R120" s="261"/>
      <c r="T120" s="243"/>
      <c r="U120" s="241"/>
      <c r="V120" s="241"/>
      <c r="W120" s="659">
        <f>W121+W171+W180</f>
        <v>108.196</v>
      </c>
      <c r="X120" s="241"/>
      <c r="Y120" s="659">
        <f>Y121+Y171+Y180</f>
        <v>0.57482999999999995</v>
      </c>
      <c r="Z120" s="241"/>
      <c r="AA120" s="658">
        <f>AA121+AA171+AA180</f>
        <v>0</v>
      </c>
      <c r="AT120" s="200" t="s">
        <v>72</v>
      </c>
      <c r="AU120" s="200" t="s">
        <v>192</v>
      </c>
      <c r="BK120" s="657">
        <f>BK121+BK171+BK180</f>
        <v>0</v>
      </c>
    </row>
    <row r="121" spans="2:65" s="617" customFormat="1" ht="37.35" customHeight="1" x14ac:dyDescent="0.35">
      <c r="B121" s="625"/>
      <c r="C121" s="622"/>
      <c r="D121" s="731" t="s">
        <v>3839</v>
      </c>
      <c r="E121" s="731"/>
      <c r="F121" s="731"/>
      <c r="G121" s="731"/>
      <c r="H121" s="731"/>
      <c r="I121" s="731"/>
      <c r="J121" s="731"/>
      <c r="K121" s="731"/>
      <c r="L121" s="731"/>
      <c r="M121" s="731"/>
      <c r="N121" s="837">
        <f>BK121</f>
        <v>0</v>
      </c>
      <c r="O121" s="838"/>
      <c r="P121" s="838"/>
      <c r="Q121" s="838"/>
      <c r="R121" s="730"/>
      <c r="T121" s="624"/>
      <c r="U121" s="622"/>
      <c r="V121" s="622"/>
      <c r="W121" s="623">
        <f>W122+W124+W127+W136+W146+W162</f>
        <v>45.519999999999996</v>
      </c>
      <c r="X121" s="622"/>
      <c r="Y121" s="623">
        <f>Y122+Y124+Y127+Y136+Y146+Y162</f>
        <v>0.57482999999999995</v>
      </c>
      <c r="Z121" s="622"/>
      <c r="AA121" s="621">
        <f>AA122+AA124+AA127+AA136+AA146+AA162</f>
        <v>0</v>
      </c>
      <c r="AR121" s="619" t="s">
        <v>81</v>
      </c>
      <c r="AT121" s="620" t="s">
        <v>72</v>
      </c>
      <c r="AU121" s="620" t="s">
        <v>73</v>
      </c>
      <c r="AY121" s="619" t="s">
        <v>211</v>
      </c>
      <c r="BK121" s="618">
        <f>BK122+BK124+BK127+BK136+BK146+BK162</f>
        <v>0</v>
      </c>
    </row>
    <row r="122" spans="2:65" s="617" customFormat="1" ht="19.899999999999999" customHeight="1" x14ac:dyDescent="0.3">
      <c r="B122" s="625"/>
      <c r="C122" s="622"/>
      <c r="D122" s="716" t="s">
        <v>3838</v>
      </c>
      <c r="E122" s="716"/>
      <c r="F122" s="716"/>
      <c r="G122" s="716"/>
      <c r="H122" s="716"/>
      <c r="I122" s="716"/>
      <c r="J122" s="716"/>
      <c r="K122" s="716"/>
      <c r="L122" s="716"/>
      <c r="M122" s="716"/>
      <c r="N122" s="831">
        <f>BK122</f>
        <v>0</v>
      </c>
      <c r="O122" s="832"/>
      <c r="P122" s="832"/>
      <c r="Q122" s="832"/>
      <c r="R122" s="730"/>
      <c r="T122" s="624"/>
      <c r="U122" s="622"/>
      <c r="V122" s="622"/>
      <c r="W122" s="623">
        <f>W123</f>
        <v>0</v>
      </c>
      <c r="X122" s="622"/>
      <c r="Y122" s="623">
        <f>Y123</f>
        <v>0</v>
      </c>
      <c r="Z122" s="622"/>
      <c r="AA122" s="621">
        <f>AA123</f>
        <v>0</v>
      </c>
      <c r="AR122" s="619" t="s">
        <v>81</v>
      </c>
      <c r="AT122" s="620" t="s">
        <v>72</v>
      </c>
      <c r="AU122" s="620" t="s">
        <v>81</v>
      </c>
      <c r="AY122" s="619" t="s">
        <v>211</v>
      </c>
      <c r="BK122" s="618">
        <f>BK123</f>
        <v>0</v>
      </c>
    </row>
    <row r="123" spans="2:65" s="711" customFormat="1" ht="38.25" customHeight="1" x14ac:dyDescent="0.3">
      <c r="B123" s="215"/>
      <c r="C123" s="656" t="s">
        <v>491</v>
      </c>
      <c r="D123" s="656" t="s">
        <v>214</v>
      </c>
      <c r="E123" s="655" t="s">
        <v>3825</v>
      </c>
      <c r="F123" s="841" t="s">
        <v>3824</v>
      </c>
      <c r="G123" s="841"/>
      <c r="H123" s="841"/>
      <c r="I123" s="841"/>
      <c r="J123" s="654" t="s">
        <v>216</v>
      </c>
      <c r="K123" s="653">
        <v>2</v>
      </c>
      <c r="L123" s="842"/>
      <c r="M123" s="842"/>
      <c r="N123" s="842"/>
      <c r="O123" s="834"/>
      <c r="P123" s="834"/>
      <c r="Q123" s="834"/>
      <c r="R123" s="728"/>
      <c r="T123" s="616" t="s">
        <v>5</v>
      </c>
      <c r="U123" s="615" t="s">
        <v>44</v>
      </c>
      <c r="V123" s="614">
        <v>0</v>
      </c>
      <c r="W123" s="614">
        <f>V123*K123</f>
        <v>0</v>
      </c>
      <c r="X123" s="614">
        <v>0</v>
      </c>
      <c r="Y123" s="614">
        <f>X123*K123</f>
        <v>0</v>
      </c>
      <c r="Z123" s="614">
        <v>0</v>
      </c>
      <c r="AA123" s="613">
        <f>Z123*K123</f>
        <v>0</v>
      </c>
      <c r="AR123" s="200" t="s">
        <v>819</v>
      </c>
      <c r="AT123" s="200" t="s">
        <v>214</v>
      </c>
      <c r="AU123" s="200" t="s">
        <v>83</v>
      </c>
      <c r="AY123" s="200" t="s">
        <v>211</v>
      </c>
      <c r="BE123" s="204">
        <f>IF(U123="základní",N123,0)</f>
        <v>0</v>
      </c>
      <c r="BF123" s="204">
        <f>IF(U123="snížená",N123,0)</f>
        <v>0</v>
      </c>
      <c r="BG123" s="204">
        <f>IF(U123="zákl. přenesená",N123,0)</f>
        <v>0</v>
      </c>
      <c r="BH123" s="204">
        <f>IF(U123="sníž. přenesená",N123,0)</f>
        <v>0</v>
      </c>
      <c r="BI123" s="204">
        <f>IF(U123="nulová",N123,0)</f>
        <v>0</v>
      </c>
      <c r="BJ123" s="200" t="s">
        <v>81</v>
      </c>
      <c r="BK123" s="204">
        <f>ROUND(L123*K123,2)</f>
        <v>0</v>
      </c>
      <c r="BL123" s="200" t="s">
        <v>803</v>
      </c>
      <c r="BM123" s="200" t="s">
        <v>83</v>
      </c>
    </row>
    <row r="124" spans="2:65" s="617" customFormat="1" ht="29.85" customHeight="1" x14ac:dyDescent="0.3">
      <c r="B124" s="625"/>
      <c r="C124" s="622"/>
      <c r="D124" s="716" t="s">
        <v>3837</v>
      </c>
      <c r="E124" s="716"/>
      <c r="F124" s="716"/>
      <c r="G124" s="716"/>
      <c r="H124" s="716"/>
      <c r="I124" s="716"/>
      <c r="J124" s="716"/>
      <c r="K124" s="716"/>
      <c r="L124" s="716"/>
      <c r="M124" s="716"/>
      <c r="N124" s="839"/>
      <c r="O124" s="840"/>
      <c r="P124" s="840"/>
      <c r="Q124" s="840"/>
      <c r="R124" s="730"/>
      <c r="T124" s="624"/>
      <c r="U124" s="622"/>
      <c r="V124" s="622"/>
      <c r="W124" s="623">
        <f>SUM(W125:W126)</f>
        <v>0</v>
      </c>
      <c r="X124" s="622"/>
      <c r="Y124" s="623">
        <f>SUM(Y125:Y126)</f>
        <v>0</v>
      </c>
      <c r="Z124" s="622"/>
      <c r="AA124" s="621">
        <f>SUM(AA125:AA126)</f>
        <v>0</v>
      </c>
      <c r="AR124" s="619" t="s">
        <v>81</v>
      </c>
      <c r="AT124" s="620" t="s">
        <v>72</v>
      </c>
      <c r="AU124" s="620" t="s">
        <v>81</v>
      </c>
      <c r="AY124" s="619" t="s">
        <v>211</v>
      </c>
      <c r="BK124" s="618">
        <f>SUM(BK125:BK126)</f>
        <v>0</v>
      </c>
    </row>
    <row r="125" spans="2:65" s="711" customFormat="1" ht="63.75" customHeight="1" x14ac:dyDescent="0.3">
      <c r="B125" s="215"/>
      <c r="C125" s="656" t="s">
        <v>852</v>
      </c>
      <c r="D125" s="656" t="s">
        <v>214</v>
      </c>
      <c r="E125" s="655" t="s">
        <v>3822</v>
      </c>
      <c r="F125" s="841" t="s">
        <v>3821</v>
      </c>
      <c r="G125" s="841"/>
      <c r="H125" s="841"/>
      <c r="I125" s="841"/>
      <c r="J125" s="654" t="s">
        <v>216</v>
      </c>
      <c r="K125" s="653">
        <v>1</v>
      </c>
      <c r="L125" s="842"/>
      <c r="M125" s="842"/>
      <c r="N125" s="842"/>
      <c r="O125" s="834"/>
      <c r="P125" s="834"/>
      <c r="Q125" s="834"/>
      <c r="R125" s="728"/>
      <c r="T125" s="616" t="s">
        <v>5</v>
      </c>
      <c r="U125" s="615" t="s">
        <v>44</v>
      </c>
      <c r="V125" s="614">
        <v>0</v>
      </c>
      <c r="W125" s="614">
        <f>V125*K125</f>
        <v>0</v>
      </c>
      <c r="X125" s="614">
        <v>0</v>
      </c>
      <c r="Y125" s="614">
        <f>X125*K125</f>
        <v>0</v>
      </c>
      <c r="Z125" s="614">
        <v>0</v>
      </c>
      <c r="AA125" s="613">
        <f>Z125*K125</f>
        <v>0</v>
      </c>
      <c r="AR125" s="200" t="s">
        <v>819</v>
      </c>
      <c r="AT125" s="200" t="s">
        <v>214</v>
      </c>
      <c r="AU125" s="200" t="s">
        <v>83</v>
      </c>
      <c r="AY125" s="200" t="s">
        <v>211</v>
      </c>
      <c r="BE125" s="204">
        <f>IF(U125="základní",N125,0)</f>
        <v>0</v>
      </c>
      <c r="BF125" s="204">
        <f>IF(U125="snížená",N125,0)</f>
        <v>0</v>
      </c>
      <c r="BG125" s="204">
        <f>IF(U125="zákl. přenesená",N125,0)</f>
        <v>0</v>
      </c>
      <c r="BH125" s="204">
        <f>IF(U125="sníž. přenesená",N125,0)</f>
        <v>0</v>
      </c>
      <c r="BI125" s="204">
        <f>IF(U125="nulová",N125,0)</f>
        <v>0</v>
      </c>
      <c r="BJ125" s="200" t="s">
        <v>81</v>
      </c>
      <c r="BK125" s="204">
        <f>ROUND(L125*K125,2)</f>
        <v>0</v>
      </c>
      <c r="BL125" s="200" t="s">
        <v>803</v>
      </c>
      <c r="BM125" s="200" t="s">
        <v>803</v>
      </c>
    </row>
    <row r="126" spans="2:65" s="711" customFormat="1" ht="16.5" customHeight="1" x14ac:dyDescent="0.3">
      <c r="B126" s="215"/>
      <c r="C126" s="656" t="s">
        <v>847</v>
      </c>
      <c r="D126" s="656" t="s">
        <v>214</v>
      </c>
      <c r="E126" s="655" t="s">
        <v>3820</v>
      </c>
      <c r="F126" s="841" t="s">
        <v>3819</v>
      </c>
      <c r="G126" s="841"/>
      <c r="H126" s="841"/>
      <c r="I126" s="841"/>
      <c r="J126" s="654" t="s">
        <v>216</v>
      </c>
      <c r="K126" s="653">
        <v>1</v>
      </c>
      <c r="L126" s="842"/>
      <c r="M126" s="842"/>
      <c r="N126" s="842"/>
      <c r="O126" s="834"/>
      <c r="P126" s="834"/>
      <c r="Q126" s="834"/>
      <c r="R126" s="728"/>
      <c r="T126" s="616" t="s">
        <v>5</v>
      </c>
      <c r="U126" s="615" t="s">
        <v>44</v>
      </c>
      <c r="V126" s="614">
        <v>0</v>
      </c>
      <c r="W126" s="614">
        <f>V126*K126</f>
        <v>0</v>
      </c>
      <c r="X126" s="614">
        <v>0</v>
      </c>
      <c r="Y126" s="614">
        <f>X126*K126</f>
        <v>0</v>
      </c>
      <c r="Z126" s="614">
        <v>0</v>
      </c>
      <c r="AA126" s="613">
        <f>Z126*K126</f>
        <v>0</v>
      </c>
      <c r="AR126" s="200" t="s">
        <v>819</v>
      </c>
      <c r="AT126" s="200" t="s">
        <v>214</v>
      </c>
      <c r="AU126" s="200" t="s">
        <v>83</v>
      </c>
      <c r="AY126" s="200" t="s">
        <v>211</v>
      </c>
      <c r="BE126" s="204">
        <f>IF(U126="základní",N126,0)</f>
        <v>0</v>
      </c>
      <c r="BF126" s="204">
        <f>IF(U126="snížená",N126,0)</f>
        <v>0</v>
      </c>
      <c r="BG126" s="204">
        <f>IF(U126="zákl. přenesená",N126,0)</f>
        <v>0</v>
      </c>
      <c r="BH126" s="204">
        <f>IF(U126="sníž. přenesená",N126,0)</f>
        <v>0</v>
      </c>
      <c r="BI126" s="204">
        <f>IF(U126="nulová",N126,0)</f>
        <v>0</v>
      </c>
      <c r="BJ126" s="200" t="s">
        <v>81</v>
      </c>
      <c r="BK126" s="204">
        <f>ROUND(L126*K126,2)</f>
        <v>0</v>
      </c>
      <c r="BL126" s="200" t="s">
        <v>803</v>
      </c>
      <c r="BM126" s="200" t="s">
        <v>811</v>
      </c>
    </row>
    <row r="127" spans="2:65" s="617" customFormat="1" ht="29.85" customHeight="1" x14ac:dyDescent="0.3">
      <c r="B127" s="625"/>
      <c r="C127" s="622"/>
      <c r="D127" s="716" t="s">
        <v>3836</v>
      </c>
      <c r="E127" s="716"/>
      <c r="F127" s="716"/>
      <c r="G127" s="716"/>
      <c r="H127" s="716"/>
      <c r="I127" s="716"/>
      <c r="J127" s="716"/>
      <c r="K127" s="716"/>
      <c r="L127" s="716"/>
      <c r="M127" s="716"/>
      <c r="N127" s="839"/>
      <c r="O127" s="840"/>
      <c r="P127" s="840"/>
      <c r="Q127" s="840"/>
      <c r="R127" s="730"/>
      <c r="T127" s="624"/>
      <c r="U127" s="622"/>
      <c r="V127" s="622"/>
      <c r="W127" s="623">
        <f>SUM(W128:W135)</f>
        <v>0</v>
      </c>
      <c r="X127" s="622"/>
      <c r="Y127" s="623">
        <f>SUM(Y128:Y135)</f>
        <v>0</v>
      </c>
      <c r="Z127" s="622"/>
      <c r="AA127" s="621">
        <f>SUM(AA128:AA135)</f>
        <v>0</v>
      </c>
      <c r="AR127" s="619" t="s">
        <v>81</v>
      </c>
      <c r="AT127" s="620" t="s">
        <v>72</v>
      </c>
      <c r="AU127" s="620" t="s">
        <v>81</v>
      </c>
      <c r="AY127" s="619" t="s">
        <v>211</v>
      </c>
      <c r="BK127" s="618">
        <f>SUM(BK128:BK135)</f>
        <v>0</v>
      </c>
    </row>
    <row r="128" spans="2:65" s="711" customFormat="1" ht="51" customHeight="1" x14ac:dyDescent="0.3">
      <c r="B128" s="215"/>
      <c r="C128" s="656" t="s">
        <v>542</v>
      </c>
      <c r="D128" s="656" t="s">
        <v>214</v>
      </c>
      <c r="E128" s="655" t="s">
        <v>3817</v>
      </c>
      <c r="F128" s="841" t="s">
        <v>3816</v>
      </c>
      <c r="G128" s="841"/>
      <c r="H128" s="841"/>
      <c r="I128" s="841"/>
      <c r="J128" s="654" t="s">
        <v>216</v>
      </c>
      <c r="K128" s="653">
        <v>1</v>
      </c>
      <c r="L128" s="842"/>
      <c r="M128" s="842"/>
      <c r="N128" s="842"/>
      <c r="O128" s="834"/>
      <c r="P128" s="834"/>
      <c r="Q128" s="834"/>
      <c r="R128" s="728"/>
      <c r="T128" s="616" t="s">
        <v>5</v>
      </c>
      <c r="U128" s="615" t="s">
        <v>44</v>
      </c>
      <c r="V128" s="614">
        <v>0</v>
      </c>
      <c r="W128" s="614">
        <f t="shared" ref="W128:W135" si="0">V128*K128</f>
        <v>0</v>
      </c>
      <c r="X128" s="614">
        <v>0</v>
      </c>
      <c r="Y128" s="614">
        <f t="shared" ref="Y128:Y135" si="1">X128*K128</f>
        <v>0</v>
      </c>
      <c r="Z128" s="614">
        <v>0</v>
      </c>
      <c r="AA128" s="613">
        <f t="shared" ref="AA128:AA135" si="2">Z128*K128</f>
        <v>0</v>
      </c>
      <c r="AR128" s="200" t="s">
        <v>819</v>
      </c>
      <c r="AT128" s="200" t="s">
        <v>214</v>
      </c>
      <c r="AU128" s="200" t="s">
        <v>83</v>
      </c>
      <c r="AY128" s="200" t="s">
        <v>211</v>
      </c>
      <c r="BE128" s="204">
        <f t="shared" ref="BE128:BE135" si="3">IF(U128="základní",N128,0)</f>
        <v>0</v>
      </c>
      <c r="BF128" s="204">
        <f t="shared" ref="BF128:BF135" si="4">IF(U128="snížená",N128,0)</f>
        <v>0</v>
      </c>
      <c r="BG128" s="204">
        <f t="shared" ref="BG128:BG135" si="5">IF(U128="zákl. přenesená",N128,0)</f>
        <v>0</v>
      </c>
      <c r="BH128" s="204">
        <f t="shared" ref="BH128:BH135" si="6">IF(U128="sníž. přenesená",N128,0)</f>
        <v>0</v>
      </c>
      <c r="BI128" s="204">
        <f t="shared" ref="BI128:BI135" si="7">IF(U128="nulová",N128,0)</f>
        <v>0</v>
      </c>
      <c r="BJ128" s="200" t="s">
        <v>81</v>
      </c>
      <c r="BK128" s="204">
        <f t="shared" ref="BK128:BK135" si="8">ROUND(L128*K128,2)</f>
        <v>0</v>
      </c>
      <c r="BL128" s="200" t="s">
        <v>803</v>
      </c>
      <c r="BM128" s="200" t="s">
        <v>819</v>
      </c>
    </row>
    <row r="129" spans="2:65" s="711" customFormat="1" ht="25.5" customHeight="1" x14ac:dyDescent="0.3">
      <c r="B129" s="215"/>
      <c r="C129" s="656" t="s">
        <v>571</v>
      </c>
      <c r="D129" s="656" t="s">
        <v>214</v>
      </c>
      <c r="E129" s="655" t="s">
        <v>3815</v>
      </c>
      <c r="F129" s="841" t="s">
        <v>5009</v>
      </c>
      <c r="G129" s="841"/>
      <c r="H129" s="841"/>
      <c r="I129" s="841"/>
      <c r="J129" s="654" t="s">
        <v>216</v>
      </c>
      <c r="K129" s="653">
        <v>67</v>
      </c>
      <c r="L129" s="842"/>
      <c r="M129" s="842"/>
      <c r="N129" s="842"/>
      <c r="O129" s="834"/>
      <c r="P129" s="834"/>
      <c r="Q129" s="834"/>
      <c r="R129" s="728"/>
      <c r="T129" s="616" t="s">
        <v>5</v>
      </c>
      <c r="U129" s="615" t="s">
        <v>44</v>
      </c>
      <c r="V129" s="614">
        <v>0</v>
      </c>
      <c r="W129" s="614">
        <f t="shared" si="0"/>
        <v>0</v>
      </c>
      <c r="X129" s="614">
        <v>0</v>
      </c>
      <c r="Y129" s="614">
        <f t="shared" si="1"/>
        <v>0</v>
      </c>
      <c r="Z129" s="614">
        <v>0</v>
      </c>
      <c r="AA129" s="613">
        <f t="shared" si="2"/>
        <v>0</v>
      </c>
      <c r="AR129" s="200" t="s">
        <v>819</v>
      </c>
      <c r="AT129" s="200" t="s">
        <v>214</v>
      </c>
      <c r="AU129" s="200" t="s">
        <v>83</v>
      </c>
      <c r="AY129" s="200" t="s">
        <v>211</v>
      </c>
      <c r="BE129" s="204">
        <f t="shared" si="3"/>
        <v>0</v>
      </c>
      <c r="BF129" s="204">
        <f t="shared" si="4"/>
        <v>0</v>
      </c>
      <c r="BG129" s="204">
        <f t="shared" si="5"/>
        <v>0</v>
      </c>
      <c r="BH129" s="204">
        <f t="shared" si="6"/>
        <v>0</v>
      </c>
      <c r="BI129" s="204">
        <f t="shared" si="7"/>
        <v>0</v>
      </c>
      <c r="BJ129" s="200" t="s">
        <v>81</v>
      </c>
      <c r="BK129" s="204">
        <f t="shared" si="8"/>
        <v>0</v>
      </c>
      <c r="BL129" s="200" t="s">
        <v>803</v>
      </c>
      <c r="BM129" s="200" t="s">
        <v>827</v>
      </c>
    </row>
    <row r="130" spans="2:65" s="711" customFormat="1" ht="25.5" customHeight="1" x14ac:dyDescent="0.3">
      <c r="B130" s="215"/>
      <c r="C130" s="656" t="s">
        <v>546</v>
      </c>
      <c r="D130" s="656" t="s">
        <v>214</v>
      </c>
      <c r="E130" s="655" t="s">
        <v>3814</v>
      </c>
      <c r="F130" s="841" t="s">
        <v>5008</v>
      </c>
      <c r="G130" s="841"/>
      <c r="H130" s="841"/>
      <c r="I130" s="841"/>
      <c r="J130" s="654" t="s">
        <v>216</v>
      </c>
      <c r="K130" s="653">
        <v>7</v>
      </c>
      <c r="L130" s="842"/>
      <c r="M130" s="842"/>
      <c r="N130" s="842"/>
      <c r="O130" s="834"/>
      <c r="P130" s="834"/>
      <c r="Q130" s="834"/>
      <c r="R130" s="728"/>
      <c r="T130" s="616" t="s">
        <v>5</v>
      </c>
      <c r="U130" s="615" t="s">
        <v>44</v>
      </c>
      <c r="V130" s="614">
        <v>0</v>
      </c>
      <c r="W130" s="614">
        <f t="shared" si="0"/>
        <v>0</v>
      </c>
      <c r="X130" s="614">
        <v>0</v>
      </c>
      <c r="Y130" s="614">
        <f t="shared" si="1"/>
        <v>0</v>
      </c>
      <c r="Z130" s="614">
        <v>0</v>
      </c>
      <c r="AA130" s="613">
        <f t="shared" si="2"/>
        <v>0</v>
      </c>
      <c r="AR130" s="200" t="s">
        <v>819</v>
      </c>
      <c r="AT130" s="200" t="s">
        <v>214</v>
      </c>
      <c r="AU130" s="200" t="s">
        <v>83</v>
      </c>
      <c r="AY130" s="200" t="s">
        <v>211</v>
      </c>
      <c r="BE130" s="204">
        <f t="shared" si="3"/>
        <v>0</v>
      </c>
      <c r="BF130" s="204">
        <f t="shared" si="4"/>
        <v>0</v>
      </c>
      <c r="BG130" s="204">
        <f t="shared" si="5"/>
        <v>0</v>
      </c>
      <c r="BH130" s="204">
        <f t="shared" si="6"/>
        <v>0</v>
      </c>
      <c r="BI130" s="204">
        <f t="shared" si="7"/>
        <v>0</v>
      </c>
      <c r="BJ130" s="200" t="s">
        <v>81</v>
      </c>
      <c r="BK130" s="204">
        <f t="shared" si="8"/>
        <v>0</v>
      </c>
      <c r="BL130" s="200" t="s">
        <v>803</v>
      </c>
      <c r="BM130" s="200" t="s">
        <v>835</v>
      </c>
    </row>
    <row r="131" spans="2:65" s="711" customFormat="1" ht="25.5" customHeight="1" x14ac:dyDescent="0.3">
      <c r="B131" s="215"/>
      <c r="C131" s="656" t="s">
        <v>550</v>
      </c>
      <c r="D131" s="656" t="s">
        <v>214</v>
      </c>
      <c r="E131" s="655" t="s">
        <v>3813</v>
      </c>
      <c r="F131" s="841" t="s">
        <v>3812</v>
      </c>
      <c r="G131" s="841"/>
      <c r="H131" s="841"/>
      <c r="I131" s="841"/>
      <c r="J131" s="654" t="s">
        <v>216</v>
      </c>
      <c r="K131" s="653">
        <v>4</v>
      </c>
      <c r="L131" s="842"/>
      <c r="M131" s="842"/>
      <c r="N131" s="842"/>
      <c r="O131" s="834"/>
      <c r="P131" s="834"/>
      <c r="Q131" s="834"/>
      <c r="R131" s="728"/>
      <c r="T131" s="616" t="s">
        <v>5</v>
      </c>
      <c r="U131" s="615" t="s">
        <v>44</v>
      </c>
      <c r="V131" s="614">
        <v>0</v>
      </c>
      <c r="W131" s="614">
        <f t="shared" si="0"/>
        <v>0</v>
      </c>
      <c r="X131" s="614">
        <v>0</v>
      </c>
      <c r="Y131" s="614">
        <f t="shared" si="1"/>
        <v>0</v>
      </c>
      <c r="Z131" s="614">
        <v>0</v>
      </c>
      <c r="AA131" s="613">
        <f t="shared" si="2"/>
        <v>0</v>
      </c>
      <c r="AR131" s="200" t="s">
        <v>819</v>
      </c>
      <c r="AT131" s="200" t="s">
        <v>214</v>
      </c>
      <c r="AU131" s="200" t="s">
        <v>83</v>
      </c>
      <c r="AY131" s="200" t="s">
        <v>211</v>
      </c>
      <c r="BE131" s="204">
        <f t="shared" si="3"/>
        <v>0</v>
      </c>
      <c r="BF131" s="204">
        <f t="shared" si="4"/>
        <v>0</v>
      </c>
      <c r="BG131" s="204">
        <f t="shared" si="5"/>
        <v>0</v>
      </c>
      <c r="BH131" s="204">
        <f t="shared" si="6"/>
        <v>0</v>
      </c>
      <c r="BI131" s="204">
        <f t="shared" si="7"/>
        <v>0</v>
      </c>
      <c r="BJ131" s="200" t="s">
        <v>81</v>
      </c>
      <c r="BK131" s="204">
        <f t="shared" si="8"/>
        <v>0</v>
      </c>
      <c r="BL131" s="200" t="s">
        <v>803</v>
      </c>
      <c r="BM131" s="200" t="s">
        <v>843</v>
      </c>
    </row>
    <row r="132" spans="2:65" s="711" customFormat="1" ht="25.5" customHeight="1" x14ac:dyDescent="0.3">
      <c r="B132" s="215"/>
      <c r="C132" s="656" t="s">
        <v>73</v>
      </c>
      <c r="D132" s="656" t="s">
        <v>214</v>
      </c>
      <c r="E132" s="655" t="s">
        <v>3811</v>
      </c>
      <c r="F132" s="841" t="s">
        <v>3810</v>
      </c>
      <c r="G132" s="841"/>
      <c r="H132" s="841"/>
      <c r="I132" s="841"/>
      <c r="J132" s="654" t="s">
        <v>216</v>
      </c>
      <c r="K132" s="653">
        <v>2</v>
      </c>
      <c r="L132" s="842"/>
      <c r="M132" s="842"/>
      <c r="N132" s="842"/>
      <c r="O132" s="834"/>
      <c r="P132" s="834"/>
      <c r="Q132" s="834"/>
      <c r="R132" s="728"/>
      <c r="T132" s="616" t="s">
        <v>5</v>
      </c>
      <c r="U132" s="615" t="s">
        <v>44</v>
      </c>
      <c r="V132" s="614">
        <v>0</v>
      </c>
      <c r="W132" s="614">
        <f t="shared" si="0"/>
        <v>0</v>
      </c>
      <c r="X132" s="614">
        <v>0</v>
      </c>
      <c r="Y132" s="614">
        <f t="shared" si="1"/>
        <v>0</v>
      </c>
      <c r="Z132" s="614">
        <v>0</v>
      </c>
      <c r="AA132" s="613">
        <f t="shared" si="2"/>
        <v>0</v>
      </c>
      <c r="AR132" s="200" t="s">
        <v>819</v>
      </c>
      <c r="AT132" s="200" t="s">
        <v>214</v>
      </c>
      <c r="AU132" s="200" t="s">
        <v>83</v>
      </c>
      <c r="AY132" s="200" t="s">
        <v>211</v>
      </c>
      <c r="BE132" s="204">
        <f t="shared" si="3"/>
        <v>0</v>
      </c>
      <c r="BF132" s="204">
        <f t="shared" si="4"/>
        <v>0</v>
      </c>
      <c r="BG132" s="204">
        <f t="shared" si="5"/>
        <v>0</v>
      </c>
      <c r="BH132" s="204">
        <f t="shared" si="6"/>
        <v>0</v>
      </c>
      <c r="BI132" s="204">
        <f t="shared" si="7"/>
        <v>0</v>
      </c>
      <c r="BJ132" s="200" t="s">
        <v>81</v>
      </c>
      <c r="BK132" s="204">
        <f t="shared" si="8"/>
        <v>0</v>
      </c>
      <c r="BL132" s="200" t="s">
        <v>803</v>
      </c>
      <c r="BM132" s="200" t="s">
        <v>218</v>
      </c>
    </row>
    <row r="133" spans="2:65" s="711" customFormat="1" ht="38.25" customHeight="1" x14ac:dyDescent="0.3">
      <c r="B133" s="215"/>
      <c r="C133" s="656" t="s">
        <v>73</v>
      </c>
      <c r="D133" s="656" t="s">
        <v>214</v>
      </c>
      <c r="E133" s="655" t="s">
        <v>3809</v>
      </c>
      <c r="F133" s="841" t="s">
        <v>3808</v>
      </c>
      <c r="G133" s="841"/>
      <c r="H133" s="841"/>
      <c r="I133" s="841"/>
      <c r="J133" s="654" t="s">
        <v>216</v>
      </c>
      <c r="K133" s="653">
        <v>4</v>
      </c>
      <c r="L133" s="842"/>
      <c r="M133" s="842"/>
      <c r="N133" s="842"/>
      <c r="O133" s="834"/>
      <c r="P133" s="834"/>
      <c r="Q133" s="834"/>
      <c r="R133" s="728"/>
      <c r="T133" s="616" t="s">
        <v>5</v>
      </c>
      <c r="U133" s="615" t="s">
        <v>44</v>
      </c>
      <c r="V133" s="614">
        <v>0</v>
      </c>
      <c r="W133" s="614">
        <f t="shared" si="0"/>
        <v>0</v>
      </c>
      <c r="X133" s="614">
        <v>0</v>
      </c>
      <c r="Y133" s="614">
        <f t="shared" si="1"/>
        <v>0</v>
      </c>
      <c r="Z133" s="614">
        <v>0</v>
      </c>
      <c r="AA133" s="613">
        <f t="shared" si="2"/>
        <v>0</v>
      </c>
      <c r="AR133" s="200" t="s">
        <v>819</v>
      </c>
      <c r="AT133" s="200" t="s">
        <v>214</v>
      </c>
      <c r="AU133" s="200" t="s">
        <v>83</v>
      </c>
      <c r="AY133" s="200" t="s">
        <v>211</v>
      </c>
      <c r="BE133" s="204">
        <f t="shared" si="3"/>
        <v>0</v>
      </c>
      <c r="BF133" s="204">
        <f t="shared" si="4"/>
        <v>0</v>
      </c>
      <c r="BG133" s="204">
        <f t="shared" si="5"/>
        <v>0</v>
      </c>
      <c r="BH133" s="204">
        <f t="shared" si="6"/>
        <v>0</v>
      </c>
      <c r="BI133" s="204">
        <f t="shared" si="7"/>
        <v>0</v>
      </c>
      <c r="BJ133" s="200" t="s">
        <v>81</v>
      </c>
      <c r="BK133" s="204">
        <f t="shared" si="8"/>
        <v>0</v>
      </c>
      <c r="BL133" s="200" t="s">
        <v>803</v>
      </c>
      <c r="BM133" s="200" t="s">
        <v>480</v>
      </c>
    </row>
    <row r="134" spans="2:65" s="711" customFormat="1" ht="25.5" customHeight="1" x14ac:dyDescent="0.3">
      <c r="B134" s="215"/>
      <c r="C134" s="656" t="s">
        <v>554</v>
      </c>
      <c r="D134" s="656" t="s">
        <v>214</v>
      </c>
      <c r="E134" s="655" t="s">
        <v>3807</v>
      </c>
      <c r="F134" s="841" t="s">
        <v>3806</v>
      </c>
      <c r="G134" s="841"/>
      <c r="H134" s="841"/>
      <c r="I134" s="841"/>
      <c r="J134" s="654" t="s">
        <v>216</v>
      </c>
      <c r="K134" s="653">
        <v>1</v>
      </c>
      <c r="L134" s="842"/>
      <c r="M134" s="842"/>
      <c r="N134" s="842"/>
      <c r="O134" s="834"/>
      <c r="P134" s="834"/>
      <c r="Q134" s="834"/>
      <c r="R134" s="728"/>
      <c r="T134" s="616" t="s">
        <v>5</v>
      </c>
      <c r="U134" s="615" t="s">
        <v>44</v>
      </c>
      <c r="V134" s="614">
        <v>0</v>
      </c>
      <c r="W134" s="614">
        <f t="shared" si="0"/>
        <v>0</v>
      </c>
      <c r="X134" s="614">
        <v>0</v>
      </c>
      <c r="Y134" s="614">
        <f t="shared" si="1"/>
        <v>0</v>
      </c>
      <c r="Z134" s="614">
        <v>0</v>
      </c>
      <c r="AA134" s="613">
        <f t="shared" si="2"/>
        <v>0</v>
      </c>
      <c r="AR134" s="200" t="s">
        <v>819</v>
      </c>
      <c r="AT134" s="200" t="s">
        <v>214</v>
      </c>
      <c r="AU134" s="200" t="s">
        <v>83</v>
      </c>
      <c r="AY134" s="200" t="s">
        <v>211</v>
      </c>
      <c r="BE134" s="204">
        <f t="shared" si="3"/>
        <v>0</v>
      </c>
      <c r="BF134" s="204">
        <f t="shared" si="4"/>
        <v>0</v>
      </c>
      <c r="BG134" s="204">
        <f t="shared" si="5"/>
        <v>0</v>
      </c>
      <c r="BH134" s="204">
        <f t="shared" si="6"/>
        <v>0</v>
      </c>
      <c r="BI134" s="204">
        <f t="shared" si="7"/>
        <v>0</v>
      </c>
      <c r="BJ134" s="200" t="s">
        <v>81</v>
      </c>
      <c r="BK134" s="204">
        <f t="shared" si="8"/>
        <v>0</v>
      </c>
      <c r="BL134" s="200" t="s">
        <v>803</v>
      </c>
      <c r="BM134" s="200" t="s">
        <v>495</v>
      </c>
    </row>
    <row r="135" spans="2:65" s="711" customFormat="1" ht="38.25" customHeight="1" x14ac:dyDescent="0.3">
      <c r="B135" s="215"/>
      <c r="C135" s="656" t="s">
        <v>558</v>
      </c>
      <c r="D135" s="656" t="s">
        <v>214</v>
      </c>
      <c r="E135" s="655" t="s">
        <v>3805</v>
      </c>
      <c r="F135" s="841" t="s">
        <v>3804</v>
      </c>
      <c r="G135" s="841"/>
      <c r="H135" s="841"/>
      <c r="I135" s="841"/>
      <c r="J135" s="654" t="s">
        <v>216</v>
      </c>
      <c r="K135" s="653">
        <v>2</v>
      </c>
      <c r="L135" s="842"/>
      <c r="M135" s="842"/>
      <c r="N135" s="842"/>
      <c r="O135" s="834"/>
      <c r="P135" s="834"/>
      <c r="Q135" s="834"/>
      <c r="R135" s="728"/>
      <c r="T135" s="616" t="s">
        <v>5</v>
      </c>
      <c r="U135" s="615" t="s">
        <v>44</v>
      </c>
      <c r="V135" s="614">
        <v>0</v>
      </c>
      <c r="W135" s="614">
        <f t="shared" si="0"/>
        <v>0</v>
      </c>
      <c r="X135" s="614">
        <v>0</v>
      </c>
      <c r="Y135" s="614">
        <f t="shared" si="1"/>
        <v>0</v>
      </c>
      <c r="Z135" s="614">
        <v>0</v>
      </c>
      <c r="AA135" s="613">
        <f t="shared" si="2"/>
        <v>0</v>
      </c>
      <c r="AR135" s="200" t="s">
        <v>819</v>
      </c>
      <c r="AT135" s="200" t="s">
        <v>214</v>
      </c>
      <c r="AU135" s="200" t="s">
        <v>83</v>
      </c>
      <c r="AY135" s="200" t="s">
        <v>211</v>
      </c>
      <c r="BE135" s="204">
        <f t="shared" si="3"/>
        <v>0</v>
      </c>
      <c r="BF135" s="204">
        <f t="shared" si="4"/>
        <v>0</v>
      </c>
      <c r="BG135" s="204">
        <f t="shared" si="5"/>
        <v>0</v>
      </c>
      <c r="BH135" s="204">
        <f t="shared" si="6"/>
        <v>0</v>
      </c>
      <c r="BI135" s="204">
        <f t="shared" si="7"/>
        <v>0</v>
      </c>
      <c r="BJ135" s="200" t="s">
        <v>81</v>
      </c>
      <c r="BK135" s="204">
        <f t="shared" si="8"/>
        <v>0</v>
      </c>
      <c r="BL135" s="200" t="s">
        <v>803</v>
      </c>
      <c r="BM135" s="200" t="s">
        <v>847</v>
      </c>
    </row>
    <row r="136" spans="2:65" s="617" customFormat="1" ht="29.85" customHeight="1" x14ac:dyDescent="0.3">
      <c r="B136" s="625"/>
      <c r="C136" s="622"/>
      <c r="D136" s="716" t="s">
        <v>3835</v>
      </c>
      <c r="E136" s="716"/>
      <c r="F136" s="716"/>
      <c r="G136" s="716"/>
      <c r="H136" s="716"/>
      <c r="I136" s="716"/>
      <c r="J136" s="716"/>
      <c r="K136" s="716"/>
      <c r="L136" s="716"/>
      <c r="M136" s="716"/>
      <c r="N136" s="839"/>
      <c r="O136" s="840"/>
      <c r="P136" s="840"/>
      <c r="Q136" s="840"/>
      <c r="R136" s="730"/>
      <c r="T136" s="624"/>
      <c r="U136" s="622"/>
      <c r="V136" s="622"/>
      <c r="W136" s="623">
        <f>SUM(W137:W145)</f>
        <v>45.519999999999996</v>
      </c>
      <c r="X136" s="622"/>
      <c r="Y136" s="623">
        <f>SUM(Y137:Y145)</f>
        <v>0.14201999999999998</v>
      </c>
      <c r="Z136" s="622"/>
      <c r="AA136" s="621">
        <f>SUM(AA137:AA145)</f>
        <v>0</v>
      </c>
      <c r="AR136" s="619" t="s">
        <v>81</v>
      </c>
      <c r="AT136" s="620" t="s">
        <v>72</v>
      </c>
      <c r="AU136" s="620" t="s">
        <v>81</v>
      </c>
      <c r="AY136" s="619" t="s">
        <v>211</v>
      </c>
      <c r="BK136" s="618">
        <f>SUM(BK137:BK145)</f>
        <v>0</v>
      </c>
    </row>
    <row r="137" spans="2:65" s="711" customFormat="1" ht="16.5" customHeight="1" x14ac:dyDescent="0.3">
      <c r="B137" s="215"/>
      <c r="C137" s="656" t="s">
        <v>387</v>
      </c>
      <c r="D137" s="656" t="s">
        <v>214</v>
      </c>
      <c r="E137" s="655" t="s">
        <v>3802</v>
      </c>
      <c r="F137" s="841" t="s">
        <v>3801</v>
      </c>
      <c r="G137" s="841"/>
      <c r="H137" s="841"/>
      <c r="I137" s="841"/>
      <c r="J137" s="654" t="s">
        <v>2076</v>
      </c>
      <c r="K137" s="653">
        <v>120</v>
      </c>
      <c r="L137" s="842"/>
      <c r="M137" s="842"/>
      <c r="N137" s="842"/>
      <c r="O137" s="834"/>
      <c r="P137" s="834"/>
      <c r="Q137" s="834"/>
      <c r="R137" s="728"/>
      <c r="T137" s="616" t="s">
        <v>5</v>
      </c>
      <c r="U137" s="615" t="s">
        <v>44</v>
      </c>
      <c r="V137" s="614">
        <v>0</v>
      </c>
      <c r="W137" s="614">
        <f t="shared" ref="W137:W145" si="9">V137*K137</f>
        <v>0</v>
      </c>
      <c r="X137" s="614">
        <v>1E-3</v>
      </c>
      <c r="Y137" s="614">
        <f t="shared" ref="Y137:Y145" si="10">X137*K137</f>
        <v>0.12</v>
      </c>
      <c r="Z137" s="614">
        <v>0</v>
      </c>
      <c r="AA137" s="613">
        <f t="shared" ref="AA137:AA145" si="11">Z137*K137</f>
        <v>0</v>
      </c>
      <c r="AR137" s="200" t="s">
        <v>819</v>
      </c>
      <c r="AT137" s="200" t="s">
        <v>214</v>
      </c>
      <c r="AU137" s="200" t="s">
        <v>83</v>
      </c>
      <c r="AY137" s="200" t="s">
        <v>211</v>
      </c>
      <c r="BE137" s="204">
        <f t="shared" ref="BE137:BE145" si="12">IF(U137="základní",N137,0)</f>
        <v>0</v>
      </c>
      <c r="BF137" s="204">
        <f t="shared" ref="BF137:BF145" si="13">IF(U137="snížená",N137,0)</f>
        <v>0</v>
      </c>
      <c r="BG137" s="204">
        <f t="shared" ref="BG137:BG145" si="14">IF(U137="zákl. přenesená",N137,0)</f>
        <v>0</v>
      </c>
      <c r="BH137" s="204">
        <f t="shared" ref="BH137:BH145" si="15">IF(U137="sníž. přenesená",N137,0)</f>
        <v>0</v>
      </c>
      <c r="BI137" s="204">
        <f t="shared" ref="BI137:BI145" si="16">IF(U137="nulová",N137,0)</f>
        <v>0</v>
      </c>
      <c r="BJ137" s="200" t="s">
        <v>81</v>
      </c>
      <c r="BK137" s="204">
        <f t="shared" ref="BK137:BK145" si="17">ROUND(L137*K137,2)</f>
        <v>0</v>
      </c>
      <c r="BL137" s="200" t="s">
        <v>803</v>
      </c>
      <c r="BM137" s="200" t="s">
        <v>3800</v>
      </c>
    </row>
    <row r="138" spans="2:65" s="711" customFormat="1" ht="25.5" customHeight="1" x14ac:dyDescent="0.3">
      <c r="B138" s="215"/>
      <c r="C138" s="656" t="s">
        <v>390</v>
      </c>
      <c r="D138" s="656" t="s">
        <v>214</v>
      </c>
      <c r="E138" s="655" t="s">
        <v>3799</v>
      </c>
      <c r="F138" s="841" t="s">
        <v>5007</v>
      </c>
      <c r="G138" s="841"/>
      <c r="H138" s="841"/>
      <c r="I138" s="841"/>
      <c r="J138" s="654" t="s">
        <v>680</v>
      </c>
      <c r="K138" s="653">
        <v>170</v>
      </c>
      <c r="L138" s="842"/>
      <c r="M138" s="842"/>
      <c r="N138" s="842"/>
      <c r="O138" s="834"/>
      <c r="P138" s="834"/>
      <c r="Q138" s="834"/>
      <c r="R138" s="728"/>
      <c r="T138" s="616" t="s">
        <v>5</v>
      </c>
      <c r="U138" s="615" t="s">
        <v>44</v>
      </c>
      <c r="V138" s="614">
        <v>0</v>
      </c>
      <c r="W138" s="614">
        <f t="shared" si="9"/>
        <v>0</v>
      </c>
      <c r="X138" s="614">
        <v>6.0000000000000002E-5</v>
      </c>
      <c r="Y138" s="614">
        <f t="shared" si="10"/>
        <v>1.0200000000000001E-2</v>
      </c>
      <c r="Z138" s="614">
        <v>0</v>
      </c>
      <c r="AA138" s="613">
        <f t="shared" si="11"/>
        <v>0</v>
      </c>
      <c r="AR138" s="200" t="s">
        <v>819</v>
      </c>
      <c r="AT138" s="200" t="s">
        <v>214</v>
      </c>
      <c r="AU138" s="200" t="s">
        <v>83</v>
      </c>
      <c r="AY138" s="200" t="s">
        <v>211</v>
      </c>
      <c r="BE138" s="204">
        <f t="shared" si="12"/>
        <v>0</v>
      </c>
      <c r="BF138" s="204">
        <f t="shared" si="13"/>
        <v>0</v>
      </c>
      <c r="BG138" s="204">
        <f t="shared" si="14"/>
        <v>0</v>
      </c>
      <c r="BH138" s="204">
        <f t="shared" si="15"/>
        <v>0</v>
      </c>
      <c r="BI138" s="204">
        <f t="shared" si="16"/>
        <v>0</v>
      </c>
      <c r="BJ138" s="200" t="s">
        <v>81</v>
      </c>
      <c r="BK138" s="204">
        <f t="shared" si="17"/>
        <v>0</v>
      </c>
      <c r="BL138" s="200" t="s">
        <v>803</v>
      </c>
      <c r="BM138" s="200" t="s">
        <v>3798</v>
      </c>
    </row>
    <row r="139" spans="2:65" s="711" customFormat="1" ht="16.5" customHeight="1" x14ac:dyDescent="0.3">
      <c r="B139" s="215"/>
      <c r="C139" s="656" t="s">
        <v>394</v>
      </c>
      <c r="D139" s="656" t="s">
        <v>214</v>
      </c>
      <c r="E139" s="655" t="s">
        <v>3797</v>
      </c>
      <c r="F139" s="841" t="s">
        <v>5006</v>
      </c>
      <c r="G139" s="841"/>
      <c r="H139" s="841"/>
      <c r="I139" s="841"/>
      <c r="J139" s="654" t="s">
        <v>680</v>
      </c>
      <c r="K139" s="653">
        <v>6</v>
      </c>
      <c r="L139" s="842"/>
      <c r="M139" s="842"/>
      <c r="N139" s="842"/>
      <c r="O139" s="834"/>
      <c r="P139" s="834"/>
      <c r="Q139" s="834"/>
      <c r="R139" s="728"/>
      <c r="T139" s="616" t="s">
        <v>5</v>
      </c>
      <c r="U139" s="615" t="s">
        <v>44</v>
      </c>
      <c r="V139" s="614">
        <v>0</v>
      </c>
      <c r="W139" s="614">
        <f t="shared" si="9"/>
        <v>0</v>
      </c>
      <c r="X139" s="614">
        <v>1.4999999999999999E-4</v>
      </c>
      <c r="Y139" s="614">
        <f t="shared" si="10"/>
        <v>8.9999999999999998E-4</v>
      </c>
      <c r="Z139" s="614">
        <v>0</v>
      </c>
      <c r="AA139" s="613">
        <f t="shared" si="11"/>
        <v>0</v>
      </c>
      <c r="AR139" s="200" t="s">
        <v>819</v>
      </c>
      <c r="AT139" s="200" t="s">
        <v>214</v>
      </c>
      <c r="AU139" s="200" t="s">
        <v>83</v>
      </c>
      <c r="AY139" s="200" t="s">
        <v>211</v>
      </c>
      <c r="BE139" s="204">
        <f t="shared" si="12"/>
        <v>0</v>
      </c>
      <c r="BF139" s="204">
        <f t="shared" si="13"/>
        <v>0</v>
      </c>
      <c r="BG139" s="204">
        <f t="shared" si="14"/>
        <v>0</v>
      </c>
      <c r="BH139" s="204">
        <f t="shared" si="15"/>
        <v>0</v>
      </c>
      <c r="BI139" s="204">
        <f t="shared" si="16"/>
        <v>0</v>
      </c>
      <c r="BJ139" s="200" t="s">
        <v>81</v>
      </c>
      <c r="BK139" s="204">
        <f t="shared" si="17"/>
        <v>0</v>
      </c>
      <c r="BL139" s="200" t="s">
        <v>803</v>
      </c>
      <c r="BM139" s="200" t="s">
        <v>3796</v>
      </c>
    </row>
    <row r="140" spans="2:65" s="711" customFormat="1" ht="16.5" customHeight="1" x14ac:dyDescent="0.3">
      <c r="B140" s="215"/>
      <c r="C140" s="656" t="s">
        <v>398</v>
      </c>
      <c r="D140" s="656" t="s">
        <v>214</v>
      </c>
      <c r="E140" s="655" t="s">
        <v>3795</v>
      </c>
      <c r="F140" s="841" t="s">
        <v>5005</v>
      </c>
      <c r="G140" s="841"/>
      <c r="H140" s="841"/>
      <c r="I140" s="841"/>
      <c r="J140" s="654" t="s">
        <v>680</v>
      </c>
      <c r="K140" s="653">
        <v>6</v>
      </c>
      <c r="L140" s="842"/>
      <c r="M140" s="842"/>
      <c r="N140" s="842"/>
      <c r="O140" s="834"/>
      <c r="P140" s="834"/>
      <c r="Q140" s="834"/>
      <c r="R140" s="728"/>
      <c r="T140" s="616" t="s">
        <v>5</v>
      </c>
      <c r="U140" s="615" t="s">
        <v>44</v>
      </c>
      <c r="V140" s="614">
        <v>0</v>
      </c>
      <c r="W140" s="614">
        <f t="shared" si="9"/>
        <v>0</v>
      </c>
      <c r="X140" s="614">
        <v>1.2E-4</v>
      </c>
      <c r="Y140" s="614">
        <f t="shared" si="10"/>
        <v>7.2000000000000005E-4</v>
      </c>
      <c r="Z140" s="614">
        <v>0</v>
      </c>
      <c r="AA140" s="613">
        <f t="shared" si="11"/>
        <v>0</v>
      </c>
      <c r="AR140" s="200" t="s">
        <v>819</v>
      </c>
      <c r="AT140" s="200" t="s">
        <v>214</v>
      </c>
      <c r="AU140" s="200" t="s">
        <v>83</v>
      </c>
      <c r="AY140" s="200" t="s">
        <v>211</v>
      </c>
      <c r="BE140" s="204">
        <f t="shared" si="12"/>
        <v>0</v>
      </c>
      <c r="BF140" s="204">
        <f t="shared" si="13"/>
        <v>0</v>
      </c>
      <c r="BG140" s="204">
        <f t="shared" si="14"/>
        <v>0</v>
      </c>
      <c r="BH140" s="204">
        <f t="shared" si="15"/>
        <v>0</v>
      </c>
      <c r="BI140" s="204">
        <f t="shared" si="16"/>
        <v>0</v>
      </c>
      <c r="BJ140" s="200" t="s">
        <v>81</v>
      </c>
      <c r="BK140" s="204">
        <f t="shared" si="17"/>
        <v>0</v>
      </c>
      <c r="BL140" s="200" t="s">
        <v>803</v>
      </c>
      <c r="BM140" s="200" t="s">
        <v>3794</v>
      </c>
    </row>
    <row r="141" spans="2:65" s="711" customFormat="1" ht="16.5" customHeight="1" x14ac:dyDescent="0.3">
      <c r="B141" s="215"/>
      <c r="C141" s="656" t="s">
        <v>402</v>
      </c>
      <c r="D141" s="656" t="s">
        <v>214</v>
      </c>
      <c r="E141" s="655" t="s">
        <v>3793</v>
      </c>
      <c r="F141" s="841" t="s">
        <v>3792</v>
      </c>
      <c r="G141" s="841"/>
      <c r="H141" s="841"/>
      <c r="I141" s="841"/>
      <c r="J141" s="654" t="s">
        <v>2076</v>
      </c>
      <c r="K141" s="653">
        <v>8</v>
      </c>
      <c r="L141" s="842"/>
      <c r="M141" s="842"/>
      <c r="N141" s="842"/>
      <c r="O141" s="834"/>
      <c r="P141" s="834"/>
      <c r="Q141" s="834"/>
      <c r="R141" s="728"/>
      <c r="T141" s="616" t="s">
        <v>5</v>
      </c>
      <c r="U141" s="615" t="s">
        <v>44</v>
      </c>
      <c r="V141" s="614">
        <v>0</v>
      </c>
      <c r="W141" s="614">
        <f t="shared" si="9"/>
        <v>0</v>
      </c>
      <c r="X141" s="614">
        <v>1E-3</v>
      </c>
      <c r="Y141" s="614">
        <f t="shared" si="10"/>
        <v>8.0000000000000002E-3</v>
      </c>
      <c r="Z141" s="614">
        <v>0</v>
      </c>
      <c r="AA141" s="613">
        <f t="shared" si="11"/>
        <v>0</v>
      </c>
      <c r="AR141" s="200" t="s">
        <v>819</v>
      </c>
      <c r="AT141" s="200" t="s">
        <v>214</v>
      </c>
      <c r="AU141" s="200" t="s">
        <v>83</v>
      </c>
      <c r="AY141" s="200" t="s">
        <v>211</v>
      </c>
      <c r="BE141" s="204">
        <f t="shared" si="12"/>
        <v>0</v>
      </c>
      <c r="BF141" s="204">
        <f t="shared" si="13"/>
        <v>0</v>
      </c>
      <c r="BG141" s="204">
        <f t="shared" si="14"/>
        <v>0</v>
      </c>
      <c r="BH141" s="204">
        <f t="shared" si="15"/>
        <v>0</v>
      </c>
      <c r="BI141" s="204">
        <f t="shared" si="16"/>
        <v>0</v>
      </c>
      <c r="BJ141" s="200" t="s">
        <v>81</v>
      </c>
      <c r="BK141" s="204">
        <f t="shared" si="17"/>
        <v>0</v>
      </c>
      <c r="BL141" s="200" t="s">
        <v>803</v>
      </c>
      <c r="BM141" s="200" t="s">
        <v>3791</v>
      </c>
    </row>
    <row r="142" spans="2:65" s="711" customFormat="1" ht="16.5" customHeight="1" x14ac:dyDescent="0.3">
      <c r="B142" s="215"/>
      <c r="C142" s="656" t="s">
        <v>418</v>
      </c>
      <c r="D142" s="656" t="s">
        <v>214</v>
      </c>
      <c r="E142" s="655" t="s">
        <v>3790</v>
      </c>
      <c r="F142" s="841" t="s">
        <v>5004</v>
      </c>
      <c r="G142" s="841"/>
      <c r="H142" s="841"/>
      <c r="I142" s="841"/>
      <c r="J142" s="654" t="s">
        <v>680</v>
      </c>
      <c r="K142" s="653">
        <v>10</v>
      </c>
      <c r="L142" s="842"/>
      <c r="M142" s="842"/>
      <c r="N142" s="842"/>
      <c r="O142" s="834"/>
      <c r="P142" s="834"/>
      <c r="Q142" s="834"/>
      <c r="R142" s="728"/>
      <c r="T142" s="616" t="s">
        <v>5</v>
      </c>
      <c r="U142" s="615" t="s">
        <v>44</v>
      </c>
      <c r="V142" s="614">
        <v>0</v>
      </c>
      <c r="W142" s="614">
        <f t="shared" si="9"/>
        <v>0</v>
      </c>
      <c r="X142" s="614">
        <v>1.6000000000000001E-4</v>
      </c>
      <c r="Y142" s="614">
        <f t="shared" si="10"/>
        <v>1.6000000000000001E-3</v>
      </c>
      <c r="Z142" s="614">
        <v>0</v>
      </c>
      <c r="AA142" s="613">
        <f t="shared" si="11"/>
        <v>0</v>
      </c>
      <c r="AR142" s="200" t="s">
        <v>645</v>
      </c>
      <c r="AT142" s="200" t="s">
        <v>214</v>
      </c>
      <c r="AU142" s="200" t="s">
        <v>83</v>
      </c>
      <c r="AY142" s="200" t="s">
        <v>211</v>
      </c>
      <c r="BE142" s="204">
        <f t="shared" si="12"/>
        <v>0</v>
      </c>
      <c r="BF142" s="204">
        <f t="shared" si="13"/>
        <v>0</v>
      </c>
      <c r="BG142" s="204">
        <f t="shared" si="14"/>
        <v>0</v>
      </c>
      <c r="BH142" s="204">
        <f t="shared" si="15"/>
        <v>0</v>
      </c>
      <c r="BI142" s="204">
        <f t="shared" si="16"/>
        <v>0</v>
      </c>
      <c r="BJ142" s="200" t="s">
        <v>81</v>
      </c>
      <c r="BK142" s="204">
        <f t="shared" si="17"/>
        <v>0</v>
      </c>
      <c r="BL142" s="200" t="s">
        <v>645</v>
      </c>
      <c r="BM142" s="200" t="s">
        <v>3789</v>
      </c>
    </row>
    <row r="143" spans="2:65" s="711" customFormat="1" ht="25.5" customHeight="1" x14ac:dyDescent="0.3">
      <c r="B143" s="215"/>
      <c r="C143" s="656" t="s">
        <v>421</v>
      </c>
      <c r="D143" s="656" t="s">
        <v>214</v>
      </c>
      <c r="E143" s="655" t="s">
        <v>3788</v>
      </c>
      <c r="F143" s="841" t="s">
        <v>5003</v>
      </c>
      <c r="G143" s="841"/>
      <c r="H143" s="841"/>
      <c r="I143" s="841"/>
      <c r="J143" s="654" t="s">
        <v>680</v>
      </c>
      <c r="K143" s="653">
        <v>3</v>
      </c>
      <c r="L143" s="842"/>
      <c r="M143" s="842"/>
      <c r="N143" s="842"/>
      <c r="O143" s="834"/>
      <c r="P143" s="834"/>
      <c r="Q143" s="834"/>
      <c r="R143" s="728"/>
      <c r="T143" s="616" t="s">
        <v>5</v>
      </c>
      <c r="U143" s="615" t="s">
        <v>44</v>
      </c>
      <c r="V143" s="614">
        <v>0</v>
      </c>
      <c r="W143" s="614">
        <f t="shared" si="9"/>
        <v>0</v>
      </c>
      <c r="X143" s="614">
        <v>2.0000000000000001E-4</v>
      </c>
      <c r="Y143" s="614">
        <f t="shared" si="10"/>
        <v>6.0000000000000006E-4</v>
      </c>
      <c r="Z143" s="614">
        <v>0</v>
      </c>
      <c r="AA143" s="613">
        <f t="shared" si="11"/>
        <v>0</v>
      </c>
      <c r="AR143" s="200" t="s">
        <v>645</v>
      </c>
      <c r="AT143" s="200" t="s">
        <v>214</v>
      </c>
      <c r="AU143" s="200" t="s">
        <v>83</v>
      </c>
      <c r="AY143" s="200" t="s">
        <v>211</v>
      </c>
      <c r="BE143" s="204">
        <f t="shared" si="12"/>
        <v>0</v>
      </c>
      <c r="BF143" s="204">
        <f t="shared" si="13"/>
        <v>0</v>
      </c>
      <c r="BG143" s="204">
        <f t="shared" si="14"/>
        <v>0</v>
      </c>
      <c r="BH143" s="204">
        <f t="shared" si="15"/>
        <v>0</v>
      </c>
      <c r="BI143" s="204">
        <f t="shared" si="16"/>
        <v>0</v>
      </c>
      <c r="BJ143" s="200" t="s">
        <v>81</v>
      </c>
      <c r="BK143" s="204">
        <f t="shared" si="17"/>
        <v>0</v>
      </c>
      <c r="BL143" s="200" t="s">
        <v>645</v>
      </c>
      <c r="BM143" s="200" t="s">
        <v>3787</v>
      </c>
    </row>
    <row r="144" spans="2:65" s="711" customFormat="1" ht="38.25" customHeight="1" x14ac:dyDescent="0.3">
      <c r="B144" s="215"/>
      <c r="C144" s="214" t="s">
        <v>414</v>
      </c>
      <c r="D144" s="214" t="s">
        <v>466</v>
      </c>
      <c r="E144" s="213" t="s">
        <v>3786</v>
      </c>
      <c r="F144" s="833" t="s">
        <v>5002</v>
      </c>
      <c r="G144" s="833"/>
      <c r="H144" s="833"/>
      <c r="I144" s="833"/>
      <c r="J144" s="212" t="s">
        <v>469</v>
      </c>
      <c r="K144" s="211">
        <v>120</v>
      </c>
      <c r="L144" s="834"/>
      <c r="M144" s="834"/>
      <c r="N144" s="834"/>
      <c r="O144" s="834"/>
      <c r="P144" s="834"/>
      <c r="Q144" s="834"/>
      <c r="R144" s="728"/>
      <c r="T144" s="616" t="s">
        <v>5</v>
      </c>
      <c r="U144" s="615" t="s">
        <v>44</v>
      </c>
      <c r="V144" s="614">
        <v>0.30599999999999999</v>
      </c>
      <c r="W144" s="614">
        <f t="shared" si="9"/>
        <v>36.72</v>
      </c>
      <c r="X144" s="614">
        <v>0</v>
      </c>
      <c r="Y144" s="614">
        <f t="shared" si="10"/>
        <v>0</v>
      </c>
      <c r="Z144" s="614">
        <v>0</v>
      </c>
      <c r="AA144" s="613">
        <f t="shared" si="11"/>
        <v>0</v>
      </c>
      <c r="AR144" s="200" t="s">
        <v>803</v>
      </c>
      <c r="AT144" s="200" t="s">
        <v>466</v>
      </c>
      <c r="AU144" s="200" t="s">
        <v>83</v>
      </c>
      <c r="AY144" s="200" t="s">
        <v>211</v>
      </c>
      <c r="BE144" s="204">
        <f t="shared" si="12"/>
        <v>0</v>
      </c>
      <c r="BF144" s="204">
        <f t="shared" si="13"/>
        <v>0</v>
      </c>
      <c r="BG144" s="204">
        <f t="shared" si="14"/>
        <v>0</v>
      </c>
      <c r="BH144" s="204">
        <f t="shared" si="15"/>
        <v>0</v>
      </c>
      <c r="BI144" s="204">
        <f t="shared" si="16"/>
        <v>0</v>
      </c>
      <c r="BJ144" s="200" t="s">
        <v>81</v>
      </c>
      <c r="BK144" s="204">
        <f t="shared" si="17"/>
        <v>0</v>
      </c>
      <c r="BL144" s="200" t="s">
        <v>803</v>
      </c>
      <c r="BM144" s="200" t="s">
        <v>3785</v>
      </c>
    </row>
    <row r="145" spans="2:65" s="711" customFormat="1" ht="38.25" customHeight="1" x14ac:dyDescent="0.3">
      <c r="B145" s="215"/>
      <c r="C145" s="214" t="s">
        <v>410</v>
      </c>
      <c r="D145" s="214" t="s">
        <v>466</v>
      </c>
      <c r="E145" s="213" t="s">
        <v>3784</v>
      </c>
      <c r="F145" s="833" t="s">
        <v>5001</v>
      </c>
      <c r="G145" s="833"/>
      <c r="H145" s="833"/>
      <c r="I145" s="833"/>
      <c r="J145" s="212" t="s">
        <v>680</v>
      </c>
      <c r="K145" s="211">
        <v>25</v>
      </c>
      <c r="L145" s="834"/>
      <c r="M145" s="834"/>
      <c r="N145" s="834"/>
      <c r="O145" s="834"/>
      <c r="P145" s="834"/>
      <c r="Q145" s="834"/>
      <c r="R145" s="728"/>
      <c r="T145" s="616" t="s">
        <v>5</v>
      </c>
      <c r="U145" s="615" t="s">
        <v>44</v>
      </c>
      <c r="V145" s="614">
        <v>0.35199999999999998</v>
      </c>
      <c r="W145" s="614">
        <f t="shared" si="9"/>
        <v>8.7999999999999989</v>
      </c>
      <c r="X145" s="614">
        <v>0</v>
      </c>
      <c r="Y145" s="614">
        <f t="shared" si="10"/>
        <v>0</v>
      </c>
      <c r="Z145" s="614">
        <v>0</v>
      </c>
      <c r="AA145" s="613">
        <f t="shared" si="11"/>
        <v>0</v>
      </c>
      <c r="AR145" s="200" t="s">
        <v>803</v>
      </c>
      <c r="AT145" s="200" t="s">
        <v>466</v>
      </c>
      <c r="AU145" s="200" t="s">
        <v>83</v>
      </c>
      <c r="AY145" s="200" t="s">
        <v>211</v>
      </c>
      <c r="BE145" s="204">
        <f t="shared" si="12"/>
        <v>0</v>
      </c>
      <c r="BF145" s="204">
        <f t="shared" si="13"/>
        <v>0</v>
      </c>
      <c r="BG145" s="204">
        <f t="shared" si="14"/>
        <v>0</v>
      </c>
      <c r="BH145" s="204">
        <f t="shared" si="15"/>
        <v>0</v>
      </c>
      <c r="BI145" s="204">
        <f t="shared" si="16"/>
        <v>0</v>
      </c>
      <c r="BJ145" s="200" t="s">
        <v>81</v>
      </c>
      <c r="BK145" s="204">
        <f t="shared" si="17"/>
        <v>0</v>
      </c>
      <c r="BL145" s="200" t="s">
        <v>803</v>
      </c>
      <c r="BM145" s="200" t="s">
        <v>3783</v>
      </c>
    </row>
    <row r="146" spans="2:65" s="617" customFormat="1" ht="29.85" customHeight="1" x14ac:dyDescent="0.3">
      <c r="B146" s="625"/>
      <c r="C146" s="622"/>
      <c r="D146" s="716" t="s">
        <v>3834</v>
      </c>
      <c r="E146" s="716"/>
      <c r="F146" s="716"/>
      <c r="G146" s="716"/>
      <c r="H146" s="716"/>
      <c r="I146" s="716"/>
      <c r="J146" s="716"/>
      <c r="K146" s="716"/>
      <c r="L146" s="716"/>
      <c r="M146" s="716"/>
      <c r="N146" s="839"/>
      <c r="O146" s="840"/>
      <c r="P146" s="840"/>
      <c r="Q146" s="840"/>
      <c r="R146" s="730"/>
      <c r="T146" s="624"/>
      <c r="U146" s="622"/>
      <c r="V146" s="622"/>
      <c r="W146" s="623">
        <f>SUM(W147:W161)</f>
        <v>0</v>
      </c>
      <c r="X146" s="622"/>
      <c r="Y146" s="623">
        <f>SUM(Y147:Y161)</f>
        <v>0.43280999999999997</v>
      </c>
      <c r="Z146" s="622"/>
      <c r="AA146" s="621">
        <f>SUM(AA147:AA161)</f>
        <v>0</v>
      </c>
      <c r="AR146" s="619" t="s">
        <v>81</v>
      </c>
      <c r="AT146" s="620" t="s">
        <v>72</v>
      </c>
      <c r="AU146" s="620" t="s">
        <v>81</v>
      </c>
      <c r="AY146" s="619" t="s">
        <v>211</v>
      </c>
      <c r="BK146" s="618">
        <f>SUM(BK147:BK161)</f>
        <v>0</v>
      </c>
    </row>
    <row r="147" spans="2:65" s="711" customFormat="1" ht="25.5" customHeight="1" x14ac:dyDescent="0.3">
      <c r="B147" s="215"/>
      <c r="C147" s="656" t="s">
        <v>921</v>
      </c>
      <c r="D147" s="656" t="s">
        <v>214</v>
      </c>
      <c r="E147" s="655" t="s">
        <v>3780</v>
      </c>
      <c r="F147" s="841" t="s">
        <v>3779</v>
      </c>
      <c r="G147" s="841"/>
      <c r="H147" s="841"/>
      <c r="I147" s="841"/>
      <c r="J147" s="654" t="s">
        <v>469</v>
      </c>
      <c r="K147" s="653">
        <v>36</v>
      </c>
      <c r="L147" s="842"/>
      <c r="M147" s="842"/>
      <c r="N147" s="842"/>
      <c r="O147" s="834"/>
      <c r="P147" s="834"/>
      <c r="Q147" s="834"/>
      <c r="R147" s="728"/>
      <c r="T147" s="616" t="s">
        <v>5</v>
      </c>
      <c r="U147" s="615" t="s">
        <v>44</v>
      </c>
      <c r="V147" s="614">
        <v>0</v>
      </c>
      <c r="W147" s="614">
        <f t="shared" ref="W147:W161" si="18">V147*K147</f>
        <v>0</v>
      </c>
      <c r="X147" s="614">
        <v>2.9399999999999999E-3</v>
      </c>
      <c r="Y147" s="614">
        <f t="shared" ref="Y147:Y161" si="19">X147*K147</f>
        <v>0.10583999999999999</v>
      </c>
      <c r="Z147" s="614">
        <v>0</v>
      </c>
      <c r="AA147" s="613">
        <f t="shared" ref="AA147:AA161" si="20">Z147*K147</f>
        <v>0</v>
      </c>
      <c r="AR147" s="200" t="s">
        <v>645</v>
      </c>
      <c r="AT147" s="200" t="s">
        <v>214</v>
      </c>
      <c r="AU147" s="200" t="s">
        <v>83</v>
      </c>
      <c r="AY147" s="200" t="s">
        <v>211</v>
      </c>
      <c r="BE147" s="204">
        <f t="shared" ref="BE147:BE161" si="21">IF(U147="základní",N147,0)</f>
        <v>0</v>
      </c>
      <c r="BF147" s="204">
        <f t="shared" ref="BF147:BF161" si="22">IF(U147="snížená",N147,0)</f>
        <v>0</v>
      </c>
      <c r="BG147" s="204">
        <f t="shared" ref="BG147:BG161" si="23">IF(U147="zákl. přenesená",N147,0)</f>
        <v>0</v>
      </c>
      <c r="BH147" s="204">
        <f t="shared" ref="BH147:BH161" si="24">IF(U147="sníž. přenesená",N147,0)</f>
        <v>0</v>
      </c>
      <c r="BI147" s="204">
        <f t="shared" ref="BI147:BI161" si="25">IF(U147="nulová",N147,0)</f>
        <v>0</v>
      </c>
      <c r="BJ147" s="200" t="s">
        <v>81</v>
      </c>
      <c r="BK147" s="204">
        <f t="shared" ref="BK147:BK161" si="26">ROUND(L147*K147,2)</f>
        <v>0</v>
      </c>
      <c r="BL147" s="200" t="s">
        <v>645</v>
      </c>
      <c r="BM147" s="200" t="s">
        <v>3778</v>
      </c>
    </row>
    <row r="148" spans="2:65" s="711" customFormat="1" ht="25.5" customHeight="1" x14ac:dyDescent="0.3">
      <c r="B148" s="215"/>
      <c r="C148" s="656" t="s">
        <v>1090</v>
      </c>
      <c r="D148" s="656" t="s">
        <v>214</v>
      </c>
      <c r="E148" s="655" t="s">
        <v>3777</v>
      </c>
      <c r="F148" s="841" t="s">
        <v>3776</v>
      </c>
      <c r="G148" s="841"/>
      <c r="H148" s="841"/>
      <c r="I148" s="841"/>
      <c r="J148" s="654" t="s">
        <v>469</v>
      </c>
      <c r="K148" s="653">
        <v>24</v>
      </c>
      <c r="L148" s="842"/>
      <c r="M148" s="842"/>
      <c r="N148" s="842"/>
      <c r="O148" s="834"/>
      <c r="P148" s="834"/>
      <c r="Q148" s="834"/>
      <c r="R148" s="728"/>
      <c r="T148" s="616" t="s">
        <v>5</v>
      </c>
      <c r="U148" s="615" t="s">
        <v>44</v>
      </c>
      <c r="V148" s="614">
        <v>0</v>
      </c>
      <c r="W148" s="614">
        <f t="shared" si="18"/>
        <v>0</v>
      </c>
      <c r="X148" s="614">
        <v>2.4000000000000001E-4</v>
      </c>
      <c r="Y148" s="614">
        <f t="shared" si="19"/>
        <v>5.7600000000000004E-3</v>
      </c>
      <c r="Z148" s="614">
        <v>0</v>
      </c>
      <c r="AA148" s="613">
        <f t="shared" si="20"/>
        <v>0</v>
      </c>
      <c r="AR148" s="200" t="s">
        <v>645</v>
      </c>
      <c r="AT148" s="200" t="s">
        <v>214</v>
      </c>
      <c r="AU148" s="200" t="s">
        <v>83</v>
      </c>
      <c r="AY148" s="200" t="s">
        <v>211</v>
      </c>
      <c r="BE148" s="204">
        <f t="shared" si="21"/>
        <v>0</v>
      </c>
      <c r="BF148" s="204">
        <f t="shared" si="22"/>
        <v>0</v>
      </c>
      <c r="BG148" s="204">
        <f t="shared" si="23"/>
        <v>0</v>
      </c>
      <c r="BH148" s="204">
        <f t="shared" si="24"/>
        <v>0</v>
      </c>
      <c r="BI148" s="204">
        <f t="shared" si="25"/>
        <v>0</v>
      </c>
      <c r="BJ148" s="200" t="s">
        <v>81</v>
      </c>
      <c r="BK148" s="204">
        <f t="shared" si="26"/>
        <v>0</v>
      </c>
      <c r="BL148" s="200" t="s">
        <v>645</v>
      </c>
      <c r="BM148" s="200" t="s">
        <v>3775</v>
      </c>
    </row>
    <row r="149" spans="2:65" s="711" customFormat="1" ht="25.5" customHeight="1" x14ac:dyDescent="0.3">
      <c r="B149" s="215"/>
      <c r="C149" s="656" t="s">
        <v>224</v>
      </c>
      <c r="D149" s="656" t="s">
        <v>214</v>
      </c>
      <c r="E149" s="655" t="s">
        <v>3774</v>
      </c>
      <c r="F149" s="841" t="s">
        <v>3773</v>
      </c>
      <c r="G149" s="841"/>
      <c r="H149" s="841"/>
      <c r="I149" s="841"/>
      <c r="J149" s="654" t="s">
        <v>469</v>
      </c>
      <c r="K149" s="653">
        <v>218</v>
      </c>
      <c r="L149" s="842"/>
      <c r="M149" s="842"/>
      <c r="N149" s="842"/>
      <c r="O149" s="834"/>
      <c r="P149" s="834"/>
      <c r="Q149" s="834"/>
      <c r="R149" s="728"/>
      <c r="T149" s="616" t="s">
        <v>5</v>
      </c>
      <c r="U149" s="615" t="s">
        <v>44</v>
      </c>
      <c r="V149" s="614">
        <v>0</v>
      </c>
      <c r="W149" s="614">
        <f t="shared" si="18"/>
        <v>0</v>
      </c>
      <c r="X149" s="614">
        <v>1.2E-4</v>
      </c>
      <c r="Y149" s="614">
        <f t="shared" si="19"/>
        <v>2.6159999999999999E-2</v>
      </c>
      <c r="Z149" s="614">
        <v>0</v>
      </c>
      <c r="AA149" s="613">
        <f t="shared" si="20"/>
        <v>0</v>
      </c>
      <c r="AR149" s="200" t="s">
        <v>645</v>
      </c>
      <c r="AT149" s="200" t="s">
        <v>214</v>
      </c>
      <c r="AU149" s="200" t="s">
        <v>83</v>
      </c>
      <c r="AY149" s="200" t="s">
        <v>211</v>
      </c>
      <c r="BE149" s="204">
        <f t="shared" si="21"/>
        <v>0</v>
      </c>
      <c r="BF149" s="204">
        <f t="shared" si="22"/>
        <v>0</v>
      </c>
      <c r="BG149" s="204">
        <f t="shared" si="23"/>
        <v>0</v>
      </c>
      <c r="BH149" s="204">
        <f t="shared" si="24"/>
        <v>0</v>
      </c>
      <c r="BI149" s="204">
        <f t="shared" si="25"/>
        <v>0</v>
      </c>
      <c r="BJ149" s="200" t="s">
        <v>81</v>
      </c>
      <c r="BK149" s="204">
        <f t="shared" si="26"/>
        <v>0</v>
      </c>
      <c r="BL149" s="200" t="s">
        <v>645</v>
      </c>
      <c r="BM149" s="200" t="s">
        <v>3772</v>
      </c>
    </row>
    <row r="150" spans="2:65" s="711" customFormat="1" ht="25.5" customHeight="1" x14ac:dyDescent="0.3">
      <c r="B150" s="215"/>
      <c r="C150" s="656" t="s">
        <v>228</v>
      </c>
      <c r="D150" s="656" t="s">
        <v>214</v>
      </c>
      <c r="E150" s="655" t="s">
        <v>3770</v>
      </c>
      <c r="F150" s="841" t="s">
        <v>3769</v>
      </c>
      <c r="G150" s="841"/>
      <c r="H150" s="841"/>
      <c r="I150" s="841"/>
      <c r="J150" s="654" t="s">
        <v>469</v>
      </c>
      <c r="K150" s="653">
        <v>204</v>
      </c>
      <c r="L150" s="842"/>
      <c r="M150" s="842"/>
      <c r="N150" s="842"/>
      <c r="O150" s="834"/>
      <c r="P150" s="834"/>
      <c r="Q150" s="834"/>
      <c r="R150" s="728"/>
      <c r="T150" s="616" t="s">
        <v>5</v>
      </c>
      <c r="U150" s="615" t="s">
        <v>44</v>
      </c>
      <c r="V150" s="614">
        <v>0</v>
      </c>
      <c r="W150" s="614">
        <f t="shared" si="18"/>
        <v>0</v>
      </c>
      <c r="X150" s="614">
        <v>1.7000000000000001E-4</v>
      </c>
      <c r="Y150" s="614">
        <f t="shared" si="19"/>
        <v>3.4680000000000002E-2</v>
      </c>
      <c r="Z150" s="614">
        <v>0</v>
      </c>
      <c r="AA150" s="613">
        <f t="shared" si="20"/>
        <v>0</v>
      </c>
      <c r="AR150" s="200" t="s">
        <v>645</v>
      </c>
      <c r="AT150" s="200" t="s">
        <v>214</v>
      </c>
      <c r="AU150" s="200" t="s">
        <v>83</v>
      </c>
      <c r="AY150" s="200" t="s">
        <v>211</v>
      </c>
      <c r="BE150" s="204">
        <f t="shared" si="21"/>
        <v>0</v>
      </c>
      <c r="BF150" s="204">
        <f t="shared" si="22"/>
        <v>0</v>
      </c>
      <c r="BG150" s="204">
        <f t="shared" si="23"/>
        <v>0</v>
      </c>
      <c r="BH150" s="204">
        <f t="shared" si="24"/>
        <v>0</v>
      </c>
      <c r="BI150" s="204">
        <f t="shared" si="25"/>
        <v>0</v>
      </c>
      <c r="BJ150" s="200" t="s">
        <v>81</v>
      </c>
      <c r="BK150" s="204">
        <f t="shared" si="26"/>
        <v>0</v>
      </c>
      <c r="BL150" s="200" t="s">
        <v>645</v>
      </c>
      <c r="BM150" s="200" t="s">
        <v>3768</v>
      </c>
    </row>
    <row r="151" spans="2:65" s="711" customFormat="1" ht="25.5" customHeight="1" x14ac:dyDescent="0.3">
      <c r="B151" s="215"/>
      <c r="C151" s="656" t="s">
        <v>238</v>
      </c>
      <c r="D151" s="656" t="s">
        <v>214</v>
      </c>
      <c r="E151" s="655" t="s">
        <v>3767</v>
      </c>
      <c r="F151" s="841" t="s">
        <v>3766</v>
      </c>
      <c r="G151" s="841"/>
      <c r="H151" s="841"/>
      <c r="I151" s="841"/>
      <c r="J151" s="654" t="s">
        <v>469</v>
      </c>
      <c r="K151" s="653">
        <v>345</v>
      </c>
      <c r="L151" s="842"/>
      <c r="M151" s="842"/>
      <c r="N151" s="842"/>
      <c r="O151" s="834"/>
      <c r="P151" s="834"/>
      <c r="Q151" s="834"/>
      <c r="R151" s="728"/>
      <c r="T151" s="616" t="s">
        <v>5</v>
      </c>
      <c r="U151" s="615" t="s">
        <v>44</v>
      </c>
      <c r="V151" s="614">
        <v>0</v>
      </c>
      <c r="W151" s="614">
        <f t="shared" si="18"/>
        <v>0</v>
      </c>
      <c r="X151" s="614">
        <v>2.1000000000000001E-4</v>
      </c>
      <c r="Y151" s="614">
        <f t="shared" si="19"/>
        <v>7.2450000000000001E-2</v>
      </c>
      <c r="Z151" s="614">
        <v>0</v>
      </c>
      <c r="AA151" s="613">
        <f t="shared" si="20"/>
        <v>0</v>
      </c>
      <c r="AR151" s="200" t="s">
        <v>645</v>
      </c>
      <c r="AT151" s="200" t="s">
        <v>214</v>
      </c>
      <c r="AU151" s="200" t="s">
        <v>83</v>
      </c>
      <c r="AY151" s="200" t="s">
        <v>211</v>
      </c>
      <c r="BE151" s="204">
        <f t="shared" si="21"/>
        <v>0</v>
      </c>
      <c r="BF151" s="204">
        <f t="shared" si="22"/>
        <v>0</v>
      </c>
      <c r="BG151" s="204">
        <f t="shared" si="23"/>
        <v>0</v>
      </c>
      <c r="BH151" s="204">
        <f t="shared" si="24"/>
        <v>0</v>
      </c>
      <c r="BI151" s="204">
        <f t="shared" si="25"/>
        <v>0</v>
      </c>
      <c r="BJ151" s="200" t="s">
        <v>81</v>
      </c>
      <c r="BK151" s="204">
        <f t="shared" si="26"/>
        <v>0</v>
      </c>
      <c r="BL151" s="200" t="s">
        <v>645</v>
      </c>
      <c r="BM151" s="200" t="s">
        <v>3765</v>
      </c>
    </row>
    <row r="152" spans="2:65" s="711" customFormat="1" ht="16.5" customHeight="1" x14ac:dyDescent="0.3">
      <c r="B152" s="215"/>
      <c r="C152" s="656" t="s">
        <v>259</v>
      </c>
      <c r="D152" s="656" t="s">
        <v>214</v>
      </c>
      <c r="E152" s="655" t="s">
        <v>3764</v>
      </c>
      <c r="F152" s="841" t="s">
        <v>3763</v>
      </c>
      <c r="G152" s="841"/>
      <c r="H152" s="841"/>
      <c r="I152" s="841"/>
      <c r="J152" s="654" t="s">
        <v>469</v>
      </c>
      <c r="K152" s="653">
        <v>152</v>
      </c>
      <c r="L152" s="842"/>
      <c r="M152" s="842"/>
      <c r="N152" s="842"/>
      <c r="O152" s="834"/>
      <c r="P152" s="834"/>
      <c r="Q152" s="834"/>
      <c r="R152" s="728"/>
      <c r="T152" s="616" t="s">
        <v>5</v>
      </c>
      <c r="U152" s="615" t="s">
        <v>44</v>
      </c>
      <c r="V152" s="614">
        <v>0</v>
      </c>
      <c r="W152" s="614">
        <f t="shared" si="18"/>
        <v>0</v>
      </c>
      <c r="X152" s="614">
        <v>2.9E-4</v>
      </c>
      <c r="Y152" s="614">
        <f t="shared" si="19"/>
        <v>4.4080000000000001E-2</v>
      </c>
      <c r="Z152" s="614">
        <v>0</v>
      </c>
      <c r="AA152" s="613">
        <f t="shared" si="20"/>
        <v>0</v>
      </c>
      <c r="AR152" s="200" t="s">
        <v>645</v>
      </c>
      <c r="AT152" s="200" t="s">
        <v>214</v>
      </c>
      <c r="AU152" s="200" t="s">
        <v>83</v>
      </c>
      <c r="AY152" s="200" t="s">
        <v>211</v>
      </c>
      <c r="BE152" s="204">
        <f t="shared" si="21"/>
        <v>0</v>
      </c>
      <c r="BF152" s="204">
        <f t="shared" si="22"/>
        <v>0</v>
      </c>
      <c r="BG152" s="204">
        <f t="shared" si="23"/>
        <v>0</v>
      </c>
      <c r="BH152" s="204">
        <f t="shared" si="24"/>
        <v>0</v>
      </c>
      <c r="BI152" s="204">
        <f t="shared" si="25"/>
        <v>0</v>
      </c>
      <c r="BJ152" s="200" t="s">
        <v>81</v>
      </c>
      <c r="BK152" s="204">
        <f t="shared" si="26"/>
        <v>0</v>
      </c>
      <c r="BL152" s="200" t="s">
        <v>645</v>
      </c>
      <c r="BM152" s="200" t="s">
        <v>3762</v>
      </c>
    </row>
    <row r="153" spans="2:65" s="711" customFormat="1" ht="16.5" customHeight="1" x14ac:dyDescent="0.3">
      <c r="B153" s="215"/>
      <c r="C153" s="656" t="s">
        <v>267</v>
      </c>
      <c r="D153" s="656" t="s">
        <v>214</v>
      </c>
      <c r="E153" s="655" t="s">
        <v>3761</v>
      </c>
      <c r="F153" s="841" t="s">
        <v>3760</v>
      </c>
      <c r="G153" s="841"/>
      <c r="H153" s="841"/>
      <c r="I153" s="841"/>
      <c r="J153" s="654" t="s">
        <v>469</v>
      </c>
      <c r="K153" s="653">
        <v>28</v>
      </c>
      <c r="L153" s="842"/>
      <c r="M153" s="842"/>
      <c r="N153" s="842"/>
      <c r="O153" s="834"/>
      <c r="P153" s="834"/>
      <c r="Q153" s="834"/>
      <c r="R153" s="728"/>
      <c r="T153" s="616" t="s">
        <v>5</v>
      </c>
      <c r="U153" s="615" t="s">
        <v>44</v>
      </c>
      <c r="V153" s="614">
        <v>0</v>
      </c>
      <c r="W153" s="614">
        <f t="shared" si="18"/>
        <v>0</v>
      </c>
      <c r="X153" s="614">
        <v>8.9999999999999998E-4</v>
      </c>
      <c r="Y153" s="614">
        <f t="shared" si="19"/>
        <v>2.52E-2</v>
      </c>
      <c r="Z153" s="614">
        <v>0</v>
      </c>
      <c r="AA153" s="613">
        <f t="shared" si="20"/>
        <v>0</v>
      </c>
      <c r="AR153" s="200" t="s">
        <v>645</v>
      </c>
      <c r="AT153" s="200" t="s">
        <v>214</v>
      </c>
      <c r="AU153" s="200" t="s">
        <v>83</v>
      </c>
      <c r="AY153" s="200" t="s">
        <v>211</v>
      </c>
      <c r="BE153" s="204">
        <f t="shared" si="21"/>
        <v>0</v>
      </c>
      <c r="BF153" s="204">
        <f t="shared" si="22"/>
        <v>0</v>
      </c>
      <c r="BG153" s="204">
        <f t="shared" si="23"/>
        <v>0</v>
      </c>
      <c r="BH153" s="204">
        <f t="shared" si="24"/>
        <v>0</v>
      </c>
      <c r="BI153" s="204">
        <f t="shared" si="25"/>
        <v>0</v>
      </c>
      <c r="BJ153" s="200" t="s">
        <v>81</v>
      </c>
      <c r="BK153" s="204">
        <f t="shared" si="26"/>
        <v>0</v>
      </c>
      <c r="BL153" s="200" t="s">
        <v>645</v>
      </c>
      <c r="BM153" s="200" t="s">
        <v>3759</v>
      </c>
    </row>
    <row r="154" spans="2:65" s="711" customFormat="1" ht="25.5" customHeight="1" x14ac:dyDescent="0.3">
      <c r="B154" s="215"/>
      <c r="C154" s="656" t="s">
        <v>518</v>
      </c>
      <c r="D154" s="656" t="s">
        <v>214</v>
      </c>
      <c r="E154" s="655" t="s">
        <v>3758</v>
      </c>
      <c r="F154" s="841" t="s">
        <v>3757</v>
      </c>
      <c r="G154" s="841"/>
      <c r="H154" s="841"/>
      <c r="I154" s="841"/>
      <c r="J154" s="654" t="s">
        <v>469</v>
      </c>
      <c r="K154" s="653">
        <v>25</v>
      </c>
      <c r="L154" s="842"/>
      <c r="M154" s="842"/>
      <c r="N154" s="842"/>
      <c r="O154" s="834"/>
      <c r="P154" s="834"/>
      <c r="Q154" s="834"/>
      <c r="R154" s="728"/>
      <c r="T154" s="616" t="s">
        <v>5</v>
      </c>
      <c r="U154" s="615" t="s">
        <v>44</v>
      </c>
      <c r="V154" s="614">
        <v>0</v>
      </c>
      <c r="W154" s="614">
        <f t="shared" si="18"/>
        <v>0</v>
      </c>
      <c r="X154" s="614">
        <v>2.2499999999999998E-3</v>
      </c>
      <c r="Y154" s="614">
        <f t="shared" si="19"/>
        <v>5.6249999999999994E-2</v>
      </c>
      <c r="Z154" s="614">
        <v>0</v>
      </c>
      <c r="AA154" s="613">
        <f t="shared" si="20"/>
        <v>0</v>
      </c>
      <c r="AR154" s="200" t="s">
        <v>645</v>
      </c>
      <c r="AT154" s="200" t="s">
        <v>214</v>
      </c>
      <c r="AU154" s="200" t="s">
        <v>83</v>
      </c>
      <c r="AY154" s="200" t="s">
        <v>211</v>
      </c>
      <c r="BE154" s="204">
        <f t="shared" si="21"/>
        <v>0</v>
      </c>
      <c r="BF154" s="204">
        <f t="shared" si="22"/>
        <v>0</v>
      </c>
      <c r="BG154" s="204">
        <f t="shared" si="23"/>
        <v>0</v>
      </c>
      <c r="BH154" s="204">
        <f t="shared" si="24"/>
        <v>0</v>
      </c>
      <c r="BI154" s="204">
        <f t="shared" si="25"/>
        <v>0</v>
      </c>
      <c r="BJ154" s="200" t="s">
        <v>81</v>
      </c>
      <c r="BK154" s="204">
        <f t="shared" si="26"/>
        <v>0</v>
      </c>
      <c r="BL154" s="200" t="s">
        <v>645</v>
      </c>
      <c r="BM154" s="200" t="s">
        <v>3756</v>
      </c>
    </row>
    <row r="155" spans="2:65" s="711" customFormat="1" ht="25.5" customHeight="1" x14ac:dyDescent="0.3">
      <c r="B155" s="215"/>
      <c r="C155" s="656" t="s">
        <v>522</v>
      </c>
      <c r="D155" s="656" t="s">
        <v>214</v>
      </c>
      <c r="E155" s="655" t="s">
        <v>3755</v>
      </c>
      <c r="F155" s="841" t="s">
        <v>3754</v>
      </c>
      <c r="G155" s="841"/>
      <c r="H155" s="841"/>
      <c r="I155" s="841"/>
      <c r="J155" s="654" t="s">
        <v>469</v>
      </c>
      <c r="K155" s="653">
        <v>199</v>
      </c>
      <c r="L155" s="842"/>
      <c r="M155" s="842"/>
      <c r="N155" s="842"/>
      <c r="O155" s="834"/>
      <c r="P155" s="834"/>
      <c r="Q155" s="834"/>
      <c r="R155" s="728"/>
      <c r="T155" s="616" t="s">
        <v>5</v>
      </c>
      <c r="U155" s="615" t="s">
        <v>44</v>
      </c>
      <c r="V155" s="614">
        <v>0</v>
      </c>
      <c r="W155" s="614">
        <f t="shared" si="18"/>
        <v>0</v>
      </c>
      <c r="X155" s="614">
        <v>2.5000000000000001E-4</v>
      </c>
      <c r="Y155" s="614">
        <f t="shared" si="19"/>
        <v>4.9750000000000003E-2</v>
      </c>
      <c r="Z155" s="614">
        <v>0</v>
      </c>
      <c r="AA155" s="613">
        <f t="shared" si="20"/>
        <v>0</v>
      </c>
      <c r="AR155" s="200" t="s">
        <v>645</v>
      </c>
      <c r="AT155" s="200" t="s">
        <v>214</v>
      </c>
      <c r="AU155" s="200" t="s">
        <v>83</v>
      </c>
      <c r="AY155" s="200" t="s">
        <v>211</v>
      </c>
      <c r="BE155" s="204">
        <f t="shared" si="21"/>
        <v>0</v>
      </c>
      <c r="BF155" s="204">
        <f t="shared" si="22"/>
        <v>0</v>
      </c>
      <c r="BG155" s="204">
        <f t="shared" si="23"/>
        <v>0</v>
      </c>
      <c r="BH155" s="204">
        <f t="shared" si="24"/>
        <v>0</v>
      </c>
      <c r="BI155" s="204">
        <f t="shared" si="25"/>
        <v>0</v>
      </c>
      <c r="BJ155" s="200" t="s">
        <v>81</v>
      </c>
      <c r="BK155" s="204">
        <f t="shared" si="26"/>
        <v>0</v>
      </c>
      <c r="BL155" s="200" t="s">
        <v>645</v>
      </c>
      <c r="BM155" s="200" t="s">
        <v>3753</v>
      </c>
    </row>
    <row r="156" spans="2:65" s="711" customFormat="1" ht="25.5" customHeight="1" x14ac:dyDescent="0.3">
      <c r="B156" s="215"/>
      <c r="C156" s="656" t="s">
        <v>526</v>
      </c>
      <c r="D156" s="656" t="s">
        <v>214</v>
      </c>
      <c r="E156" s="655" t="s">
        <v>3752</v>
      </c>
      <c r="F156" s="841" t="s">
        <v>3751</v>
      </c>
      <c r="G156" s="841"/>
      <c r="H156" s="841"/>
      <c r="I156" s="841"/>
      <c r="J156" s="654" t="s">
        <v>469</v>
      </c>
      <c r="K156" s="653">
        <v>16</v>
      </c>
      <c r="L156" s="842"/>
      <c r="M156" s="842"/>
      <c r="N156" s="842"/>
      <c r="O156" s="834"/>
      <c r="P156" s="834"/>
      <c r="Q156" s="834"/>
      <c r="R156" s="728"/>
      <c r="T156" s="616" t="s">
        <v>5</v>
      </c>
      <c r="U156" s="615" t="s">
        <v>44</v>
      </c>
      <c r="V156" s="614">
        <v>0</v>
      </c>
      <c r="W156" s="614">
        <f t="shared" si="18"/>
        <v>0</v>
      </c>
      <c r="X156" s="614">
        <v>7.9000000000000001E-4</v>
      </c>
      <c r="Y156" s="614">
        <f t="shared" si="19"/>
        <v>1.264E-2</v>
      </c>
      <c r="Z156" s="614">
        <v>0</v>
      </c>
      <c r="AA156" s="613">
        <f t="shared" si="20"/>
        <v>0</v>
      </c>
      <c r="AR156" s="200" t="s">
        <v>645</v>
      </c>
      <c r="AT156" s="200" t="s">
        <v>214</v>
      </c>
      <c r="AU156" s="200" t="s">
        <v>83</v>
      </c>
      <c r="AY156" s="200" t="s">
        <v>211</v>
      </c>
      <c r="BE156" s="204">
        <f t="shared" si="21"/>
        <v>0</v>
      </c>
      <c r="BF156" s="204">
        <f t="shared" si="22"/>
        <v>0</v>
      </c>
      <c r="BG156" s="204">
        <f t="shared" si="23"/>
        <v>0</v>
      </c>
      <c r="BH156" s="204">
        <f t="shared" si="24"/>
        <v>0</v>
      </c>
      <c r="BI156" s="204">
        <f t="shared" si="25"/>
        <v>0</v>
      </c>
      <c r="BJ156" s="200" t="s">
        <v>81</v>
      </c>
      <c r="BK156" s="204">
        <f t="shared" si="26"/>
        <v>0</v>
      </c>
      <c r="BL156" s="200" t="s">
        <v>645</v>
      </c>
      <c r="BM156" s="200" t="s">
        <v>3750</v>
      </c>
    </row>
    <row r="157" spans="2:65" s="711" customFormat="1" ht="38.25" customHeight="1" x14ac:dyDescent="0.3">
      <c r="B157" s="215"/>
      <c r="C157" s="656" t="s">
        <v>73</v>
      </c>
      <c r="D157" s="656" t="s">
        <v>214</v>
      </c>
      <c r="E157" s="655" t="s">
        <v>3749</v>
      </c>
      <c r="F157" s="841" t="s">
        <v>3748</v>
      </c>
      <c r="G157" s="841"/>
      <c r="H157" s="841"/>
      <c r="I157" s="841"/>
      <c r="J157" s="654" t="s">
        <v>469</v>
      </c>
      <c r="K157" s="653">
        <v>10</v>
      </c>
      <c r="L157" s="842"/>
      <c r="M157" s="842"/>
      <c r="N157" s="842"/>
      <c r="O157" s="834"/>
      <c r="P157" s="834"/>
      <c r="Q157" s="834"/>
      <c r="R157" s="728"/>
      <c r="T157" s="616" t="s">
        <v>5</v>
      </c>
      <c r="U157" s="615" t="s">
        <v>44</v>
      </c>
      <c r="V157" s="614">
        <v>0</v>
      </c>
      <c r="W157" s="614">
        <f t="shared" si="18"/>
        <v>0</v>
      </c>
      <c r="X157" s="614">
        <v>0</v>
      </c>
      <c r="Y157" s="614">
        <f t="shared" si="19"/>
        <v>0</v>
      </c>
      <c r="Z157" s="614">
        <v>0</v>
      </c>
      <c r="AA157" s="613">
        <f t="shared" si="20"/>
        <v>0</v>
      </c>
      <c r="AR157" s="200" t="s">
        <v>819</v>
      </c>
      <c r="AT157" s="200" t="s">
        <v>214</v>
      </c>
      <c r="AU157" s="200" t="s">
        <v>83</v>
      </c>
      <c r="AY157" s="200" t="s">
        <v>211</v>
      </c>
      <c r="BE157" s="204">
        <f t="shared" si="21"/>
        <v>0</v>
      </c>
      <c r="BF157" s="204">
        <f t="shared" si="22"/>
        <v>0</v>
      </c>
      <c r="BG157" s="204">
        <f t="shared" si="23"/>
        <v>0</v>
      </c>
      <c r="BH157" s="204">
        <f t="shared" si="24"/>
        <v>0</v>
      </c>
      <c r="BI157" s="204">
        <f t="shared" si="25"/>
        <v>0</v>
      </c>
      <c r="BJ157" s="200" t="s">
        <v>81</v>
      </c>
      <c r="BK157" s="204">
        <f t="shared" si="26"/>
        <v>0</v>
      </c>
      <c r="BL157" s="200" t="s">
        <v>803</v>
      </c>
      <c r="BM157" s="200" t="s">
        <v>903</v>
      </c>
    </row>
    <row r="158" spans="2:65" s="711" customFormat="1" ht="38.25" customHeight="1" x14ac:dyDescent="0.3">
      <c r="B158" s="215"/>
      <c r="C158" s="656" t="s">
        <v>633</v>
      </c>
      <c r="D158" s="656" t="s">
        <v>214</v>
      </c>
      <c r="E158" s="655" t="s">
        <v>3747</v>
      </c>
      <c r="F158" s="841" t="s">
        <v>3746</v>
      </c>
      <c r="G158" s="841"/>
      <c r="H158" s="841"/>
      <c r="I158" s="841"/>
      <c r="J158" s="654" t="s">
        <v>469</v>
      </c>
      <c r="K158" s="653">
        <v>45</v>
      </c>
      <c r="L158" s="842"/>
      <c r="M158" s="842"/>
      <c r="N158" s="842"/>
      <c r="O158" s="834"/>
      <c r="P158" s="834"/>
      <c r="Q158" s="834"/>
      <c r="R158" s="728"/>
      <c r="T158" s="616" t="s">
        <v>5</v>
      </c>
      <c r="U158" s="615" t="s">
        <v>44</v>
      </c>
      <c r="V158" s="614">
        <v>0</v>
      </c>
      <c r="W158" s="614">
        <f t="shared" si="18"/>
        <v>0</v>
      </c>
      <c r="X158" s="614">
        <v>0</v>
      </c>
      <c r="Y158" s="614">
        <f t="shared" si="19"/>
        <v>0</v>
      </c>
      <c r="Z158" s="614">
        <v>0</v>
      </c>
      <c r="AA158" s="613">
        <f t="shared" si="20"/>
        <v>0</v>
      </c>
      <c r="AR158" s="200" t="s">
        <v>819</v>
      </c>
      <c r="AT158" s="200" t="s">
        <v>214</v>
      </c>
      <c r="AU158" s="200" t="s">
        <v>83</v>
      </c>
      <c r="AY158" s="200" t="s">
        <v>211</v>
      </c>
      <c r="BE158" s="204">
        <f t="shared" si="21"/>
        <v>0</v>
      </c>
      <c r="BF158" s="204">
        <f t="shared" si="22"/>
        <v>0</v>
      </c>
      <c r="BG158" s="204">
        <f t="shared" si="23"/>
        <v>0</v>
      </c>
      <c r="BH158" s="204">
        <f t="shared" si="24"/>
        <v>0</v>
      </c>
      <c r="BI158" s="204">
        <f t="shared" si="25"/>
        <v>0</v>
      </c>
      <c r="BJ158" s="200" t="s">
        <v>81</v>
      </c>
      <c r="BK158" s="204">
        <f t="shared" si="26"/>
        <v>0</v>
      </c>
      <c r="BL158" s="200" t="s">
        <v>803</v>
      </c>
      <c r="BM158" s="200" t="s">
        <v>913</v>
      </c>
    </row>
    <row r="159" spans="2:65" s="711" customFormat="1" ht="38.25" customHeight="1" x14ac:dyDescent="0.3">
      <c r="B159" s="215"/>
      <c r="C159" s="656" t="s">
        <v>893</v>
      </c>
      <c r="D159" s="656" t="s">
        <v>214</v>
      </c>
      <c r="E159" s="655" t="s">
        <v>3745</v>
      </c>
      <c r="F159" s="841" t="s">
        <v>3744</v>
      </c>
      <c r="G159" s="841"/>
      <c r="H159" s="841"/>
      <c r="I159" s="841"/>
      <c r="J159" s="654" t="s">
        <v>469</v>
      </c>
      <c r="K159" s="653">
        <v>15</v>
      </c>
      <c r="L159" s="842"/>
      <c r="M159" s="842"/>
      <c r="N159" s="842"/>
      <c r="O159" s="834"/>
      <c r="P159" s="834"/>
      <c r="Q159" s="834"/>
      <c r="R159" s="728"/>
      <c r="T159" s="616" t="s">
        <v>5</v>
      </c>
      <c r="U159" s="615" t="s">
        <v>44</v>
      </c>
      <c r="V159" s="614">
        <v>0</v>
      </c>
      <c r="W159" s="614">
        <f t="shared" si="18"/>
        <v>0</v>
      </c>
      <c r="X159" s="614">
        <v>0</v>
      </c>
      <c r="Y159" s="614">
        <f t="shared" si="19"/>
        <v>0</v>
      </c>
      <c r="Z159" s="614">
        <v>0</v>
      </c>
      <c r="AA159" s="613">
        <f t="shared" si="20"/>
        <v>0</v>
      </c>
      <c r="AR159" s="200" t="s">
        <v>819</v>
      </c>
      <c r="AT159" s="200" t="s">
        <v>214</v>
      </c>
      <c r="AU159" s="200" t="s">
        <v>83</v>
      </c>
      <c r="AY159" s="200" t="s">
        <v>211</v>
      </c>
      <c r="BE159" s="204">
        <f t="shared" si="21"/>
        <v>0</v>
      </c>
      <c r="BF159" s="204">
        <f t="shared" si="22"/>
        <v>0</v>
      </c>
      <c r="BG159" s="204">
        <f t="shared" si="23"/>
        <v>0</v>
      </c>
      <c r="BH159" s="204">
        <f t="shared" si="24"/>
        <v>0</v>
      </c>
      <c r="BI159" s="204">
        <f t="shared" si="25"/>
        <v>0</v>
      </c>
      <c r="BJ159" s="200" t="s">
        <v>81</v>
      </c>
      <c r="BK159" s="204">
        <f t="shared" si="26"/>
        <v>0</v>
      </c>
      <c r="BL159" s="200" t="s">
        <v>803</v>
      </c>
      <c r="BM159" s="200" t="s">
        <v>889</v>
      </c>
    </row>
    <row r="160" spans="2:65" s="711" customFormat="1" ht="38.25" customHeight="1" x14ac:dyDescent="0.3">
      <c r="B160" s="215"/>
      <c r="C160" s="656" t="s">
        <v>897</v>
      </c>
      <c r="D160" s="656" t="s">
        <v>214</v>
      </c>
      <c r="E160" s="655" t="s">
        <v>3743</v>
      </c>
      <c r="F160" s="841" t="s">
        <v>3742</v>
      </c>
      <c r="G160" s="841"/>
      <c r="H160" s="841"/>
      <c r="I160" s="841"/>
      <c r="J160" s="654" t="s">
        <v>469</v>
      </c>
      <c r="K160" s="653">
        <v>18</v>
      </c>
      <c r="L160" s="842"/>
      <c r="M160" s="842"/>
      <c r="N160" s="842"/>
      <c r="O160" s="834"/>
      <c r="P160" s="834"/>
      <c r="Q160" s="834"/>
      <c r="R160" s="728"/>
      <c r="T160" s="616" t="s">
        <v>5</v>
      </c>
      <c r="U160" s="615" t="s">
        <v>44</v>
      </c>
      <c r="V160" s="614">
        <v>0</v>
      </c>
      <c r="W160" s="614">
        <f t="shared" si="18"/>
        <v>0</v>
      </c>
      <c r="X160" s="614">
        <v>0</v>
      </c>
      <c r="Y160" s="614">
        <f t="shared" si="19"/>
        <v>0</v>
      </c>
      <c r="Z160" s="614">
        <v>0</v>
      </c>
      <c r="AA160" s="613">
        <f t="shared" si="20"/>
        <v>0</v>
      </c>
      <c r="AR160" s="200" t="s">
        <v>819</v>
      </c>
      <c r="AT160" s="200" t="s">
        <v>214</v>
      </c>
      <c r="AU160" s="200" t="s">
        <v>83</v>
      </c>
      <c r="AY160" s="200" t="s">
        <v>211</v>
      </c>
      <c r="BE160" s="204">
        <f t="shared" si="21"/>
        <v>0</v>
      </c>
      <c r="BF160" s="204">
        <f t="shared" si="22"/>
        <v>0</v>
      </c>
      <c r="BG160" s="204">
        <f t="shared" si="23"/>
        <v>0</v>
      </c>
      <c r="BH160" s="204">
        <f t="shared" si="24"/>
        <v>0</v>
      </c>
      <c r="BI160" s="204">
        <f t="shared" si="25"/>
        <v>0</v>
      </c>
      <c r="BJ160" s="200" t="s">
        <v>81</v>
      </c>
      <c r="BK160" s="204">
        <f t="shared" si="26"/>
        <v>0</v>
      </c>
      <c r="BL160" s="200" t="s">
        <v>803</v>
      </c>
      <c r="BM160" s="200" t="s">
        <v>907</v>
      </c>
    </row>
    <row r="161" spans="2:65" s="711" customFormat="1" ht="25.5" customHeight="1" x14ac:dyDescent="0.3">
      <c r="B161" s="215"/>
      <c r="C161" s="656" t="s">
        <v>903</v>
      </c>
      <c r="D161" s="656" t="s">
        <v>214</v>
      </c>
      <c r="E161" s="655" t="s">
        <v>3741</v>
      </c>
      <c r="F161" s="841" t="s">
        <v>3740</v>
      </c>
      <c r="G161" s="841"/>
      <c r="H161" s="841"/>
      <c r="I161" s="841"/>
      <c r="J161" s="654" t="s">
        <v>469</v>
      </c>
      <c r="K161" s="653">
        <v>80</v>
      </c>
      <c r="L161" s="842"/>
      <c r="M161" s="842"/>
      <c r="N161" s="842"/>
      <c r="O161" s="834"/>
      <c r="P161" s="834"/>
      <c r="Q161" s="834"/>
      <c r="R161" s="728"/>
      <c r="T161" s="616" t="s">
        <v>5</v>
      </c>
      <c r="U161" s="615" t="s">
        <v>44</v>
      </c>
      <c r="V161" s="614">
        <v>0</v>
      </c>
      <c r="W161" s="614">
        <f t="shared" si="18"/>
        <v>0</v>
      </c>
      <c r="X161" s="614">
        <v>0</v>
      </c>
      <c r="Y161" s="614">
        <f t="shared" si="19"/>
        <v>0</v>
      </c>
      <c r="Z161" s="614">
        <v>0</v>
      </c>
      <c r="AA161" s="613">
        <f t="shared" si="20"/>
        <v>0</v>
      </c>
      <c r="AR161" s="200" t="s">
        <v>819</v>
      </c>
      <c r="AT161" s="200" t="s">
        <v>214</v>
      </c>
      <c r="AU161" s="200" t="s">
        <v>83</v>
      </c>
      <c r="AY161" s="200" t="s">
        <v>211</v>
      </c>
      <c r="BE161" s="204">
        <f t="shared" si="21"/>
        <v>0</v>
      </c>
      <c r="BF161" s="204">
        <f t="shared" si="22"/>
        <v>0</v>
      </c>
      <c r="BG161" s="204">
        <f t="shared" si="23"/>
        <v>0</v>
      </c>
      <c r="BH161" s="204">
        <f t="shared" si="24"/>
        <v>0</v>
      </c>
      <c r="BI161" s="204">
        <f t="shared" si="25"/>
        <v>0</v>
      </c>
      <c r="BJ161" s="200" t="s">
        <v>81</v>
      </c>
      <c r="BK161" s="204">
        <f t="shared" si="26"/>
        <v>0</v>
      </c>
      <c r="BL161" s="200" t="s">
        <v>803</v>
      </c>
      <c r="BM161" s="200" t="s">
        <v>921</v>
      </c>
    </row>
    <row r="162" spans="2:65" s="617" customFormat="1" ht="29.85" customHeight="1" x14ac:dyDescent="0.3">
      <c r="B162" s="625"/>
      <c r="C162" s="622"/>
      <c r="D162" s="716" t="s">
        <v>3833</v>
      </c>
      <c r="E162" s="716"/>
      <c r="F162" s="716"/>
      <c r="G162" s="716"/>
      <c r="H162" s="716"/>
      <c r="I162" s="716"/>
      <c r="J162" s="716"/>
      <c r="K162" s="716"/>
      <c r="L162" s="716"/>
      <c r="M162" s="716"/>
      <c r="N162" s="839"/>
      <c r="O162" s="840"/>
      <c r="P162" s="840"/>
      <c r="Q162" s="840"/>
      <c r="R162" s="730"/>
      <c r="T162" s="624"/>
      <c r="U162" s="622"/>
      <c r="V162" s="622"/>
      <c r="W162" s="623">
        <f>SUM(W163:W170)</f>
        <v>0</v>
      </c>
      <c r="X162" s="622"/>
      <c r="Y162" s="623">
        <f>SUM(Y163:Y170)</f>
        <v>0</v>
      </c>
      <c r="Z162" s="622"/>
      <c r="AA162" s="621">
        <f>SUM(AA163:AA170)</f>
        <v>0</v>
      </c>
      <c r="AR162" s="619" t="s">
        <v>81</v>
      </c>
      <c r="AT162" s="620" t="s">
        <v>72</v>
      </c>
      <c r="AU162" s="620" t="s">
        <v>81</v>
      </c>
      <c r="AY162" s="619" t="s">
        <v>211</v>
      </c>
      <c r="BK162" s="618">
        <f>SUM(BK163:BK170)</f>
        <v>0</v>
      </c>
    </row>
    <row r="163" spans="2:65" s="711" customFormat="1" ht="16.5" customHeight="1" x14ac:dyDescent="0.3">
      <c r="B163" s="215"/>
      <c r="C163" s="656" t="s">
        <v>562</v>
      </c>
      <c r="D163" s="656" t="s">
        <v>214</v>
      </c>
      <c r="E163" s="655" t="s">
        <v>3738</v>
      </c>
      <c r="F163" s="841" t="s">
        <v>5000</v>
      </c>
      <c r="G163" s="841"/>
      <c r="H163" s="841"/>
      <c r="I163" s="841"/>
      <c r="J163" s="654" t="s">
        <v>231</v>
      </c>
      <c r="K163" s="653">
        <v>12</v>
      </c>
      <c r="L163" s="842"/>
      <c r="M163" s="842"/>
      <c r="N163" s="842"/>
      <c r="O163" s="834"/>
      <c r="P163" s="834"/>
      <c r="Q163" s="834"/>
      <c r="R163" s="728"/>
      <c r="T163" s="616" t="s">
        <v>5</v>
      </c>
      <c r="U163" s="615" t="s">
        <v>44</v>
      </c>
      <c r="V163" s="614">
        <v>0</v>
      </c>
      <c r="W163" s="614">
        <f t="shared" ref="W163:W170" si="27">V163*K163</f>
        <v>0</v>
      </c>
      <c r="X163" s="614">
        <v>0</v>
      </c>
      <c r="Y163" s="614">
        <f t="shared" ref="Y163:Y170" si="28">X163*K163</f>
        <v>0</v>
      </c>
      <c r="Z163" s="614">
        <v>0</v>
      </c>
      <c r="AA163" s="613">
        <f t="shared" ref="AA163:AA170" si="29">Z163*K163</f>
        <v>0</v>
      </c>
      <c r="AR163" s="200" t="s">
        <v>819</v>
      </c>
      <c r="AT163" s="200" t="s">
        <v>214</v>
      </c>
      <c r="AU163" s="200" t="s">
        <v>83</v>
      </c>
      <c r="AY163" s="200" t="s">
        <v>211</v>
      </c>
      <c r="BE163" s="204">
        <f t="shared" ref="BE163:BE170" si="30">IF(U163="základní",N163,0)</f>
        <v>0</v>
      </c>
      <c r="BF163" s="204">
        <f t="shared" ref="BF163:BF170" si="31">IF(U163="snížená",N163,0)</f>
        <v>0</v>
      </c>
      <c r="BG163" s="204">
        <f t="shared" ref="BG163:BG170" si="32">IF(U163="zákl. přenesená",N163,0)</f>
        <v>0</v>
      </c>
      <c r="BH163" s="204">
        <f t="shared" ref="BH163:BH170" si="33">IF(U163="sníž. přenesená",N163,0)</f>
        <v>0</v>
      </c>
      <c r="BI163" s="204">
        <f t="shared" ref="BI163:BI170" si="34">IF(U163="nulová",N163,0)</f>
        <v>0</v>
      </c>
      <c r="BJ163" s="200" t="s">
        <v>81</v>
      </c>
      <c r="BK163" s="204">
        <f t="shared" ref="BK163:BK170" si="35">ROUND(L163*K163,2)</f>
        <v>0</v>
      </c>
      <c r="BL163" s="200" t="s">
        <v>803</v>
      </c>
      <c r="BM163" s="200" t="s">
        <v>3736</v>
      </c>
    </row>
    <row r="164" spans="2:65" s="711" customFormat="1" ht="16.5" customHeight="1" x14ac:dyDescent="0.3">
      <c r="B164" s="215"/>
      <c r="C164" s="656" t="s">
        <v>233</v>
      </c>
      <c r="D164" s="656" t="s">
        <v>214</v>
      </c>
      <c r="E164" s="655" t="s">
        <v>3735</v>
      </c>
      <c r="F164" s="841" t="s">
        <v>3734</v>
      </c>
      <c r="G164" s="841"/>
      <c r="H164" s="841"/>
      <c r="I164" s="841"/>
      <c r="J164" s="654" t="s">
        <v>231</v>
      </c>
      <c r="K164" s="653">
        <v>8</v>
      </c>
      <c r="L164" s="842"/>
      <c r="M164" s="842"/>
      <c r="N164" s="842"/>
      <c r="O164" s="834"/>
      <c r="P164" s="834"/>
      <c r="Q164" s="834"/>
      <c r="R164" s="728"/>
      <c r="T164" s="616" t="s">
        <v>5</v>
      </c>
      <c r="U164" s="615" t="s">
        <v>44</v>
      </c>
      <c r="V164" s="614">
        <v>0</v>
      </c>
      <c r="W164" s="614">
        <f t="shared" si="27"/>
        <v>0</v>
      </c>
      <c r="X164" s="614">
        <v>0</v>
      </c>
      <c r="Y164" s="614">
        <f t="shared" si="28"/>
        <v>0</v>
      </c>
      <c r="Z164" s="614">
        <v>0</v>
      </c>
      <c r="AA164" s="613">
        <f t="shared" si="29"/>
        <v>0</v>
      </c>
      <c r="AR164" s="200" t="s">
        <v>819</v>
      </c>
      <c r="AT164" s="200" t="s">
        <v>214</v>
      </c>
      <c r="AU164" s="200" t="s">
        <v>83</v>
      </c>
      <c r="AY164" s="200" t="s">
        <v>211</v>
      </c>
      <c r="BE164" s="204">
        <f t="shared" si="30"/>
        <v>0</v>
      </c>
      <c r="BF164" s="204">
        <f t="shared" si="31"/>
        <v>0</v>
      </c>
      <c r="BG164" s="204">
        <f t="shared" si="32"/>
        <v>0</v>
      </c>
      <c r="BH164" s="204">
        <f t="shared" si="33"/>
        <v>0</v>
      </c>
      <c r="BI164" s="204">
        <f t="shared" si="34"/>
        <v>0</v>
      </c>
      <c r="BJ164" s="200" t="s">
        <v>81</v>
      </c>
      <c r="BK164" s="204">
        <f t="shared" si="35"/>
        <v>0</v>
      </c>
      <c r="BL164" s="200" t="s">
        <v>803</v>
      </c>
      <c r="BM164" s="200" t="s">
        <v>3733</v>
      </c>
    </row>
    <row r="165" spans="2:65" s="711" customFormat="1" ht="16.5" customHeight="1" x14ac:dyDescent="0.3">
      <c r="B165" s="215"/>
      <c r="C165" s="656" t="s">
        <v>275</v>
      </c>
      <c r="D165" s="656" t="s">
        <v>214</v>
      </c>
      <c r="E165" s="655" t="s">
        <v>3732</v>
      </c>
      <c r="F165" s="841" t="s">
        <v>3731</v>
      </c>
      <c r="G165" s="841"/>
      <c r="H165" s="841"/>
      <c r="I165" s="841"/>
      <c r="J165" s="654" t="s">
        <v>231</v>
      </c>
      <c r="K165" s="653">
        <v>3</v>
      </c>
      <c r="L165" s="842"/>
      <c r="M165" s="842"/>
      <c r="N165" s="842"/>
      <c r="O165" s="834"/>
      <c r="P165" s="834"/>
      <c r="Q165" s="834"/>
      <c r="R165" s="728"/>
      <c r="T165" s="616" t="s">
        <v>5</v>
      </c>
      <c r="U165" s="615" t="s">
        <v>44</v>
      </c>
      <c r="V165" s="614">
        <v>0</v>
      </c>
      <c r="W165" s="614">
        <f t="shared" si="27"/>
        <v>0</v>
      </c>
      <c r="X165" s="614">
        <v>0</v>
      </c>
      <c r="Y165" s="614">
        <f t="shared" si="28"/>
        <v>0</v>
      </c>
      <c r="Z165" s="614">
        <v>0</v>
      </c>
      <c r="AA165" s="613">
        <f t="shared" si="29"/>
        <v>0</v>
      </c>
      <c r="AR165" s="200" t="s">
        <v>819</v>
      </c>
      <c r="AT165" s="200" t="s">
        <v>214</v>
      </c>
      <c r="AU165" s="200" t="s">
        <v>83</v>
      </c>
      <c r="AY165" s="200" t="s">
        <v>211</v>
      </c>
      <c r="BE165" s="204">
        <f t="shared" si="30"/>
        <v>0</v>
      </c>
      <c r="BF165" s="204">
        <f t="shared" si="31"/>
        <v>0</v>
      </c>
      <c r="BG165" s="204">
        <f t="shared" si="32"/>
        <v>0</v>
      </c>
      <c r="BH165" s="204">
        <f t="shared" si="33"/>
        <v>0</v>
      </c>
      <c r="BI165" s="204">
        <f t="shared" si="34"/>
        <v>0</v>
      </c>
      <c r="BJ165" s="200" t="s">
        <v>81</v>
      </c>
      <c r="BK165" s="204">
        <f t="shared" si="35"/>
        <v>0</v>
      </c>
      <c r="BL165" s="200" t="s">
        <v>803</v>
      </c>
      <c r="BM165" s="200" t="s">
        <v>3730</v>
      </c>
    </row>
    <row r="166" spans="2:65" s="711" customFormat="1" ht="16.5" customHeight="1" x14ac:dyDescent="0.3">
      <c r="B166" s="215"/>
      <c r="C166" s="656" t="s">
        <v>791</v>
      </c>
      <c r="D166" s="656" t="s">
        <v>214</v>
      </c>
      <c r="E166" s="655" t="s">
        <v>3729</v>
      </c>
      <c r="F166" s="841" t="s">
        <v>3728</v>
      </c>
      <c r="G166" s="841"/>
      <c r="H166" s="841"/>
      <c r="I166" s="841"/>
      <c r="J166" s="654" t="s">
        <v>231</v>
      </c>
      <c r="K166" s="653">
        <v>12</v>
      </c>
      <c r="L166" s="842"/>
      <c r="M166" s="842"/>
      <c r="N166" s="842"/>
      <c r="O166" s="834"/>
      <c r="P166" s="834"/>
      <c r="Q166" s="834"/>
      <c r="R166" s="728"/>
      <c r="T166" s="616" t="s">
        <v>5</v>
      </c>
      <c r="U166" s="615" t="s">
        <v>44</v>
      </c>
      <c r="V166" s="614">
        <v>0</v>
      </c>
      <c r="W166" s="614">
        <f t="shared" si="27"/>
        <v>0</v>
      </c>
      <c r="X166" s="614">
        <v>0</v>
      </c>
      <c r="Y166" s="614">
        <f t="shared" si="28"/>
        <v>0</v>
      </c>
      <c r="Z166" s="614">
        <v>0</v>
      </c>
      <c r="AA166" s="613">
        <f t="shared" si="29"/>
        <v>0</v>
      </c>
      <c r="AR166" s="200" t="s">
        <v>819</v>
      </c>
      <c r="AT166" s="200" t="s">
        <v>214</v>
      </c>
      <c r="AU166" s="200" t="s">
        <v>83</v>
      </c>
      <c r="AY166" s="200" t="s">
        <v>211</v>
      </c>
      <c r="BE166" s="204">
        <f t="shared" si="30"/>
        <v>0</v>
      </c>
      <c r="BF166" s="204">
        <f t="shared" si="31"/>
        <v>0</v>
      </c>
      <c r="BG166" s="204">
        <f t="shared" si="32"/>
        <v>0</v>
      </c>
      <c r="BH166" s="204">
        <f t="shared" si="33"/>
        <v>0</v>
      </c>
      <c r="BI166" s="204">
        <f t="shared" si="34"/>
        <v>0</v>
      </c>
      <c r="BJ166" s="200" t="s">
        <v>81</v>
      </c>
      <c r="BK166" s="204">
        <f t="shared" si="35"/>
        <v>0</v>
      </c>
      <c r="BL166" s="200" t="s">
        <v>803</v>
      </c>
      <c r="BM166" s="200" t="s">
        <v>3727</v>
      </c>
    </row>
    <row r="167" spans="2:65" s="711" customFormat="1" ht="16.5" customHeight="1" x14ac:dyDescent="0.3">
      <c r="B167" s="215"/>
      <c r="C167" s="656" t="s">
        <v>243</v>
      </c>
      <c r="D167" s="656" t="s">
        <v>214</v>
      </c>
      <c r="E167" s="655" t="s">
        <v>3726</v>
      </c>
      <c r="F167" s="841" t="s">
        <v>3725</v>
      </c>
      <c r="G167" s="841"/>
      <c r="H167" s="841"/>
      <c r="I167" s="841"/>
      <c r="J167" s="654" t="s">
        <v>231</v>
      </c>
      <c r="K167" s="653">
        <v>32</v>
      </c>
      <c r="L167" s="842"/>
      <c r="M167" s="842"/>
      <c r="N167" s="842"/>
      <c r="O167" s="834"/>
      <c r="P167" s="834"/>
      <c r="Q167" s="834"/>
      <c r="R167" s="728"/>
      <c r="T167" s="616" t="s">
        <v>5</v>
      </c>
      <c r="U167" s="615" t="s">
        <v>44</v>
      </c>
      <c r="V167" s="614">
        <v>0</v>
      </c>
      <c r="W167" s="614">
        <f t="shared" si="27"/>
        <v>0</v>
      </c>
      <c r="X167" s="614">
        <v>0</v>
      </c>
      <c r="Y167" s="614">
        <f t="shared" si="28"/>
        <v>0</v>
      </c>
      <c r="Z167" s="614">
        <v>0</v>
      </c>
      <c r="AA167" s="613">
        <f t="shared" si="29"/>
        <v>0</v>
      </c>
      <c r="AR167" s="200" t="s">
        <v>819</v>
      </c>
      <c r="AT167" s="200" t="s">
        <v>214</v>
      </c>
      <c r="AU167" s="200" t="s">
        <v>83</v>
      </c>
      <c r="AY167" s="200" t="s">
        <v>211</v>
      </c>
      <c r="BE167" s="204">
        <f t="shared" si="30"/>
        <v>0</v>
      </c>
      <c r="BF167" s="204">
        <f t="shared" si="31"/>
        <v>0</v>
      </c>
      <c r="BG167" s="204">
        <f t="shared" si="32"/>
        <v>0</v>
      </c>
      <c r="BH167" s="204">
        <f t="shared" si="33"/>
        <v>0</v>
      </c>
      <c r="BI167" s="204">
        <f t="shared" si="34"/>
        <v>0</v>
      </c>
      <c r="BJ167" s="200" t="s">
        <v>81</v>
      </c>
      <c r="BK167" s="204">
        <f t="shared" si="35"/>
        <v>0</v>
      </c>
      <c r="BL167" s="200" t="s">
        <v>803</v>
      </c>
      <c r="BM167" s="200" t="s">
        <v>3724</v>
      </c>
    </row>
    <row r="168" spans="2:65" s="711" customFormat="1" ht="16.5" customHeight="1" x14ac:dyDescent="0.3">
      <c r="B168" s="215"/>
      <c r="C168" s="656" t="s">
        <v>255</v>
      </c>
      <c r="D168" s="656" t="s">
        <v>214</v>
      </c>
      <c r="E168" s="655" t="s">
        <v>3723</v>
      </c>
      <c r="F168" s="841" t="s">
        <v>3722</v>
      </c>
      <c r="G168" s="841"/>
      <c r="H168" s="841"/>
      <c r="I168" s="841"/>
      <c r="J168" s="654" t="s">
        <v>3721</v>
      </c>
      <c r="K168" s="653">
        <v>324</v>
      </c>
      <c r="L168" s="842"/>
      <c r="M168" s="842"/>
      <c r="N168" s="842"/>
      <c r="O168" s="834"/>
      <c r="P168" s="834"/>
      <c r="Q168" s="834"/>
      <c r="R168" s="728"/>
      <c r="T168" s="616" t="s">
        <v>5</v>
      </c>
      <c r="U168" s="615" t="s">
        <v>44</v>
      </c>
      <c r="V168" s="614">
        <v>0</v>
      </c>
      <c r="W168" s="614">
        <f t="shared" si="27"/>
        <v>0</v>
      </c>
      <c r="X168" s="614">
        <v>0</v>
      </c>
      <c r="Y168" s="614">
        <f t="shared" si="28"/>
        <v>0</v>
      </c>
      <c r="Z168" s="614">
        <v>0</v>
      </c>
      <c r="AA168" s="613">
        <f t="shared" si="29"/>
        <v>0</v>
      </c>
      <c r="AR168" s="200" t="s">
        <v>819</v>
      </c>
      <c r="AT168" s="200" t="s">
        <v>214</v>
      </c>
      <c r="AU168" s="200" t="s">
        <v>83</v>
      </c>
      <c r="AY168" s="200" t="s">
        <v>211</v>
      </c>
      <c r="BE168" s="204">
        <f t="shared" si="30"/>
        <v>0</v>
      </c>
      <c r="BF168" s="204">
        <f t="shared" si="31"/>
        <v>0</v>
      </c>
      <c r="BG168" s="204">
        <f t="shared" si="32"/>
        <v>0</v>
      </c>
      <c r="BH168" s="204">
        <f t="shared" si="33"/>
        <v>0</v>
      </c>
      <c r="BI168" s="204">
        <f t="shared" si="34"/>
        <v>0</v>
      </c>
      <c r="BJ168" s="200" t="s">
        <v>81</v>
      </c>
      <c r="BK168" s="204">
        <f t="shared" si="35"/>
        <v>0</v>
      </c>
      <c r="BL168" s="200" t="s">
        <v>803</v>
      </c>
      <c r="BM168" s="200" t="s">
        <v>3720</v>
      </c>
    </row>
    <row r="169" spans="2:65" s="711" customFormat="1" ht="25.5" customHeight="1" x14ac:dyDescent="0.3">
      <c r="B169" s="215"/>
      <c r="C169" s="656" t="s">
        <v>782</v>
      </c>
      <c r="D169" s="656" t="s">
        <v>214</v>
      </c>
      <c r="E169" s="655" t="s">
        <v>3719</v>
      </c>
      <c r="F169" s="841" t="s">
        <v>3718</v>
      </c>
      <c r="G169" s="841"/>
      <c r="H169" s="841"/>
      <c r="I169" s="841"/>
      <c r="J169" s="654" t="s">
        <v>236</v>
      </c>
      <c r="K169" s="653">
        <v>0.3</v>
      </c>
      <c r="L169" s="842"/>
      <c r="M169" s="842"/>
      <c r="N169" s="842"/>
      <c r="O169" s="834"/>
      <c r="P169" s="834"/>
      <c r="Q169" s="834"/>
      <c r="R169" s="728"/>
      <c r="T169" s="616" t="s">
        <v>5</v>
      </c>
      <c r="U169" s="615" t="s">
        <v>44</v>
      </c>
      <c r="V169" s="614">
        <v>0</v>
      </c>
      <c r="W169" s="614">
        <f t="shared" si="27"/>
        <v>0</v>
      </c>
      <c r="X169" s="614">
        <v>0</v>
      </c>
      <c r="Y169" s="614">
        <f t="shared" si="28"/>
        <v>0</v>
      </c>
      <c r="Z169" s="614">
        <v>0</v>
      </c>
      <c r="AA169" s="613">
        <f t="shared" si="29"/>
        <v>0</v>
      </c>
      <c r="AR169" s="200" t="s">
        <v>819</v>
      </c>
      <c r="AT169" s="200" t="s">
        <v>214</v>
      </c>
      <c r="AU169" s="200" t="s">
        <v>83</v>
      </c>
      <c r="AY169" s="200" t="s">
        <v>211</v>
      </c>
      <c r="BE169" s="204">
        <f t="shared" si="30"/>
        <v>0</v>
      </c>
      <c r="BF169" s="204">
        <f t="shared" si="31"/>
        <v>0</v>
      </c>
      <c r="BG169" s="204">
        <f t="shared" si="32"/>
        <v>0</v>
      </c>
      <c r="BH169" s="204">
        <f t="shared" si="33"/>
        <v>0</v>
      </c>
      <c r="BI169" s="204">
        <f t="shared" si="34"/>
        <v>0</v>
      </c>
      <c r="BJ169" s="200" t="s">
        <v>81</v>
      </c>
      <c r="BK169" s="204">
        <f t="shared" si="35"/>
        <v>0</v>
      </c>
      <c r="BL169" s="200" t="s">
        <v>803</v>
      </c>
      <c r="BM169" s="200" t="s">
        <v>3717</v>
      </c>
    </row>
    <row r="170" spans="2:65" s="711" customFormat="1" ht="16.5" customHeight="1" x14ac:dyDescent="0.3">
      <c r="B170" s="215"/>
      <c r="C170" s="656" t="s">
        <v>263</v>
      </c>
      <c r="D170" s="656" t="s">
        <v>214</v>
      </c>
      <c r="E170" s="655" t="s">
        <v>3716</v>
      </c>
      <c r="F170" s="841" t="s">
        <v>3715</v>
      </c>
      <c r="G170" s="841"/>
      <c r="H170" s="841"/>
      <c r="I170" s="841"/>
      <c r="J170" s="654" t="s">
        <v>231</v>
      </c>
      <c r="K170" s="653">
        <v>40</v>
      </c>
      <c r="L170" s="842"/>
      <c r="M170" s="842"/>
      <c r="N170" s="842"/>
      <c r="O170" s="834"/>
      <c r="P170" s="834"/>
      <c r="Q170" s="834"/>
      <c r="R170" s="728"/>
      <c r="T170" s="616" t="s">
        <v>5</v>
      </c>
      <c r="U170" s="615" t="s">
        <v>44</v>
      </c>
      <c r="V170" s="614">
        <v>0</v>
      </c>
      <c r="W170" s="614">
        <f t="shared" si="27"/>
        <v>0</v>
      </c>
      <c r="X170" s="614">
        <v>0</v>
      </c>
      <c r="Y170" s="614">
        <f t="shared" si="28"/>
        <v>0</v>
      </c>
      <c r="Z170" s="614">
        <v>0</v>
      </c>
      <c r="AA170" s="613">
        <f t="shared" si="29"/>
        <v>0</v>
      </c>
      <c r="AR170" s="200" t="s">
        <v>819</v>
      </c>
      <c r="AT170" s="200" t="s">
        <v>214</v>
      </c>
      <c r="AU170" s="200" t="s">
        <v>83</v>
      </c>
      <c r="AY170" s="200" t="s">
        <v>211</v>
      </c>
      <c r="BE170" s="204">
        <f t="shared" si="30"/>
        <v>0</v>
      </c>
      <c r="BF170" s="204">
        <f t="shared" si="31"/>
        <v>0</v>
      </c>
      <c r="BG170" s="204">
        <f t="shared" si="32"/>
        <v>0</v>
      </c>
      <c r="BH170" s="204">
        <f t="shared" si="33"/>
        <v>0</v>
      </c>
      <c r="BI170" s="204">
        <f t="shared" si="34"/>
        <v>0</v>
      </c>
      <c r="BJ170" s="200" t="s">
        <v>81</v>
      </c>
      <c r="BK170" s="204">
        <f t="shared" si="35"/>
        <v>0</v>
      </c>
      <c r="BL170" s="200" t="s">
        <v>803</v>
      </c>
      <c r="BM170" s="200" t="s">
        <v>3714</v>
      </c>
    </row>
    <row r="171" spans="2:65" s="617" customFormat="1" ht="37.35" customHeight="1" x14ac:dyDescent="0.35">
      <c r="B171" s="625"/>
      <c r="C171" s="622"/>
      <c r="D171" s="731" t="s">
        <v>193</v>
      </c>
      <c r="E171" s="731"/>
      <c r="F171" s="731"/>
      <c r="G171" s="731"/>
      <c r="H171" s="731"/>
      <c r="I171" s="731"/>
      <c r="J171" s="731"/>
      <c r="K171" s="731"/>
      <c r="L171" s="731"/>
      <c r="M171" s="731"/>
      <c r="N171" s="829"/>
      <c r="O171" s="830"/>
      <c r="P171" s="830"/>
      <c r="Q171" s="830"/>
      <c r="R171" s="730"/>
      <c r="T171" s="624"/>
      <c r="U171" s="622"/>
      <c r="V171" s="622"/>
      <c r="W171" s="623">
        <f>W172</f>
        <v>61.572000000000003</v>
      </c>
      <c r="X171" s="622"/>
      <c r="Y171" s="623">
        <f>Y172</f>
        <v>0</v>
      </c>
      <c r="Z171" s="622"/>
      <c r="AA171" s="621">
        <f>AA172</f>
        <v>0</v>
      </c>
      <c r="AR171" s="619" t="s">
        <v>83</v>
      </c>
      <c r="AT171" s="620" t="s">
        <v>72</v>
      </c>
      <c r="AU171" s="620" t="s">
        <v>73</v>
      </c>
      <c r="AY171" s="619" t="s">
        <v>211</v>
      </c>
      <c r="BK171" s="618">
        <f>BK172</f>
        <v>0</v>
      </c>
    </row>
    <row r="172" spans="2:65" s="617" customFormat="1" ht="19.899999999999999" customHeight="1" x14ac:dyDescent="0.3">
      <c r="B172" s="625"/>
      <c r="C172" s="622"/>
      <c r="D172" s="716" t="s">
        <v>3832</v>
      </c>
      <c r="E172" s="716"/>
      <c r="F172" s="716"/>
      <c r="G172" s="716"/>
      <c r="H172" s="716"/>
      <c r="I172" s="716"/>
      <c r="J172" s="716"/>
      <c r="K172" s="716"/>
      <c r="L172" s="716"/>
      <c r="M172" s="716"/>
      <c r="N172" s="831"/>
      <c r="O172" s="832"/>
      <c r="P172" s="832"/>
      <c r="Q172" s="832"/>
      <c r="R172" s="730"/>
      <c r="T172" s="624"/>
      <c r="U172" s="622"/>
      <c r="V172" s="622"/>
      <c r="W172" s="623">
        <f>SUM(W173:W179)</f>
        <v>61.572000000000003</v>
      </c>
      <c r="X172" s="622"/>
      <c r="Y172" s="623">
        <f>SUM(Y173:Y179)</f>
        <v>0</v>
      </c>
      <c r="Z172" s="622"/>
      <c r="AA172" s="621">
        <f>SUM(AA173:AA179)</f>
        <v>0</v>
      </c>
      <c r="AR172" s="619" t="s">
        <v>83</v>
      </c>
      <c r="AT172" s="620" t="s">
        <v>72</v>
      </c>
      <c r="AU172" s="620" t="s">
        <v>81</v>
      </c>
      <c r="AY172" s="619" t="s">
        <v>211</v>
      </c>
      <c r="BK172" s="618">
        <f>SUM(BK173:BK179)</f>
        <v>0</v>
      </c>
    </row>
    <row r="173" spans="2:65" s="711" customFormat="1" ht="38.25" customHeight="1" x14ac:dyDescent="0.3">
      <c r="B173" s="215"/>
      <c r="C173" s="214" t="s">
        <v>279</v>
      </c>
      <c r="D173" s="214" t="s">
        <v>466</v>
      </c>
      <c r="E173" s="213" t="s">
        <v>3711</v>
      </c>
      <c r="F173" s="833" t="s">
        <v>4999</v>
      </c>
      <c r="G173" s="833"/>
      <c r="H173" s="833"/>
      <c r="I173" s="833"/>
      <c r="J173" s="212" t="s">
        <v>469</v>
      </c>
      <c r="K173" s="211">
        <v>36</v>
      </c>
      <c r="L173" s="834"/>
      <c r="M173" s="834"/>
      <c r="N173" s="834"/>
      <c r="O173" s="834"/>
      <c r="P173" s="834"/>
      <c r="Q173" s="834"/>
      <c r="R173" s="728"/>
      <c r="T173" s="616" t="s">
        <v>5</v>
      </c>
      <c r="U173" s="615" t="s">
        <v>44</v>
      </c>
      <c r="V173" s="614">
        <v>0.106</v>
      </c>
      <c r="W173" s="614">
        <f t="shared" ref="W173:W179" si="36">V173*K173</f>
        <v>3.8159999999999998</v>
      </c>
      <c r="X173" s="614">
        <v>0</v>
      </c>
      <c r="Y173" s="614">
        <f t="shared" ref="Y173:Y179" si="37">X173*K173</f>
        <v>0</v>
      </c>
      <c r="Z173" s="614">
        <v>0</v>
      </c>
      <c r="AA173" s="613">
        <f t="shared" ref="AA173:AA179" si="38">Z173*K173</f>
        <v>0</v>
      </c>
      <c r="AR173" s="200" t="s">
        <v>218</v>
      </c>
      <c r="AT173" s="200" t="s">
        <v>466</v>
      </c>
      <c r="AU173" s="200" t="s">
        <v>83</v>
      </c>
      <c r="AY173" s="200" t="s">
        <v>211</v>
      </c>
      <c r="BE173" s="204">
        <f t="shared" ref="BE173:BE179" si="39">IF(U173="základní",N173,0)</f>
        <v>0</v>
      </c>
      <c r="BF173" s="204">
        <f t="shared" ref="BF173:BF179" si="40">IF(U173="snížená",N173,0)</f>
        <v>0</v>
      </c>
      <c r="BG173" s="204">
        <f t="shared" ref="BG173:BG179" si="41">IF(U173="zákl. přenesená",N173,0)</f>
        <v>0</v>
      </c>
      <c r="BH173" s="204">
        <f t="shared" ref="BH173:BH179" si="42">IF(U173="sníž. přenesená",N173,0)</f>
        <v>0</v>
      </c>
      <c r="BI173" s="204">
        <f t="shared" ref="BI173:BI179" si="43">IF(U173="nulová",N173,0)</f>
        <v>0</v>
      </c>
      <c r="BJ173" s="200" t="s">
        <v>81</v>
      </c>
      <c r="BK173" s="204">
        <f t="shared" ref="BK173:BK179" si="44">ROUND(L173*K173,2)</f>
        <v>0</v>
      </c>
      <c r="BL173" s="200" t="s">
        <v>218</v>
      </c>
      <c r="BM173" s="200" t="s">
        <v>3710</v>
      </c>
    </row>
    <row r="174" spans="2:65" s="711" customFormat="1" ht="25.5" customHeight="1" x14ac:dyDescent="0.3">
      <c r="B174" s="215"/>
      <c r="C174" s="214" t="s">
        <v>303</v>
      </c>
      <c r="D174" s="214" t="s">
        <v>466</v>
      </c>
      <c r="E174" s="213" t="s">
        <v>3709</v>
      </c>
      <c r="F174" s="833" t="s">
        <v>4998</v>
      </c>
      <c r="G174" s="833"/>
      <c r="H174" s="833"/>
      <c r="I174" s="833"/>
      <c r="J174" s="212" t="s">
        <v>469</v>
      </c>
      <c r="K174" s="211">
        <v>422</v>
      </c>
      <c r="L174" s="834"/>
      <c r="M174" s="834"/>
      <c r="N174" s="834"/>
      <c r="O174" s="834"/>
      <c r="P174" s="834"/>
      <c r="Q174" s="834"/>
      <c r="R174" s="728"/>
      <c r="T174" s="616" t="s">
        <v>5</v>
      </c>
      <c r="U174" s="615" t="s">
        <v>44</v>
      </c>
      <c r="V174" s="614">
        <v>4.5999999999999999E-2</v>
      </c>
      <c r="W174" s="614">
        <f t="shared" si="36"/>
        <v>19.411999999999999</v>
      </c>
      <c r="X174" s="614">
        <v>0</v>
      </c>
      <c r="Y174" s="614">
        <f t="shared" si="37"/>
        <v>0</v>
      </c>
      <c r="Z174" s="614">
        <v>0</v>
      </c>
      <c r="AA174" s="613">
        <f t="shared" si="38"/>
        <v>0</v>
      </c>
      <c r="AR174" s="200" t="s">
        <v>218</v>
      </c>
      <c r="AT174" s="200" t="s">
        <v>466</v>
      </c>
      <c r="AU174" s="200" t="s">
        <v>83</v>
      </c>
      <c r="AY174" s="200" t="s">
        <v>211</v>
      </c>
      <c r="BE174" s="204">
        <f t="shared" si="39"/>
        <v>0</v>
      </c>
      <c r="BF174" s="204">
        <f t="shared" si="40"/>
        <v>0</v>
      </c>
      <c r="BG174" s="204">
        <f t="shared" si="41"/>
        <v>0</v>
      </c>
      <c r="BH174" s="204">
        <f t="shared" si="42"/>
        <v>0</v>
      </c>
      <c r="BI174" s="204">
        <f t="shared" si="43"/>
        <v>0</v>
      </c>
      <c r="BJ174" s="200" t="s">
        <v>81</v>
      </c>
      <c r="BK174" s="204">
        <f t="shared" si="44"/>
        <v>0</v>
      </c>
      <c r="BL174" s="200" t="s">
        <v>218</v>
      </c>
      <c r="BM174" s="200" t="s">
        <v>3707</v>
      </c>
    </row>
    <row r="175" spans="2:65" s="711" customFormat="1" ht="25.5" customHeight="1" x14ac:dyDescent="0.3">
      <c r="B175" s="215"/>
      <c r="C175" s="214" t="s">
        <v>251</v>
      </c>
      <c r="D175" s="214" t="s">
        <v>466</v>
      </c>
      <c r="E175" s="213" t="s">
        <v>3706</v>
      </c>
      <c r="F175" s="833" t="s">
        <v>4997</v>
      </c>
      <c r="G175" s="833"/>
      <c r="H175" s="833"/>
      <c r="I175" s="833"/>
      <c r="J175" s="212" t="s">
        <v>469</v>
      </c>
      <c r="K175" s="211">
        <v>497</v>
      </c>
      <c r="L175" s="834"/>
      <c r="M175" s="834"/>
      <c r="N175" s="834"/>
      <c r="O175" s="834"/>
      <c r="P175" s="834"/>
      <c r="Q175" s="834"/>
      <c r="R175" s="728"/>
      <c r="T175" s="616" t="s">
        <v>5</v>
      </c>
      <c r="U175" s="615" t="s">
        <v>44</v>
      </c>
      <c r="V175" s="614">
        <v>4.5999999999999999E-2</v>
      </c>
      <c r="W175" s="614">
        <f t="shared" si="36"/>
        <v>22.861999999999998</v>
      </c>
      <c r="X175" s="614">
        <v>0</v>
      </c>
      <c r="Y175" s="614">
        <f t="shared" si="37"/>
        <v>0</v>
      </c>
      <c r="Z175" s="614">
        <v>0</v>
      </c>
      <c r="AA175" s="613">
        <f t="shared" si="38"/>
        <v>0</v>
      </c>
      <c r="AR175" s="200" t="s">
        <v>218</v>
      </c>
      <c r="AT175" s="200" t="s">
        <v>466</v>
      </c>
      <c r="AU175" s="200" t="s">
        <v>83</v>
      </c>
      <c r="AY175" s="200" t="s">
        <v>211</v>
      </c>
      <c r="BE175" s="204">
        <f t="shared" si="39"/>
        <v>0</v>
      </c>
      <c r="BF175" s="204">
        <f t="shared" si="40"/>
        <v>0</v>
      </c>
      <c r="BG175" s="204">
        <f t="shared" si="41"/>
        <v>0</v>
      </c>
      <c r="BH175" s="204">
        <f t="shared" si="42"/>
        <v>0</v>
      </c>
      <c r="BI175" s="204">
        <f t="shared" si="43"/>
        <v>0</v>
      </c>
      <c r="BJ175" s="200" t="s">
        <v>81</v>
      </c>
      <c r="BK175" s="204">
        <f t="shared" si="44"/>
        <v>0</v>
      </c>
      <c r="BL175" s="200" t="s">
        <v>218</v>
      </c>
      <c r="BM175" s="200" t="s">
        <v>3705</v>
      </c>
    </row>
    <row r="176" spans="2:65" s="711" customFormat="1" ht="25.5" customHeight="1" x14ac:dyDescent="0.3">
      <c r="B176" s="215"/>
      <c r="C176" s="214" t="s">
        <v>384</v>
      </c>
      <c r="D176" s="214" t="s">
        <v>466</v>
      </c>
      <c r="E176" s="213" t="s">
        <v>3704</v>
      </c>
      <c r="F176" s="833" t="s">
        <v>4996</v>
      </c>
      <c r="G176" s="833"/>
      <c r="H176" s="833"/>
      <c r="I176" s="833"/>
      <c r="J176" s="212" t="s">
        <v>469</v>
      </c>
      <c r="K176" s="211">
        <v>16</v>
      </c>
      <c r="L176" s="834"/>
      <c r="M176" s="834"/>
      <c r="N176" s="834"/>
      <c r="O176" s="834"/>
      <c r="P176" s="834"/>
      <c r="Q176" s="834"/>
      <c r="R176" s="728"/>
      <c r="T176" s="616" t="s">
        <v>5</v>
      </c>
      <c r="U176" s="615" t="s">
        <v>44</v>
      </c>
      <c r="V176" s="614">
        <v>5.8000000000000003E-2</v>
      </c>
      <c r="W176" s="614">
        <f t="shared" si="36"/>
        <v>0.92800000000000005</v>
      </c>
      <c r="X176" s="614">
        <v>0</v>
      </c>
      <c r="Y176" s="614">
        <f t="shared" si="37"/>
        <v>0</v>
      </c>
      <c r="Z176" s="614">
        <v>0</v>
      </c>
      <c r="AA176" s="613">
        <f t="shared" si="38"/>
        <v>0</v>
      </c>
      <c r="AR176" s="200" t="s">
        <v>218</v>
      </c>
      <c r="AT176" s="200" t="s">
        <v>466</v>
      </c>
      <c r="AU176" s="200" t="s">
        <v>83</v>
      </c>
      <c r="AY176" s="200" t="s">
        <v>211</v>
      </c>
      <c r="BE176" s="204">
        <f t="shared" si="39"/>
        <v>0</v>
      </c>
      <c r="BF176" s="204">
        <f t="shared" si="40"/>
        <v>0</v>
      </c>
      <c r="BG176" s="204">
        <f t="shared" si="41"/>
        <v>0</v>
      </c>
      <c r="BH176" s="204">
        <f t="shared" si="42"/>
        <v>0</v>
      </c>
      <c r="BI176" s="204">
        <f t="shared" si="43"/>
        <v>0</v>
      </c>
      <c r="BJ176" s="200" t="s">
        <v>81</v>
      </c>
      <c r="BK176" s="204">
        <f t="shared" si="44"/>
        <v>0</v>
      </c>
      <c r="BL176" s="200" t="s">
        <v>218</v>
      </c>
      <c r="BM176" s="200" t="s">
        <v>3703</v>
      </c>
    </row>
    <row r="177" spans="2:65" s="711" customFormat="1" ht="25.5" customHeight="1" x14ac:dyDescent="0.3">
      <c r="B177" s="215"/>
      <c r="C177" s="214" t="s">
        <v>299</v>
      </c>
      <c r="D177" s="214" t="s">
        <v>466</v>
      </c>
      <c r="E177" s="213" t="s">
        <v>3702</v>
      </c>
      <c r="F177" s="833" t="s">
        <v>4995</v>
      </c>
      <c r="G177" s="833"/>
      <c r="H177" s="833"/>
      <c r="I177" s="833"/>
      <c r="J177" s="212" t="s">
        <v>469</v>
      </c>
      <c r="K177" s="211">
        <v>25</v>
      </c>
      <c r="L177" s="834"/>
      <c r="M177" s="834"/>
      <c r="N177" s="834"/>
      <c r="O177" s="834"/>
      <c r="P177" s="834"/>
      <c r="Q177" s="834"/>
      <c r="R177" s="728"/>
      <c r="T177" s="616" t="s">
        <v>5</v>
      </c>
      <c r="U177" s="615" t="s">
        <v>44</v>
      </c>
      <c r="V177" s="614">
        <v>6.8000000000000005E-2</v>
      </c>
      <c r="W177" s="614">
        <f t="shared" si="36"/>
        <v>1.7000000000000002</v>
      </c>
      <c r="X177" s="614">
        <v>0</v>
      </c>
      <c r="Y177" s="614">
        <f t="shared" si="37"/>
        <v>0</v>
      </c>
      <c r="Z177" s="614">
        <v>0</v>
      </c>
      <c r="AA177" s="613">
        <f t="shared" si="38"/>
        <v>0</v>
      </c>
      <c r="AR177" s="200" t="s">
        <v>218</v>
      </c>
      <c r="AT177" s="200" t="s">
        <v>466</v>
      </c>
      <c r="AU177" s="200" t="s">
        <v>83</v>
      </c>
      <c r="AY177" s="200" t="s">
        <v>211</v>
      </c>
      <c r="BE177" s="204">
        <f t="shared" si="39"/>
        <v>0</v>
      </c>
      <c r="BF177" s="204">
        <f t="shared" si="40"/>
        <v>0</v>
      </c>
      <c r="BG177" s="204">
        <f t="shared" si="41"/>
        <v>0</v>
      </c>
      <c r="BH177" s="204">
        <f t="shared" si="42"/>
        <v>0</v>
      </c>
      <c r="BI177" s="204">
        <f t="shared" si="43"/>
        <v>0</v>
      </c>
      <c r="BJ177" s="200" t="s">
        <v>81</v>
      </c>
      <c r="BK177" s="204">
        <f t="shared" si="44"/>
        <v>0</v>
      </c>
      <c r="BL177" s="200" t="s">
        <v>218</v>
      </c>
      <c r="BM177" s="200" t="s">
        <v>3701</v>
      </c>
    </row>
    <row r="178" spans="2:65" s="711" customFormat="1" ht="25.5" customHeight="1" x14ac:dyDescent="0.3">
      <c r="B178" s="215"/>
      <c r="C178" s="214" t="s">
        <v>283</v>
      </c>
      <c r="D178" s="214" t="s">
        <v>466</v>
      </c>
      <c r="E178" s="213" t="s">
        <v>3700</v>
      </c>
      <c r="F178" s="833" t="s">
        <v>4994</v>
      </c>
      <c r="G178" s="833"/>
      <c r="H178" s="833"/>
      <c r="I178" s="833"/>
      <c r="J178" s="212" t="s">
        <v>469</v>
      </c>
      <c r="K178" s="211">
        <v>25</v>
      </c>
      <c r="L178" s="834"/>
      <c r="M178" s="834"/>
      <c r="N178" s="834"/>
      <c r="O178" s="834"/>
      <c r="P178" s="834"/>
      <c r="Q178" s="834"/>
      <c r="R178" s="728"/>
      <c r="T178" s="616" t="s">
        <v>5</v>
      </c>
      <c r="U178" s="615" t="s">
        <v>44</v>
      </c>
      <c r="V178" s="614">
        <v>0.14799999999999999</v>
      </c>
      <c r="W178" s="614">
        <f t="shared" si="36"/>
        <v>3.6999999999999997</v>
      </c>
      <c r="X178" s="614">
        <v>0</v>
      </c>
      <c r="Y178" s="614">
        <f t="shared" si="37"/>
        <v>0</v>
      </c>
      <c r="Z178" s="614">
        <v>0</v>
      </c>
      <c r="AA178" s="613">
        <f t="shared" si="38"/>
        <v>0</v>
      </c>
      <c r="AR178" s="200" t="s">
        <v>218</v>
      </c>
      <c r="AT178" s="200" t="s">
        <v>466</v>
      </c>
      <c r="AU178" s="200" t="s">
        <v>83</v>
      </c>
      <c r="AY178" s="200" t="s">
        <v>211</v>
      </c>
      <c r="BE178" s="204">
        <f t="shared" si="39"/>
        <v>0</v>
      </c>
      <c r="BF178" s="204">
        <f t="shared" si="40"/>
        <v>0</v>
      </c>
      <c r="BG178" s="204">
        <f t="shared" si="41"/>
        <v>0</v>
      </c>
      <c r="BH178" s="204">
        <f t="shared" si="42"/>
        <v>0</v>
      </c>
      <c r="BI178" s="204">
        <f t="shared" si="43"/>
        <v>0</v>
      </c>
      <c r="BJ178" s="200" t="s">
        <v>81</v>
      </c>
      <c r="BK178" s="204">
        <f t="shared" si="44"/>
        <v>0</v>
      </c>
      <c r="BL178" s="200" t="s">
        <v>218</v>
      </c>
      <c r="BM178" s="200" t="s">
        <v>3699</v>
      </c>
    </row>
    <row r="179" spans="2:65" s="711" customFormat="1" ht="25.5" customHeight="1" x14ac:dyDescent="0.3">
      <c r="B179" s="215"/>
      <c r="C179" s="214" t="s">
        <v>381</v>
      </c>
      <c r="D179" s="214" t="s">
        <v>466</v>
      </c>
      <c r="E179" s="213" t="s">
        <v>3698</v>
      </c>
      <c r="F179" s="833" t="s">
        <v>4993</v>
      </c>
      <c r="G179" s="833"/>
      <c r="H179" s="833"/>
      <c r="I179" s="833"/>
      <c r="J179" s="212" t="s">
        <v>469</v>
      </c>
      <c r="K179" s="211">
        <v>199</v>
      </c>
      <c r="L179" s="834"/>
      <c r="M179" s="834"/>
      <c r="N179" s="834"/>
      <c r="O179" s="834"/>
      <c r="P179" s="834"/>
      <c r="Q179" s="834"/>
      <c r="R179" s="728"/>
      <c r="T179" s="616" t="s">
        <v>5</v>
      </c>
      <c r="U179" s="615" t="s">
        <v>44</v>
      </c>
      <c r="V179" s="614">
        <v>4.5999999999999999E-2</v>
      </c>
      <c r="W179" s="614">
        <f t="shared" si="36"/>
        <v>9.1539999999999999</v>
      </c>
      <c r="X179" s="614">
        <v>0</v>
      </c>
      <c r="Y179" s="614">
        <f t="shared" si="37"/>
        <v>0</v>
      </c>
      <c r="Z179" s="614">
        <v>0</v>
      </c>
      <c r="AA179" s="613">
        <f t="shared" si="38"/>
        <v>0</v>
      </c>
      <c r="AR179" s="200" t="s">
        <v>218</v>
      </c>
      <c r="AT179" s="200" t="s">
        <v>466</v>
      </c>
      <c r="AU179" s="200" t="s">
        <v>83</v>
      </c>
      <c r="AY179" s="200" t="s">
        <v>211</v>
      </c>
      <c r="BE179" s="204">
        <f t="shared" si="39"/>
        <v>0</v>
      </c>
      <c r="BF179" s="204">
        <f t="shared" si="40"/>
        <v>0</v>
      </c>
      <c r="BG179" s="204">
        <f t="shared" si="41"/>
        <v>0</v>
      </c>
      <c r="BH179" s="204">
        <f t="shared" si="42"/>
        <v>0</v>
      </c>
      <c r="BI179" s="204">
        <f t="shared" si="43"/>
        <v>0</v>
      </c>
      <c r="BJ179" s="200" t="s">
        <v>81</v>
      </c>
      <c r="BK179" s="204">
        <f t="shared" si="44"/>
        <v>0</v>
      </c>
      <c r="BL179" s="200" t="s">
        <v>218</v>
      </c>
      <c r="BM179" s="200" t="s">
        <v>3697</v>
      </c>
    </row>
    <row r="180" spans="2:65" s="617" customFormat="1" ht="37.35" customHeight="1" x14ac:dyDescent="0.35">
      <c r="B180" s="625"/>
      <c r="C180" s="622"/>
      <c r="D180" s="731" t="s">
        <v>3831</v>
      </c>
      <c r="E180" s="731"/>
      <c r="F180" s="731"/>
      <c r="G180" s="731"/>
      <c r="H180" s="731"/>
      <c r="I180" s="731"/>
      <c r="J180" s="731"/>
      <c r="K180" s="731"/>
      <c r="L180" s="731"/>
      <c r="M180" s="731"/>
      <c r="N180" s="829"/>
      <c r="O180" s="830"/>
      <c r="P180" s="830"/>
      <c r="Q180" s="830"/>
      <c r="R180" s="730"/>
      <c r="T180" s="624"/>
      <c r="U180" s="622"/>
      <c r="V180" s="622"/>
      <c r="W180" s="623">
        <f>W181</f>
        <v>1.1040000000000001</v>
      </c>
      <c r="X180" s="622"/>
      <c r="Y180" s="623">
        <f>Y181</f>
        <v>0</v>
      </c>
      <c r="Z180" s="622"/>
      <c r="AA180" s="621">
        <f>AA181</f>
        <v>0</v>
      </c>
      <c r="AR180" s="619" t="s">
        <v>799</v>
      </c>
      <c r="AT180" s="620" t="s">
        <v>72</v>
      </c>
      <c r="AU180" s="620" t="s">
        <v>73</v>
      </c>
      <c r="AY180" s="619" t="s">
        <v>211</v>
      </c>
      <c r="BK180" s="618">
        <f>BK181</f>
        <v>0</v>
      </c>
    </row>
    <row r="181" spans="2:65" s="617" customFormat="1" ht="19.899999999999999" customHeight="1" x14ac:dyDescent="0.3">
      <c r="B181" s="625"/>
      <c r="C181" s="622"/>
      <c r="D181" s="716" t="s">
        <v>3830</v>
      </c>
      <c r="E181" s="716"/>
      <c r="F181" s="716"/>
      <c r="G181" s="716"/>
      <c r="H181" s="716"/>
      <c r="I181" s="716"/>
      <c r="J181" s="716"/>
      <c r="K181" s="716"/>
      <c r="L181" s="716"/>
      <c r="M181" s="716"/>
      <c r="N181" s="831"/>
      <c r="O181" s="832"/>
      <c r="P181" s="832"/>
      <c r="Q181" s="832"/>
      <c r="R181" s="730"/>
      <c r="T181" s="624"/>
      <c r="U181" s="622"/>
      <c r="V181" s="622"/>
      <c r="W181" s="623">
        <f>W182</f>
        <v>1.1040000000000001</v>
      </c>
      <c r="X181" s="622"/>
      <c r="Y181" s="623">
        <f>Y182</f>
        <v>0</v>
      </c>
      <c r="Z181" s="622"/>
      <c r="AA181" s="621">
        <f>AA182</f>
        <v>0</v>
      </c>
      <c r="AR181" s="619" t="s">
        <v>799</v>
      </c>
      <c r="AT181" s="620" t="s">
        <v>72</v>
      </c>
      <c r="AU181" s="620" t="s">
        <v>81</v>
      </c>
      <c r="AY181" s="619" t="s">
        <v>211</v>
      </c>
      <c r="BK181" s="618">
        <f>BK182</f>
        <v>0</v>
      </c>
    </row>
    <row r="182" spans="2:65" s="711" customFormat="1" ht="38.25" customHeight="1" x14ac:dyDescent="0.3">
      <c r="B182" s="215"/>
      <c r="C182" s="214" t="s">
        <v>789</v>
      </c>
      <c r="D182" s="214" t="s">
        <v>466</v>
      </c>
      <c r="E182" s="213" t="s">
        <v>3696</v>
      </c>
      <c r="F182" s="833" t="s">
        <v>4992</v>
      </c>
      <c r="G182" s="833"/>
      <c r="H182" s="833"/>
      <c r="I182" s="833"/>
      <c r="J182" s="212" t="s">
        <v>469</v>
      </c>
      <c r="K182" s="211">
        <v>24</v>
      </c>
      <c r="L182" s="834"/>
      <c r="M182" s="834"/>
      <c r="N182" s="834"/>
      <c r="O182" s="834"/>
      <c r="P182" s="834"/>
      <c r="Q182" s="834"/>
      <c r="R182" s="728"/>
      <c r="T182" s="616" t="s">
        <v>5</v>
      </c>
      <c r="U182" s="726" t="s">
        <v>44</v>
      </c>
      <c r="V182" s="724">
        <v>4.5999999999999999E-2</v>
      </c>
      <c r="W182" s="724">
        <f>V182*K182</f>
        <v>1.1040000000000001</v>
      </c>
      <c r="X182" s="724">
        <v>0</v>
      </c>
      <c r="Y182" s="724">
        <f>X182*K182</f>
        <v>0</v>
      </c>
      <c r="Z182" s="724">
        <v>0</v>
      </c>
      <c r="AA182" s="723">
        <f>Z182*K182</f>
        <v>0</v>
      </c>
      <c r="AR182" s="200" t="s">
        <v>562</v>
      </c>
      <c r="AT182" s="200" t="s">
        <v>466</v>
      </c>
      <c r="AU182" s="200" t="s">
        <v>83</v>
      </c>
      <c r="AY182" s="200" t="s">
        <v>211</v>
      </c>
      <c r="BE182" s="204">
        <f>IF(U182="základní",N182,0)</f>
        <v>0</v>
      </c>
      <c r="BF182" s="204">
        <f>IF(U182="snížená",N182,0)</f>
        <v>0</v>
      </c>
      <c r="BG182" s="204">
        <f>IF(U182="zákl. přenesená",N182,0)</f>
        <v>0</v>
      </c>
      <c r="BH182" s="204">
        <f>IF(U182="sníž. přenesená",N182,0)</f>
        <v>0</v>
      </c>
      <c r="BI182" s="204">
        <f>IF(U182="nulová",N182,0)</f>
        <v>0</v>
      </c>
      <c r="BJ182" s="200" t="s">
        <v>81</v>
      </c>
      <c r="BK182" s="204">
        <f>ROUND(L182*K182,2)</f>
        <v>0</v>
      </c>
      <c r="BL182" s="200" t="s">
        <v>562</v>
      </c>
      <c r="BM182" s="200" t="s">
        <v>3695</v>
      </c>
    </row>
    <row r="183" spans="2:65" s="711" customFormat="1" ht="6.95" customHeight="1" x14ac:dyDescent="0.3">
      <c r="B183" s="196"/>
      <c r="C183" s="195"/>
      <c r="D183" s="195"/>
      <c r="E183" s="195"/>
      <c r="F183" s="195"/>
      <c r="G183" s="195"/>
      <c r="H183" s="195"/>
      <c r="I183" s="195"/>
      <c r="J183" s="195"/>
      <c r="K183" s="195"/>
      <c r="L183" s="195"/>
      <c r="M183" s="195"/>
      <c r="N183" s="195"/>
      <c r="O183" s="195"/>
      <c r="P183" s="195"/>
      <c r="Q183" s="195"/>
      <c r="R183" s="260"/>
    </row>
  </sheetData>
  <mergeCells count="226">
    <mergeCell ref="O12:P12"/>
    <mergeCell ref="O14:P14"/>
    <mergeCell ref="O15:P15"/>
    <mergeCell ref="O17:P17"/>
    <mergeCell ref="O18:P18"/>
    <mergeCell ref="O20:P20"/>
    <mergeCell ref="C2:Q2"/>
    <mergeCell ref="C4:Q4"/>
    <mergeCell ref="F6:P6"/>
    <mergeCell ref="F7:P7"/>
    <mergeCell ref="O9:P9"/>
    <mergeCell ref="O11:P11"/>
    <mergeCell ref="H33:J33"/>
    <mergeCell ref="M33:P33"/>
    <mergeCell ref="H34:J34"/>
    <mergeCell ref="M34:P34"/>
    <mergeCell ref="H35:J35"/>
    <mergeCell ref="M35:P35"/>
    <mergeCell ref="O21:P21"/>
    <mergeCell ref="E24:L24"/>
    <mergeCell ref="M27:P27"/>
    <mergeCell ref="M28:P28"/>
    <mergeCell ref="M30:P30"/>
    <mergeCell ref="H32:J32"/>
    <mergeCell ref="M32:P32"/>
    <mergeCell ref="M81:P81"/>
    <mergeCell ref="M83:Q83"/>
    <mergeCell ref="M84:Q84"/>
    <mergeCell ref="C86:G86"/>
    <mergeCell ref="N86:Q86"/>
    <mergeCell ref="N88:Q88"/>
    <mergeCell ref="H36:J36"/>
    <mergeCell ref="M36:P36"/>
    <mergeCell ref="L38:P38"/>
    <mergeCell ref="C76:Q76"/>
    <mergeCell ref="F78:P78"/>
    <mergeCell ref="F79:P79"/>
    <mergeCell ref="N95:Q95"/>
    <mergeCell ref="N96:Q96"/>
    <mergeCell ref="N97:Q97"/>
    <mergeCell ref="N98:Q98"/>
    <mergeCell ref="N99:Q99"/>
    <mergeCell ref="N101:Q101"/>
    <mergeCell ref="N89:Q89"/>
    <mergeCell ref="N90:Q90"/>
    <mergeCell ref="N91:Q91"/>
    <mergeCell ref="N92:Q92"/>
    <mergeCell ref="N93:Q93"/>
    <mergeCell ref="N94:Q94"/>
    <mergeCell ref="M117:Q117"/>
    <mergeCell ref="F119:I119"/>
    <mergeCell ref="L119:M119"/>
    <mergeCell ref="N119:Q119"/>
    <mergeCell ref="F123:I123"/>
    <mergeCell ref="L123:M123"/>
    <mergeCell ref="N123:Q123"/>
    <mergeCell ref="L103:Q103"/>
    <mergeCell ref="C109:Q109"/>
    <mergeCell ref="F111:P111"/>
    <mergeCell ref="F112:P112"/>
    <mergeCell ref="M114:P114"/>
    <mergeCell ref="M116:Q116"/>
    <mergeCell ref="F128:I128"/>
    <mergeCell ref="L128:M128"/>
    <mergeCell ref="N128:Q128"/>
    <mergeCell ref="F129:I129"/>
    <mergeCell ref="L129:M129"/>
    <mergeCell ref="N129:Q129"/>
    <mergeCell ref="F125:I125"/>
    <mergeCell ref="L125:M125"/>
    <mergeCell ref="N125:Q125"/>
    <mergeCell ref="F126:I126"/>
    <mergeCell ref="L126:M126"/>
    <mergeCell ref="N126:Q126"/>
    <mergeCell ref="F132:I132"/>
    <mergeCell ref="L132:M132"/>
    <mergeCell ref="N132:Q132"/>
    <mergeCell ref="F133:I133"/>
    <mergeCell ref="L133:M133"/>
    <mergeCell ref="N133:Q133"/>
    <mergeCell ref="F130:I130"/>
    <mergeCell ref="L130:M130"/>
    <mergeCell ref="N130:Q130"/>
    <mergeCell ref="F131:I131"/>
    <mergeCell ref="L131:M131"/>
    <mergeCell ref="N131:Q131"/>
    <mergeCell ref="F137:I137"/>
    <mergeCell ref="L137:M137"/>
    <mergeCell ref="N137:Q137"/>
    <mergeCell ref="F138:I138"/>
    <mergeCell ref="L138:M138"/>
    <mergeCell ref="N138:Q138"/>
    <mergeCell ref="F134:I134"/>
    <mergeCell ref="L134:M134"/>
    <mergeCell ref="N134:Q134"/>
    <mergeCell ref="F135:I135"/>
    <mergeCell ref="L135:M135"/>
    <mergeCell ref="N135:Q135"/>
    <mergeCell ref="F141:I141"/>
    <mergeCell ref="L141:M141"/>
    <mergeCell ref="N141:Q141"/>
    <mergeCell ref="F142:I142"/>
    <mergeCell ref="L142:M142"/>
    <mergeCell ref="N142:Q142"/>
    <mergeCell ref="F139:I139"/>
    <mergeCell ref="L139:M139"/>
    <mergeCell ref="N139:Q139"/>
    <mergeCell ref="F140:I140"/>
    <mergeCell ref="L140:M140"/>
    <mergeCell ref="N140:Q140"/>
    <mergeCell ref="F145:I145"/>
    <mergeCell ref="L145:M145"/>
    <mergeCell ref="N145:Q145"/>
    <mergeCell ref="F147:I147"/>
    <mergeCell ref="L147:M147"/>
    <mergeCell ref="N147:Q147"/>
    <mergeCell ref="F143:I143"/>
    <mergeCell ref="L143:M143"/>
    <mergeCell ref="N143:Q143"/>
    <mergeCell ref="F144:I144"/>
    <mergeCell ref="L144:M144"/>
    <mergeCell ref="N144:Q144"/>
    <mergeCell ref="F150:I150"/>
    <mergeCell ref="L150:M150"/>
    <mergeCell ref="N150:Q150"/>
    <mergeCell ref="F151:I151"/>
    <mergeCell ref="L151:M151"/>
    <mergeCell ref="N151:Q151"/>
    <mergeCell ref="F148:I148"/>
    <mergeCell ref="L148:M148"/>
    <mergeCell ref="N148:Q148"/>
    <mergeCell ref="F149:I149"/>
    <mergeCell ref="L149:M149"/>
    <mergeCell ref="N149:Q149"/>
    <mergeCell ref="F154:I154"/>
    <mergeCell ref="L154:M154"/>
    <mergeCell ref="N154:Q154"/>
    <mergeCell ref="F155:I155"/>
    <mergeCell ref="L155:M155"/>
    <mergeCell ref="N155:Q155"/>
    <mergeCell ref="F152:I152"/>
    <mergeCell ref="L152:M152"/>
    <mergeCell ref="N152:Q152"/>
    <mergeCell ref="F153:I153"/>
    <mergeCell ref="L153:M153"/>
    <mergeCell ref="N153:Q153"/>
    <mergeCell ref="F158:I158"/>
    <mergeCell ref="L158:M158"/>
    <mergeCell ref="N158:Q158"/>
    <mergeCell ref="F159:I159"/>
    <mergeCell ref="L159:M159"/>
    <mergeCell ref="N159:Q159"/>
    <mergeCell ref="F156:I156"/>
    <mergeCell ref="L156:M156"/>
    <mergeCell ref="N156:Q156"/>
    <mergeCell ref="F157:I157"/>
    <mergeCell ref="L157:M157"/>
    <mergeCell ref="N157:Q157"/>
    <mergeCell ref="L163:M163"/>
    <mergeCell ref="N163:Q163"/>
    <mergeCell ref="F164:I164"/>
    <mergeCell ref="L164:M164"/>
    <mergeCell ref="N164:Q164"/>
    <mergeCell ref="F160:I160"/>
    <mergeCell ref="L160:M160"/>
    <mergeCell ref="N160:Q160"/>
    <mergeCell ref="F161:I161"/>
    <mergeCell ref="L161:M161"/>
    <mergeCell ref="N161:Q161"/>
    <mergeCell ref="H1:K1"/>
    <mergeCell ref="S2:AC2"/>
    <mergeCell ref="N162:Q162"/>
    <mergeCell ref="N171:Q171"/>
    <mergeCell ref="N172:Q172"/>
    <mergeCell ref="F173:I173"/>
    <mergeCell ref="L173:M173"/>
    <mergeCell ref="N173:Q173"/>
    <mergeCell ref="L179:M179"/>
    <mergeCell ref="N179:Q179"/>
    <mergeCell ref="F174:I174"/>
    <mergeCell ref="L174:M174"/>
    <mergeCell ref="N174:Q174"/>
    <mergeCell ref="F175:I175"/>
    <mergeCell ref="L175:M175"/>
    <mergeCell ref="F169:I169"/>
    <mergeCell ref="L169:M169"/>
    <mergeCell ref="N169:Q169"/>
    <mergeCell ref="F170:I170"/>
    <mergeCell ref="L170:M170"/>
    <mergeCell ref="N170:Q170"/>
    <mergeCell ref="F167:I167"/>
    <mergeCell ref="L167:M167"/>
    <mergeCell ref="N167:Q167"/>
    <mergeCell ref="F182:I182"/>
    <mergeCell ref="L182:M182"/>
    <mergeCell ref="N182:Q182"/>
    <mergeCell ref="N120:Q120"/>
    <mergeCell ref="N121:Q121"/>
    <mergeCell ref="N122:Q122"/>
    <mergeCell ref="N124:Q124"/>
    <mergeCell ref="N127:Q127"/>
    <mergeCell ref="N136:Q136"/>
    <mergeCell ref="N146:Q146"/>
    <mergeCell ref="N175:Q175"/>
    <mergeCell ref="F176:I176"/>
    <mergeCell ref="L176:M176"/>
    <mergeCell ref="N176:Q176"/>
    <mergeCell ref="F168:I168"/>
    <mergeCell ref="L168:M168"/>
    <mergeCell ref="N168:Q168"/>
    <mergeCell ref="F165:I165"/>
    <mergeCell ref="L165:M165"/>
    <mergeCell ref="N165:Q165"/>
    <mergeCell ref="F166:I166"/>
    <mergeCell ref="L166:M166"/>
    <mergeCell ref="N166:Q166"/>
    <mergeCell ref="F163:I163"/>
    <mergeCell ref="N180:Q180"/>
    <mergeCell ref="N181:Q181"/>
    <mergeCell ref="F177:I177"/>
    <mergeCell ref="L177:M177"/>
    <mergeCell ref="N177:Q177"/>
    <mergeCell ref="F178:I178"/>
    <mergeCell ref="L178:M178"/>
    <mergeCell ref="N178:Q178"/>
    <mergeCell ref="F179:I179"/>
  </mergeCells>
  <hyperlinks>
    <hyperlink ref="F1:G1" location="C2" display="1) Krycí list rozpočtu"/>
    <hyperlink ref="H1:K1" location="C86" display="2) Rekapitulace rozpočtu"/>
    <hyperlink ref="L1" location="C119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76"/>
  <sheetViews>
    <sheetView showGridLines="0" workbookViewId="0">
      <pane ySplit="1" topLeftCell="A175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3977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5074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ROUND(J98,2)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ROUND(SUM(BC98:BC175), 2)</f>
        <v>0</v>
      </c>
      <c r="G32" s="442"/>
      <c r="H32" s="442"/>
      <c r="I32" s="533">
        <v>0.21</v>
      </c>
      <c r="J32" s="532">
        <f>ROUND(ROUND((SUM(BC98:BC175)),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ROUND(SUM(BD98:BD175), 2)</f>
        <v>0</v>
      </c>
      <c r="G33" s="442"/>
      <c r="H33" s="442"/>
      <c r="I33" s="533">
        <v>0.15</v>
      </c>
      <c r="J33" s="532">
        <f>ROUND(ROUND((SUM(BD98:BD175)),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ROUND(SUM(BE98:BE175),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ROUND(SUM(BF98:BF175),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ROUND(SUM(BG98:BG175),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D1.4.g Kotelna teplovodni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J98</f>
        <v>0</v>
      </c>
      <c r="K60" s="261"/>
      <c r="AS60" s="200" t="s">
        <v>192</v>
      </c>
    </row>
    <row r="61" spans="2:45" s="513" customFormat="1" ht="24.95" customHeight="1" x14ac:dyDescent="0.3">
      <c r="B61" s="519"/>
      <c r="C61" s="518"/>
      <c r="D61" s="517" t="s">
        <v>3839</v>
      </c>
      <c r="E61" s="516"/>
      <c r="F61" s="516"/>
      <c r="G61" s="516"/>
      <c r="H61" s="516"/>
      <c r="I61" s="516"/>
      <c r="J61" s="515">
        <f>J99</f>
        <v>0</v>
      </c>
      <c r="K61" s="514"/>
    </row>
    <row r="62" spans="2:45" s="506" customFormat="1" ht="19.899999999999999" customHeight="1" x14ac:dyDescent="0.3">
      <c r="B62" s="512"/>
      <c r="C62" s="511"/>
      <c r="D62" s="510" t="s">
        <v>3976</v>
      </c>
      <c r="E62" s="509"/>
      <c r="F62" s="509"/>
      <c r="G62" s="509"/>
      <c r="H62" s="509"/>
      <c r="I62" s="509"/>
      <c r="J62" s="508">
        <f>J100</f>
        <v>0</v>
      </c>
      <c r="K62" s="507"/>
    </row>
    <row r="63" spans="2:45" s="506" customFormat="1" ht="19.899999999999999" customHeight="1" x14ac:dyDescent="0.3">
      <c r="B63" s="512"/>
      <c r="C63" s="511"/>
      <c r="D63" s="510" t="s">
        <v>3975</v>
      </c>
      <c r="E63" s="509"/>
      <c r="F63" s="509"/>
      <c r="G63" s="509"/>
      <c r="H63" s="509"/>
      <c r="I63" s="509"/>
      <c r="J63" s="508">
        <f>J101</f>
        <v>0</v>
      </c>
      <c r="K63" s="507"/>
    </row>
    <row r="64" spans="2:45" s="506" customFormat="1" ht="19.899999999999999" customHeight="1" x14ac:dyDescent="0.3">
      <c r="B64" s="512"/>
      <c r="C64" s="511"/>
      <c r="D64" s="510" t="s">
        <v>3974</v>
      </c>
      <c r="E64" s="509"/>
      <c r="F64" s="509"/>
      <c r="G64" s="509"/>
      <c r="H64" s="509"/>
      <c r="I64" s="509"/>
      <c r="J64" s="508">
        <f>J117</f>
        <v>0</v>
      </c>
      <c r="K64" s="507"/>
    </row>
    <row r="65" spans="2:11" s="506" customFormat="1" ht="19.899999999999999" customHeight="1" x14ac:dyDescent="0.3">
      <c r="B65" s="512"/>
      <c r="C65" s="511"/>
      <c r="D65" s="510" t="s">
        <v>3973</v>
      </c>
      <c r="E65" s="509"/>
      <c r="F65" s="509"/>
      <c r="G65" s="509"/>
      <c r="H65" s="509"/>
      <c r="I65" s="509"/>
      <c r="J65" s="508">
        <f>J124</f>
        <v>0</v>
      </c>
      <c r="K65" s="507"/>
    </row>
    <row r="66" spans="2:11" s="506" customFormat="1" ht="19.899999999999999" customHeight="1" x14ac:dyDescent="0.3">
      <c r="B66" s="512"/>
      <c r="C66" s="511"/>
      <c r="D66" s="510" t="s">
        <v>3972</v>
      </c>
      <c r="E66" s="509"/>
      <c r="F66" s="509"/>
      <c r="G66" s="509"/>
      <c r="H66" s="509"/>
      <c r="I66" s="509"/>
      <c r="J66" s="508">
        <f>J125</f>
        <v>0</v>
      </c>
      <c r="K66" s="507"/>
    </row>
    <row r="67" spans="2:11" s="506" customFormat="1" ht="19.899999999999999" customHeight="1" x14ac:dyDescent="0.3">
      <c r="B67" s="512"/>
      <c r="C67" s="511"/>
      <c r="D67" s="510" t="s">
        <v>3971</v>
      </c>
      <c r="E67" s="509"/>
      <c r="F67" s="509"/>
      <c r="G67" s="509"/>
      <c r="H67" s="509"/>
      <c r="I67" s="509"/>
      <c r="J67" s="508">
        <f>J129</f>
        <v>0</v>
      </c>
      <c r="K67" s="507"/>
    </row>
    <row r="68" spans="2:11" s="506" customFormat="1" ht="19.899999999999999" customHeight="1" x14ac:dyDescent="0.3">
      <c r="B68" s="512"/>
      <c r="C68" s="511"/>
      <c r="D68" s="510" t="s">
        <v>3970</v>
      </c>
      <c r="E68" s="509"/>
      <c r="F68" s="509"/>
      <c r="G68" s="509"/>
      <c r="H68" s="509"/>
      <c r="I68" s="509"/>
      <c r="J68" s="508">
        <f>J132</f>
        <v>0</v>
      </c>
      <c r="K68" s="507"/>
    </row>
    <row r="69" spans="2:11" s="506" customFormat="1" ht="19.899999999999999" customHeight="1" x14ac:dyDescent="0.3">
      <c r="B69" s="512"/>
      <c r="C69" s="511"/>
      <c r="D69" s="510" t="s">
        <v>3969</v>
      </c>
      <c r="E69" s="509"/>
      <c r="F69" s="509"/>
      <c r="G69" s="509"/>
      <c r="H69" s="509"/>
      <c r="I69" s="509"/>
      <c r="J69" s="508">
        <f>J134</f>
        <v>0</v>
      </c>
      <c r="K69" s="507"/>
    </row>
    <row r="70" spans="2:11" s="513" customFormat="1" ht="24.95" customHeight="1" x14ac:dyDescent="0.3">
      <c r="B70" s="519"/>
      <c r="C70" s="518"/>
      <c r="D70" s="517" t="s">
        <v>3968</v>
      </c>
      <c r="E70" s="516"/>
      <c r="F70" s="516"/>
      <c r="G70" s="516"/>
      <c r="H70" s="516"/>
      <c r="I70" s="516"/>
      <c r="J70" s="515">
        <f>J136</f>
        <v>0</v>
      </c>
      <c r="K70" s="514"/>
    </row>
    <row r="71" spans="2:11" s="513" customFormat="1" ht="24.95" customHeight="1" x14ac:dyDescent="0.3">
      <c r="B71" s="519"/>
      <c r="C71" s="518"/>
      <c r="D71" s="517" t="s">
        <v>3967</v>
      </c>
      <c r="E71" s="516"/>
      <c r="F71" s="516"/>
      <c r="G71" s="516"/>
      <c r="H71" s="516"/>
      <c r="I71" s="516"/>
      <c r="J71" s="515">
        <f>J140</f>
        <v>0</v>
      </c>
      <c r="K71" s="514"/>
    </row>
    <row r="72" spans="2:11" s="513" customFormat="1" ht="24.95" customHeight="1" x14ac:dyDescent="0.3">
      <c r="B72" s="519"/>
      <c r="C72" s="518"/>
      <c r="D72" s="517" t="s">
        <v>3966</v>
      </c>
      <c r="E72" s="516"/>
      <c r="F72" s="516"/>
      <c r="G72" s="516"/>
      <c r="H72" s="516"/>
      <c r="I72" s="516"/>
      <c r="J72" s="515">
        <f>J143</f>
        <v>0</v>
      </c>
      <c r="K72" s="514"/>
    </row>
    <row r="73" spans="2:11" s="506" customFormat="1" ht="19.899999999999999" customHeight="1" x14ac:dyDescent="0.3">
      <c r="B73" s="512"/>
      <c r="C73" s="511"/>
      <c r="D73" s="510" t="s">
        <v>3965</v>
      </c>
      <c r="E73" s="509"/>
      <c r="F73" s="509"/>
      <c r="G73" s="509"/>
      <c r="H73" s="509"/>
      <c r="I73" s="509"/>
      <c r="J73" s="508">
        <f>J144</f>
        <v>0</v>
      </c>
      <c r="K73" s="507"/>
    </row>
    <row r="74" spans="2:11" s="513" customFormat="1" ht="24.95" customHeight="1" x14ac:dyDescent="0.3">
      <c r="B74" s="519"/>
      <c r="C74" s="518"/>
      <c r="D74" s="517" t="s">
        <v>3964</v>
      </c>
      <c r="E74" s="516"/>
      <c r="F74" s="516"/>
      <c r="G74" s="516"/>
      <c r="H74" s="516"/>
      <c r="I74" s="516"/>
      <c r="J74" s="515">
        <f>J163</f>
        <v>0</v>
      </c>
      <c r="K74" s="514"/>
    </row>
    <row r="75" spans="2:11" s="513" customFormat="1" ht="24.95" customHeight="1" x14ac:dyDescent="0.3">
      <c r="B75" s="519"/>
      <c r="C75" s="518"/>
      <c r="D75" s="517" t="s">
        <v>193</v>
      </c>
      <c r="E75" s="516"/>
      <c r="F75" s="516"/>
      <c r="G75" s="516"/>
      <c r="H75" s="516"/>
      <c r="I75" s="516"/>
      <c r="J75" s="515">
        <f>J172</f>
        <v>0</v>
      </c>
      <c r="K75" s="514"/>
    </row>
    <row r="76" spans="2:11" s="506" customFormat="1" ht="19.899999999999999" customHeight="1" x14ac:dyDescent="0.3">
      <c r="B76" s="512"/>
      <c r="C76" s="511"/>
      <c r="D76" s="510" t="s">
        <v>3832</v>
      </c>
      <c r="E76" s="509"/>
      <c r="F76" s="509"/>
      <c r="G76" s="509"/>
      <c r="H76" s="509"/>
      <c r="I76" s="509"/>
      <c r="J76" s="508">
        <f>J173</f>
        <v>0</v>
      </c>
      <c r="K76" s="507"/>
    </row>
    <row r="77" spans="2:11" s="440" customFormat="1" ht="21.75" customHeight="1" x14ac:dyDescent="0.3">
      <c r="B77" s="194"/>
      <c r="C77" s="442"/>
      <c r="D77" s="442"/>
      <c r="E77" s="442"/>
      <c r="F77" s="442"/>
      <c r="G77" s="442"/>
      <c r="H77" s="442"/>
      <c r="I77" s="442"/>
      <c r="J77" s="442"/>
      <c r="K77" s="261"/>
    </row>
    <row r="78" spans="2:11" s="440" customFormat="1" ht="6.95" customHeight="1" x14ac:dyDescent="0.3">
      <c r="B78" s="196"/>
      <c r="C78" s="195"/>
      <c r="D78" s="195"/>
      <c r="E78" s="195"/>
      <c r="F78" s="195"/>
      <c r="G78" s="195"/>
      <c r="H78" s="195"/>
      <c r="I78" s="195"/>
      <c r="J78" s="195"/>
      <c r="K78" s="260"/>
    </row>
    <row r="82" spans="2:12" s="440" customFormat="1" ht="6.95" customHeight="1" x14ac:dyDescent="0.3">
      <c r="B82" s="259"/>
      <c r="C82" s="258"/>
      <c r="D82" s="258"/>
      <c r="E82" s="258"/>
      <c r="F82" s="258"/>
      <c r="G82" s="258"/>
      <c r="H82" s="258"/>
      <c r="I82" s="258"/>
      <c r="J82" s="258"/>
      <c r="K82" s="258"/>
      <c r="L82" s="194"/>
    </row>
    <row r="83" spans="2:12" s="440" customFormat="1" ht="36.950000000000003" customHeight="1" x14ac:dyDescent="0.3">
      <c r="B83" s="194"/>
      <c r="C83" s="505" t="s">
        <v>195</v>
      </c>
      <c r="L83" s="194"/>
    </row>
    <row r="84" spans="2:12" s="440" customFormat="1" ht="6.95" customHeight="1" x14ac:dyDescent="0.3">
      <c r="B84" s="194"/>
      <c r="L84" s="194"/>
    </row>
    <row r="85" spans="2:12" s="440" customFormat="1" ht="14.45" customHeight="1" x14ac:dyDescent="0.3">
      <c r="B85" s="194"/>
      <c r="C85" s="503" t="s">
        <v>17</v>
      </c>
      <c r="L85" s="194"/>
    </row>
    <row r="86" spans="2:12" s="440" customFormat="1" ht="16.5" customHeight="1" x14ac:dyDescent="0.3">
      <c r="B86" s="194"/>
      <c r="E86" s="869" t="str">
        <f>E7</f>
        <v>Modernizace tepelného hospodářství</v>
      </c>
      <c r="F86" s="874"/>
      <c r="G86" s="874"/>
      <c r="H86" s="874"/>
      <c r="L86" s="194"/>
    </row>
    <row r="87" spans="2:12" ht="15" x14ac:dyDescent="0.3">
      <c r="B87" s="304"/>
      <c r="C87" s="503" t="s">
        <v>187</v>
      </c>
      <c r="L87" s="304"/>
    </row>
    <row r="88" spans="2:12" s="440" customFormat="1" ht="16.5" customHeight="1" x14ac:dyDescent="0.3">
      <c r="B88" s="194"/>
      <c r="E88" s="869" t="s">
        <v>3963</v>
      </c>
      <c r="F88" s="791"/>
      <c r="G88" s="791"/>
      <c r="H88" s="791"/>
      <c r="L88" s="194"/>
    </row>
    <row r="89" spans="2:12" s="440" customFormat="1" ht="14.45" customHeight="1" x14ac:dyDescent="0.3">
      <c r="B89" s="194"/>
      <c r="C89" s="503" t="s">
        <v>3962</v>
      </c>
      <c r="L89" s="194"/>
    </row>
    <row r="90" spans="2:12" s="440" customFormat="1" ht="17.25" customHeight="1" x14ac:dyDescent="0.3">
      <c r="B90" s="194"/>
      <c r="E90" s="867" t="str">
        <f>E11</f>
        <v>D1.4.g Kotelna teplovodni</v>
      </c>
      <c r="F90" s="791"/>
      <c r="G90" s="791"/>
      <c r="H90" s="791"/>
      <c r="L90" s="194"/>
    </row>
    <row r="91" spans="2:12" s="440" customFormat="1" ht="6.95" customHeight="1" x14ac:dyDescent="0.3">
      <c r="B91" s="194"/>
      <c r="L91" s="194"/>
    </row>
    <row r="92" spans="2:12" s="440" customFormat="1" ht="18" customHeight="1" x14ac:dyDescent="0.3">
      <c r="B92" s="194"/>
      <c r="C92" s="503" t="s">
        <v>21</v>
      </c>
      <c r="F92" s="502" t="str">
        <f>F14</f>
        <v xml:space="preserve"> </v>
      </c>
      <c r="I92" s="503" t="s">
        <v>23</v>
      </c>
      <c r="J92" s="504" t="str">
        <f>IF(J14="","",J14)</f>
        <v>10. 5. 2018</v>
      </c>
      <c r="L92" s="194"/>
    </row>
    <row r="93" spans="2:12" s="440" customFormat="1" ht="6.95" customHeight="1" x14ac:dyDescent="0.3">
      <c r="B93" s="194"/>
      <c r="L93" s="194"/>
    </row>
    <row r="94" spans="2:12" s="440" customFormat="1" ht="15" x14ac:dyDescent="0.3">
      <c r="B94" s="194"/>
      <c r="C94" s="503" t="s">
        <v>25</v>
      </c>
      <c r="F94" s="502" t="str">
        <f>E17</f>
        <v xml:space="preserve"> </v>
      </c>
      <c r="I94" s="503" t="s">
        <v>32</v>
      </c>
      <c r="J94" s="502" t="str">
        <f>E23</f>
        <v xml:space="preserve"> </v>
      </c>
      <c r="L94" s="194"/>
    </row>
    <row r="95" spans="2:12" s="440" customFormat="1" ht="14.45" customHeight="1" x14ac:dyDescent="0.3">
      <c r="B95" s="194"/>
      <c r="C95" s="503" t="s">
        <v>30</v>
      </c>
      <c r="F95" s="502" t="str">
        <f>IF(E20="","",E20)</f>
        <v xml:space="preserve"> </v>
      </c>
      <c r="L95" s="194"/>
    </row>
    <row r="96" spans="2:12" s="440" customFormat="1" ht="10.35" customHeight="1" x14ac:dyDescent="0.3">
      <c r="B96" s="194"/>
      <c r="L96" s="194"/>
    </row>
    <row r="97" spans="2:63" s="246" customFormat="1" ht="29.25" customHeight="1" x14ac:dyDescent="0.3">
      <c r="B97" s="250"/>
      <c r="C97" s="501" t="s">
        <v>196</v>
      </c>
      <c r="D97" s="500" t="s">
        <v>58</v>
      </c>
      <c r="E97" s="500" t="s">
        <v>54</v>
      </c>
      <c r="F97" s="500" t="s">
        <v>197</v>
      </c>
      <c r="G97" s="500" t="s">
        <v>198</v>
      </c>
      <c r="H97" s="500" t="s">
        <v>199</v>
      </c>
      <c r="I97" s="500" t="s">
        <v>200</v>
      </c>
      <c r="J97" s="500" t="s">
        <v>190</v>
      </c>
      <c r="K97" s="499" t="s">
        <v>201</v>
      </c>
      <c r="L97" s="250"/>
      <c r="M97" s="498" t="s">
        <v>202</v>
      </c>
      <c r="N97" s="497" t="s">
        <v>43</v>
      </c>
      <c r="O97" s="497" t="s">
        <v>203</v>
      </c>
      <c r="P97" s="497" t="s">
        <v>204</v>
      </c>
      <c r="Q97" s="497" t="s">
        <v>205</v>
      </c>
      <c r="R97" s="497" t="s">
        <v>206</v>
      </c>
      <c r="S97" s="497" t="s">
        <v>207</v>
      </c>
      <c r="T97" s="496" t="s">
        <v>208</v>
      </c>
    </row>
    <row r="98" spans="2:63" s="440" customFormat="1" ht="29.25" customHeight="1" x14ac:dyDescent="0.35">
      <c r="B98" s="194"/>
      <c r="C98" s="495" t="s">
        <v>191</v>
      </c>
      <c r="J98" s="494">
        <f>BI98</f>
        <v>0</v>
      </c>
      <c r="L98" s="194"/>
      <c r="M98" s="243"/>
      <c r="N98" s="241"/>
      <c r="O98" s="241"/>
      <c r="P98" s="493">
        <f>P99+P136+P140+P143+P163+P172</f>
        <v>253.41400000000002</v>
      </c>
      <c r="Q98" s="241"/>
      <c r="R98" s="493">
        <f>R99+R136+R140+R143+R163+R172</f>
        <v>0.21600000000000003</v>
      </c>
      <c r="S98" s="241"/>
      <c r="T98" s="492">
        <f>T99+T136+T140+T143+T163+T172</f>
        <v>0</v>
      </c>
      <c r="AR98" s="200" t="s">
        <v>72</v>
      </c>
      <c r="AS98" s="200" t="s">
        <v>192</v>
      </c>
      <c r="BI98" s="491">
        <f>BI99+BI136+BI140+BI143+BI163+BI172</f>
        <v>0</v>
      </c>
    </row>
    <row r="99" spans="2:63" s="467" customFormat="1" ht="37.35" customHeight="1" x14ac:dyDescent="0.35">
      <c r="B99" s="475"/>
      <c r="D99" s="469" t="s">
        <v>72</v>
      </c>
      <c r="E99" s="479" t="s">
        <v>3829</v>
      </c>
      <c r="F99" s="479" t="s">
        <v>3828</v>
      </c>
      <c r="J99" s="478">
        <f>BI99</f>
        <v>0</v>
      </c>
      <c r="L99" s="475"/>
      <c r="M99" s="474"/>
      <c r="N99" s="472"/>
      <c r="O99" s="472"/>
      <c r="P99" s="473">
        <f>P100+P101+P117+P124+P125+P129+P132+P134</f>
        <v>0</v>
      </c>
      <c r="Q99" s="472"/>
      <c r="R99" s="473">
        <f>R100+R101+R117+R124+R125+R129+R132+R134</f>
        <v>0</v>
      </c>
      <c r="S99" s="472"/>
      <c r="T99" s="471">
        <f>T100+T101+T117+T124+T125+T129+T132+T134</f>
        <v>0</v>
      </c>
      <c r="AP99" s="469" t="s">
        <v>81</v>
      </c>
      <c r="AR99" s="470" t="s">
        <v>72</v>
      </c>
      <c r="AS99" s="470" t="s">
        <v>73</v>
      </c>
      <c r="AW99" s="469" t="s">
        <v>211</v>
      </c>
      <c r="BI99" s="468">
        <f>BI100+BI101+BI117+BI124+BI125+BI129+BI132+BI134</f>
        <v>0</v>
      </c>
    </row>
    <row r="100" spans="2:63" s="467" customFormat="1" ht="19.899999999999999" customHeight="1" x14ac:dyDescent="0.3">
      <c r="B100" s="475"/>
      <c r="D100" s="469" t="s">
        <v>72</v>
      </c>
      <c r="E100" s="477" t="s">
        <v>3827</v>
      </c>
      <c r="F100" s="477" t="s">
        <v>3961</v>
      </c>
      <c r="J100" s="476">
        <f>BI100</f>
        <v>0</v>
      </c>
      <c r="L100" s="475"/>
      <c r="M100" s="474"/>
      <c r="N100" s="472"/>
      <c r="O100" s="472"/>
      <c r="P100" s="473">
        <v>0</v>
      </c>
      <c r="Q100" s="472"/>
      <c r="R100" s="473">
        <v>0</v>
      </c>
      <c r="S100" s="472"/>
      <c r="T100" s="471">
        <v>0</v>
      </c>
      <c r="AP100" s="469" t="s">
        <v>81</v>
      </c>
      <c r="AR100" s="470" t="s">
        <v>72</v>
      </c>
      <c r="AS100" s="470" t="s">
        <v>81</v>
      </c>
      <c r="AW100" s="469" t="s">
        <v>211</v>
      </c>
      <c r="BI100" s="468">
        <v>0</v>
      </c>
    </row>
    <row r="101" spans="2:63" s="467" customFormat="1" ht="19.899999999999999" customHeight="1" x14ac:dyDescent="0.3">
      <c r="B101" s="475"/>
      <c r="D101" s="469" t="s">
        <v>72</v>
      </c>
      <c r="E101" s="477" t="s">
        <v>3823</v>
      </c>
      <c r="F101" s="477" t="s">
        <v>3960</v>
      </c>
      <c r="J101" s="476">
        <f>BI101</f>
        <v>0</v>
      </c>
      <c r="L101" s="475"/>
      <c r="M101" s="474"/>
      <c r="N101" s="472"/>
      <c r="O101" s="472"/>
      <c r="P101" s="473">
        <f>SUM(P102:P116)</f>
        <v>0</v>
      </c>
      <c r="Q101" s="472"/>
      <c r="R101" s="473">
        <f>SUM(R102:R116)</f>
        <v>0</v>
      </c>
      <c r="S101" s="472"/>
      <c r="T101" s="471">
        <f>SUM(T102:T116)</f>
        <v>0</v>
      </c>
      <c r="AP101" s="469" t="s">
        <v>81</v>
      </c>
      <c r="AR101" s="470" t="s">
        <v>72</v>
      </c>
      <c r="AS101" s="470" t="s">
        <v>81</v>
      </c>
      <c r="AW101" s="469" t="s">
        <v>211</v>
      </c>
      <c r="BI101" s="468">
        <f>SUM(BI102:BI116)</f>
        <v>0</v>
      </c>
    </row>
    <row r="102" spans="2:63" s="440" customFormat="1" ht="38.25" customHeight="1" x14ac:dyDescent="0.3">
      <c r="B102" s="215"/>
      <c r="C102" s="488" t="s">
        <v>81</v>
      </c>
      <c r="D102" s="488" t="s">
        <v>214</v>
      </c>
      <c r="E102" s="487" t="s">
        <v>3959</v>
      </c>
      <c r="F102" s="483" t="s">
        <v>3958</v>
      </c>
      <c r="G102" s="486" t="s">
        <v>216</v>
      </c>
      <c r="H102" s="485">
        <v>6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ref="P102:P116" si="0">O102*H102</f>
        <v>0</v>
      </c>
      <c r="Q102" s="465">
        <v>0</v>
      </c>
      <c r="R102" s="465">
        <f t="shared" ref="R102:R116" si="1">Q102*H102</f>
        <v>0</v>
      </c>
      <c r="S102" s="465">
        <v>0</v>
      </c>
      <c r="T102" s="464">
        <f t="shared" ref="T102:T116" si="2">S102*H102</f>
        <v>0</v>
      </c>
      <c r="AP102" s="200" t="s">
        <v>819</v>
      </c>
      <c r="AR102" s="200" t="s">
        <v>214</v>
      </c>
      <c r="AS102" s="200" t="s">
        <v>83</v>
      </c>
      <c r="AW102" s="200" t="s">
        <v>211</v>
      </c>
      <c r="BC102" s="204">
        <f t="shared" ref="BC102:BC116" si="3">IF(N102="základní",J102,0)</f>
        <v>0</v>
      </c>
      <c r="BD102" s="204">
        <f t="shared" ref="BD102:BD116" si="4">IF(N102="snížená",J102,0)</f>
        <v>0</v>
      </c>
      <c r="BE102" s="204">
        <f t="shared" ref="BE102:BE116" si="5">IF(N102="zákl. přenesená",J102,0)</f>
        <v>0</v>
      </c>
      <c r="BF102" s="204">
        <f t="shared" ref="BF102:BF116" si="6">IF(N102="sníž. přenesená",J102,0)</f>
        <v>0</v>
      </c>
      <c r="BG102" s="204">
        <f t="shared" ref="BG102:BG116" si="7">IF(N102="nulová",J102,0)</f>
        <v>0</v>
      </c>
      <c r="BH102" s="200" t="s">
        <v>81</v>
      </c>
      <c r="BI102" s="204">
        <f t="shared" ref="BI102:BI116" si="8">ROUND(I102*H102,2)</f>
        <v>0</v>
      </c>
      <c r="BJ102" s="200" t="s">
        <v>803</v>
      </c>
      <c r="BK102" s="200" t="s">
        <v>83</v>
      </c>
    </row>
    <row r="103" spans="2:63" s="440" customFormat="1" ht="51" customHeight="1" x14ac:dyDescent="0.3">
      <c r="B103" s="215"/>
      <c r="C103" s="488" t="s">
        <v>83</v>
      </c>
      <c r="D103" s="488" t="s">
        <v>214</v>
      </c>
      <c r="E103" s="487" t="s">
        <v>3957</v>
      </c>
      <c r="F103" s="483" t="s">
        <v>3956</v>
      </c>
      <c r="G103" s="486" t="s">
        <v>216</v>
      </c>
      <c r="H103" s="485">
        <v>41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83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803</v>
      </c>
    </row>
    <row r="104" spans="2:63" s="440" customFormat="1" ht="51" customHeight="1" x14ac:dyDescent="0.3">
      <c r="B104" s="215"/>
      <c r="C104" s="488" t="s">
        <v>73</v>
      </c>
      <c r="D104" s="488" t="s">
        <v>214</v>
      </c>
      <c r="E104" s="487" t="s">
        <v>3955</v>
      </c>
      <c r="F104" s="483" t="s">
        <v>3954</v>
      </c>
      <c r="G104" s="486" t="s">
        <v>216</v>
      </c>
      <c r="H104" s="485">
        <v>5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83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811</v>
      </c>
    </row>
    <row r="105" spans="2:63" s="440" customFormat="1" ht="25.5" customHeight="1" x14ac:dyDescent="0.3">
      <c r="B105" s="215"/>
      <c r="C105" s="488" t="s">
        <v>799</v>
      </c>
      <c r="D105" s="488" t="s">
        <v>214</v>
      </c>
      <c r="E105" s="487" t="s">
        <v>3953</v>
      </c>
      <c r="F105" s="483" t="s">
        <v>3952</v>
      </c>
      <c r="G105" s="486" t="s">
        <v>216</v>
      </c>
      <c r="H105" s="485">
        <v>10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83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819</v>
      </c>
    </row>
    <row r="106" spans="2:63" s="440" customFormat="1" ht="25.5" customHeight="1" x14ac:dyDescent="0.3">
      <c r="B106" s="215"/>
      <c r="C106" s="488" t="s">
        <v>803</v>
      </c>
      <c r="D106" s="488" t="s">
        <v>214</v>
      </c>
      <c r="E106" s="487" t="s">
        <v>3951</v>
      </c>
      <c r="F106" s="483" t="s">
        <v>3950</v>
      </c>
      <c r="G106" s="486" t="s">
        <v>216</v>
      </c>
      <c r="H106" s="485">
        <v>3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83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827</v>
      </c>
    </row>
    <row r="107" spans="2:63" s="440" customFormat="1" ht="25.5" customHeight="1" x14ac:dyDescent="0.3">
      <c r="B107" s="215"/>
      <c r="C107" s="488" t="s">
        <v>807</v>
      </c>
      <c r="D107" s="488" t="s">
        <v>214</v>
      </c>
      <c r="E107" s="487" t="s">
        <v>3949</v>
      </c>
      <c r="F107" s="483" t="s">
        <v>3948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83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835</v>
      </c>
    </row>
    <row r="108" spans="2:63" s="440" customFormat="1" ht="25.5" customHeight="1" x14ac:dyDescent="0.3">
      <c r="B108" s="215"/>
      <c r="C108" s="488" t="s">
        <v>73</v>
      </c>
      <c r="D108" s="488" t="s">
        <v>214</v>
      </c>
      <c r="E108" s="487" t="s">
        <v>3947</v>
      </c>
      <c r="F108" s="483" t="s">
        <v>3946</v>
      </c>
      <c r="G108" s="486" t="s">
        <v>216</v>
      </c>
      <c r="H108" s="485">
        <v>2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83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843</v>
      </c>
    </row>
    <row r="109" spans="2:63" s="440" customFormat="1" ht="25.5" customHeight="1" x14ac:dyDescent="0.3">
      <c r="B109" s="215"/>
      <c r="C109" s="488" t="s">
        <v>73</v>
      </c>
      <c r="D109" s="488" t="s">
        <v>214</v>
      </c>
      <c r="E109" s="487" t="s">
        <v>3945</v>
      </c>
      <c r="F109" s="483" t="s">
        <v>3944</v>
      </c>
      <c r="G109" s="486" t="s">
        <v>216</v>
      </c>
      <c r="H109" s="485">
        <v>2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83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218</v>
      </c>
    </row>
    <row r="110" spans="2:63" s="440" customFormat="1" ht="16.5" customHeight="1" x14ac:dyDescent="0.3">
      <c r="B110" s="215"/>
      <c r="C110" s="488" t="s">
        <v>811</v>
      </c>
      <c r="D110" s="488" t="s">
        <v>214</v>
      </c>
      <c r="E110" s="487" t="s">
        <v>3943</v>
      </c>
      <c r="F110" s="483" t="s">
        <v>3942</v>
      </c>
      <c r="G110" s="486" t="s">
        <v>216</v>
      </c>
      <c r="H110" s="485">
        <v>3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83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480</v>
      </c>
    </row>
    <row r="111" spans="2:63" s="440" customFormat="1" ht="25.5" customHeight="1" x14ac:dyDescent="0.3">
      <c r="B111" s="215"/>
      <c r="C111" s="488" t="s">
        <v>815</v>
      </c>
      <c r="D111" s="488" t="s">
        <v>214</v>
      </c>
      <c r="E111" s="487" t="s">
        <v>3941</v>
      </c>
      <c r="F111" s="483" t="s">
        <v>3940</v>
      </c>
      <c r="G111" s="486" t="s">
        <v>216</v>
      </c>
      <c r="H111" s="485">
        <v>2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83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495</v>
      </c>
    </row>
    <row r="112" spans="2:63" s="440" customFormat="1" ht="25.5" customHeight="1" x14ac:dyDescent="0.3">
      <c r="B112" s="215"/>
      <c r="C112" s="488" t="s">
        <v>73</v>
      </c>
      <c r="D112" s="488" t="s">
        <v>214</v>
      </c>
      <c r="E112" s="487" t="s">
        <v>3939</v>
      </c>
      <c r="F112" s="483" t="s">
        <v>3938</v>
      </c>
      <c r="G112" s="486" t="s">
        <v>216</v>
      </c>
      <c r="H112" s="485">
        <v>3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83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847</v>
      </c>
    </row>
    <row r="113" spans="2:63" s="440" customFormat="1" ht="16.5" customHeight="1" x14ac:dyDescent="0.3">
      <c r="B113" s="215"/>
      <c r="C113" s="488" t="s">
        <v>73</v>
      </c>
      <c r="D113" s="488" t="s">
        <v>214</v>
      </c>
      <c r="E113" s="487" t="s">
        <v>3937</v>
      </c>
      <c r="F113" s="483" t="s">
        <v>3936</v>
      </c>
      <c r="G113" s="486" t="s">
        <v>216</v>
      </c>
      <c r="H113" s="485">
        <v>3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83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538</v>
      </c>
    </row>
    <row r="114" spans="2:63" s="440" customFormat="1" ht="38.25" customHeight="1" x14ac:dyDescent="0.3">
      <c r="B114" s="215"/>
      <c r="C114" s="488" t="s">
        <v>819</v>
      </c>
      <c r="D114" s="488" t="s">
        <v>214</v>
      </c>
      <c r="E114" s="487" t="s">
        <v>3935</v>
      </c>
      <c r="F114" s="483" t="s">
        <v>3934</v>
      </c>
      <c r="G114" s="486" t="s">
        <v>216</v>
      </c>
      <c r="H114" s="485">
        <v>2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83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571</v>
      </c>
    </row>
    <row r="115" spans="2:63" s="440" customFormat="1" ht="25.5" customHeight="1" x14ac:dyDescent="0.3">
      <c r="B115" s="215"/>
      <c r="C115" s="488" t="s">
        <v>823</v>
      </c>
      <c r="D115" s="488" t="s">
        <v>214</v>
      </c>
      <c r="E115" s="487" t="s">
        <v>3933</v>
      </c>
      <c r="F115" s="483" t="s">
        <v>3932</v>
      </c>
      <c r="G115" s="486" t="s">
        <v>216</v>
      </c>
      <c r="H115" s="485">
        <v>3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83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550</v>
      </c>
    </row>
    <row r="116" spans="2:63" s="440" customFormat="1" ht="16.5" customHeight="1" x14ac:dyDescent="0.3">
      <c r="B116" s="215"/>
      <c r="C116" s="488" t="s">
        <v>827</v>
      </c>
      <c r="D116" s="488" t="s">
        <v>214</v>
      </c>
      <c r="E116" s="487" t="s">
        <v>3931</v>
      </c>
      <c r="F116" s="483" t="s">
        <v>3930</v>
      </c>
      <c r="G116" s="486" t="s">
        <v>216</v>
      </c>
      <c r="H116" s="485">
        <v>2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0</v>
      </c>
      <c r="R116" s="465">
        <f t="shared" si="1"/>
        <v>0</v>
      </c>
      <c r="S116" s="465">
        <v>0</v>
      </c>
      <c r="T116" s="464">
        <f t="shared" si="2"/>
        <v>0</v>
      </c>
      <c r="AP116" s="200" t="s">
        <v>819</v>
      </c>
      <c r="AR116" s="200" t="s">
        <v>214</v>
      </c>
      <c r="AS116" s="200" t="s">
        <v>83</v>
      </c>
      <c r="AW116" s="200" t="s">
        <v>211</v>
      </c>
      <c r="BC116" s="204">
        <f t="shared" si="3"/>
        <v>0</v>
      </c>
      <c r="BD116" s="204">
        <f t="shared" si="4"/>
        <v>0</v>
      </c>
      <c r="BE116" s="204">
        <f t="shared" si="5"/>
        <v>0</v>
      </c>
      <c r="BF116" s="204">
        <f t="shared" si="6"/>
        <v>0</v>
      </c>
      <c r="BG116" s="204">
        <f t="shared" si="7"/>
        <v>0</v>
      </c>
      <c r="BH116" s="200" t="s">
        <v>81</v>
      </c>
      <c r="BI116" s="204">
        <f t="shared" si="8"/>
        <v>0</v>
      </c>
      <c r="BJ116" s="200" t="s">
        <v>803</v>
      </c>
      <c r="BK116" s="200" t="s">
        <v>558</v>
      </c>
    </row>
    <row r="117" spans="2:63" s="467" customFormat="1" ht="29.85" customHeight="1" x14ac:dyDescent="0.3">
      <c r="B117" s="475"/>
      <c r="D117" s="469" t="s">
        <v>72</v>
      </c>
      <c r="E117" s="477" t="s">
        <v>3818</v>
      </c>
      <c r="F117" s="477" t="s">
        <v>3929</v>
      </c>
      <c r="J117" s="476"/>
      <c r="L117" s="475"/>
      <c r="M117" s="474"/>
      <c r="N117" s="472"/>
      <c r="O117" s="472"/>
      <c r="P117" s="473">
        <f>SUM(P118:P123)</f>
        <v>0</v>
      </c>
      <c r="Q117" s="472"/>
      <c r="R117" s="473">
        <f>SUM(R118:R123)</f>
        <v>0</v>
      </c>
      <c r="S117" s="472"/>
      <c r="T117" s="471">
        <f>SUM(T118:T123)</f>
        <v>0</v>
      </c>
      <c r="AP117" s="469" t="s">
        <v>81</v>
      </c>
      <c r="AR117" s="470" t="s">
        <v>72</v>
      </c>
      <c r="AS117" s="470" t="s">
        <v>81</v>
      </c>
      <c r="AW117" s="469" t="s">
        <v>211</v>
      </c>
      <c r="BI117" s="468">
        <f>SUM(BI118:BI123)</f>
        <v>0</v>
      </c>
    </row>
    <row r="118" spans="2:63" s="440" customFormat="1" ht="25.5" customHeight="1" x14ac:dyDescent="0.3">
      <c r="B118" s="215"/>
      <c r="C118" s="488" t="s">
        <v>73</v>
      </c>
      <c r="D118" s="488" t="s">
        <v>214</v>
      </c>
      <c r="E118" s="487" t="s">
        <v>3928</v>
      </c>
      <c r="F118" s="483" t="s">
        <v>3927</v>
      </c>
      <c r="G118" s="486" t="s">
        <v>216</v>
      </c>
      <c r="H118" s="485">
        <v>1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 t="shared" ref="P118:P123" si="9">O118*H118</f>
        <v>0</v>
      </c>
      <c r="Q118" s="465">
        <v>0</v>
      </c>
      <c r="R118" s="465">
        <f t="shared" ref="R118:R123" si="10">Q118*H118</f>
        <v>0</v>
      </c>
      <c r="S118" s="465">
        <v>0</v>
      </c>
      <c r="T118" s="464">
        <f t="shared" ref="T118:T123" si="11">S118*H118</f>
        <v>0</v>
      </c>
      <c r="AP118" s="200" t="s">
        <v>819</v>
      </c>
      <c r="AR118" s="200" t="s">
        <v>214</v>
      </c>
      <c r="AS118" s="200" t="s">
        <v>83</v>
      </c>
      <c r="AW118" s="200" t="s">
        <v>211</v>
      </c>
      <c r="BC118" s="204">
        <f t="shared" ref="BC118:BC123" si="12">IF(N118="základní",J118,0)</f>
        <v>0</v>
      </c>
      <c r="BD118" s="204">
        <f t="shared" ref="BD118:BD123" si="13">IF(N118="snížená",J118,0)</f>
        <v>0</v>
      </c>
      <c r="BE118" s="204">
        <f t="shared" ref="BE118:BE123" si="14">IF(N118="zákl. přenesená",J118,0)</f>
        <v>0</v>
      </c>
      <c r="BF118" s="204">
        <f t="shared" ref="BF118:BF123" si="15">IF(N118="sníž. přenesená",J118,0)</f>
        <v>0</v>
      </c>
      <c r="BG118" s="204">
        <f t="shared" ref="BG118:BG123" si="16">IF(N118="nulová",J118,0)</f>
        <v>0</v>
      </c>
      <c r="BH118" s="200" t="s">
        <v>81</v>
      </c>
      <c r="BI118" s="204">
        <f t="shared" ref="BI118:BI123" si="17">ROUND(I118*H118,2)</f>
        <v>0</v>
      </c>
      <c r="BJ118" s="200" t="s">
        <v>803</v>
      </c>
      <c r="BK118" s="200" t="s">
        <v>217</v>
      </c>
    </row>
    <row r="119" spans="2:63" s="440" customFormat="1" ht="25.5" customHeight="1" x14ac:dyDescent="0.3">
      <c r="B119" s="215"/>
      <c r="C119" s="488" t="s">
        <v>831</v>
      </c>
      <c r="D119" s="488" t="s">
        <v>214</v>
      </c>
      <c r="E119" s="487" t="s">
        <v>3926</v>
      </c>
      <c r="F119" s="483" t="s">
        <v>3925</v>
      </c>
      <c r="G119" s="486" t="s">
        <v>216</v>
      </c>
      <c r="H119" s="485">
        <v>7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 t="shared" si="9"/>
        <v>0</v>
      </c>
      <c r="Q119" s="465">
        <v>0</v>
      </c>
      <c r="R119" s="465">
        <f t="shared" si="10"/>
        <v>0</v>
      </c>
      <c r="S119" s="465">
        <v>0</v>
      </c>
      <c r="T119" s="464">
        <f t="shared" si="11"/>
        <v>0</v>
      </c>
      <c r="AP119" s="200" t="s">
        <v>819</v>
      </c>
      <c r="AR119" s="200" t="s">
        <v>214</v>
      </c>
      <c r="AS119" s="200" t="s">
        <v>83</v>
      </c>
      <c r="AW119" s="200" t="s">
        <v>211</v>
      </c>
      <c r="BC119" s="204">
        <f t="shared" si="12"/>
        <v>0</v>
      </c>
      <c r="BD119" s="204">
        <f t="shared" si="13"/>
        <v>0</v>
      </c>
      <c r="BE119" s="204">
        <f t="shared" si="14"/>
        <v>0</v>
      </c>
      <c r="BF119" s="204">
        <f t="shared" si="15"/>
        <v>0</v>
      </c>
      <c r="BG119" s="204">
        <f t="shared" si="16"/>
        <v>0</v>
      </c>
      <c r="BH119" s="200" t="s">
        <v>81</v>
      </c>
      <c r="BI119" s="204">
        <f t="shared" si="17"/>
        <v>0</v>
      </c>
      <c r="BJ119" s="200" t="s">
        <v>803</v>
      </c>
      <c r="BK119" s="200" t="s">
        <v>599</v>
      </c>
    </row>
    <row r="120" spans="2:63" s="440" customFormat="1" ht="25.5" customHeight="1" x14ac:dyDescent="0.3">
      <c r="B120" s="215"/>
      <c r="C120" s="488" t="s">
        <v>73</v>
      </c>
      <c r="D120" s="488" t="s">
        <v>214</v>
      </c>
      <c r="E120" s="487" t="s">
        <v>3924</v>
      </c>
      <c r="F120" s="483" t="s">
        <v>3923</v>
      </c>
      <c r="G120" s="486" t="s">
        <v>216</v>
      </c>
      <c r="H120" s="485">
        <v>2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 t="shared" si="9"/>
        <v>0</v>
      </c>
      <c r="Q120" s="465">
        <v>0</v>
      </c>
      <c r="R120" s="465">
        <f t="shared" si="10"/>
        <v>0</v>
      </c>
      <c r="S120" s="465">
        <v>0</v>
      </c>
      <c r="T120" s="464">
        <f t="shared" si="11"/>
        <v>0</v>
      </c>
      <c r="AP120" s="200" t="s">
        <v>819</v>
      </c>
      <c r="AR120" s="200" t="s">
        <v>214</v>
      </c>
      <c r="AS120" s="200" t="s">
        <v>83</v>
      </c>
      <c r="AW120" s="200" t="s">
        <v>211</v>
      </c>
      <c r="BC120" s="204">
        <f t="shared" si="12"/>
        <v>0</v>
      </c>
      <c r="BD120" s="204">
        <f t="shared" si="13"/>
        <v>0</v>
      </c>
      <c r="BE120" s="204">
        <f t="shared" si="14"/>
        <v>0</v>
      </c>
      <c r="BF120" s="204">
        <f t="shared" si="15"/>
        <v>0</v>
      </c>
      <c r="BG120" s="204">
        <f t="shared" si="16"/>
        <v>0</v>
      </c>
      <c r="BH120" s="200" t="s">
        <v>81</v>
      </c>
      <c r="BI120" s="204">
        <f t="shared" si="17"/>
        <v>0</v>
      </c>
      <c r="BJ120" s="200" t="s">
        <v>803</v>
      </c>
      <c r="BK120" s="200" t="s">
        <v>883</v>
      </c>
    </row>
    <row r="121" spans="2:63" s="440" customFormat="1" ht="25.5" customHeight="1" x14ac:dyDescent="0.3">
      <c r="B121" s="215"/>
      <c r="C121" s="488" t="s">
        <v>835</v>
      </c>
      <c r="D121" s="488" t="s">
        <v>214</v>
      </c>
      <c r="E121" s="487" t="s">
        <v>3922</v>
      </c>
      <c r="F121" s="483" t="s">
        <v>3921</v>
      </c>
      <c r="G121" s="486" t="s">
        <v>216</v>
      </c>
      <c r="H121" s="485">
        <v>1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 t="shared" si="9"/>
        <v>0</v>
      </c>
      <c r="Q121" s="465">
        <v>0</v>
      </c>
      <c r="R121" s="465">
        <f t="shared" si="10"/>
        <v>0</v>
      </c>
      <c r="S121" s="465">
        <v>0</v>
      </c>
      <c r="T121" s="464">
        <f t="shared" si="11"/>
        <v>0</v>
      </c>
      <c r="AP121" s="200" t="s">
        <v>819</v>
      </c>
      <c r="AR121" s="200" t="s">
        <v>214</v>
      </c>
      <c r="AS121" s="200" t="s">
        <v>83</v>
      </c>
      <c r="AW121" s="200" t="s">
        <v>211</v>
      </c>
      <c r="BC121" s="204">
        <f t="shared" si="12"/>
        <v>0</v>
      </c>
      <c r="BD121" s="204">
        <f t="shared" si="13"/>
        <v>0</v>
      </c>
      <c r="BE121" s="204">
        <f t="shared" si="14"/>
        <v>0</v>
      </c>
      <c r="BF121" s="204">
        <f t="shared" si="15"/>
        <v>0</v>
      </c>
      <c r="BG121" s="204">
        <f t="shared" si="16"/>
        <v>0</v>
      </c>
      <c r="BH121" s="200" t="s">
        <v>81</v>
      </c>
      <c r="BI121" s="204">
        <f t="shared" si="17"/>
        <v>0</v>
      </c>
      <c r="BJ121" s="200" t="s">
        <v>803</v>
      </c>
      <c r="BK121" s="200" t="s">
        <v>868</v>
      </c>
    </row>
    <row r="122" spans="2:63" s="440" customFormat="1" ht="25.5" customHeight="1" x14ac:dyDescent="0.3">
      <c r="B122" s="215"/>
      <c r="C122" s="488" t="s">
        <v>73</v>
      </c>
      <c r="D122" s="488" t="s">
        <v>214</v>
      </c>
      <c r="E122" s="487" t="s">
        <v>3920</v>
      </c>
      <c r="F122" s="483" t="s">
        <v>3919</v>
      </c>
      <c r="G122" s="486" t="s">
        <v>216</v>
      </c>
      <c r="H122" s="485">
        <v>1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 t="shared" si="9"/>
        <v>0</v>
      </c>
      <c r="Q122" s="465">
        <v>0</v>
      </c>
      <c r="R122" s="465">
        <f t="shared" si="10"/>
        <v>0</v>
      </c>
      <c r="S122" s="465">
        <v>0</v>
      </c>
      <c r="T122" s="464">
        <f t="shared" si="11"/>
        <v>0</v>
      </c>
      <c r="AP122" s="200" t="s">
        <v>819</v>
      </c>
      <c r="AR122" s="200" t="s">
        <v>214</v>
      </c>
      <c r="AS122" s="200" t="s">
        <v>83</v>
      </c>
      <c r="AW122" s="200" t="s">
        <v>211</v>
      </c>
      <c r="BC122" s="204">
        <f t="shared" si="12"/>
        <v>0</v>
      </c>
      <c r="BD122" s="204">
        <f t="shared" si="13"/>
        <v>0</v>
      </c>
      <c r="BE122" s="204">
        <f t="shared" si="14"/>
        <v>0</v>
      </c>
      <c r="BF122" s="204">
        <f t="shared" si="15"/>
        <v>0</v>
      </c>
      <c r="BG122" s="204">
        <f t="shared" si="16"/>
        <v>0</v>
      </c>
      <c r="BH122" s="200" t="s">
        <v>81</v>
      </c>
      <c r="BI122" s="204">
        <f t="shared" si="17"/>
        <v>0</v>
      </c>
      <c r="BJ122" s="200" t="s">
        <v>803</v>
      </c>
      <c r="BK122" s="200" t="s">
        <v>872</v>
      </c>
    </row>
    <row r="123" spans="2:63" s="440" customFormat="1" ht="25.5" customHeight="1" x14ac:dyDescent="0.3">
      <c r="B123" s="215"/>
      <c r="C123" s="488" t="s">
        <v>73</v>
      </c>
      <c r="D123" s="488" t="s">
        <v>214</v>
      </c>
      <c r="E123" s="487" t="s">
        <v>3918</v>
      </c>
      <c r="F123" s="483" t="s">
        <v>3917</v>
      </c>
      <c r="G123" s="486" t="s">
        <v>216</v>
      </c>
      <c r="H123" s="485">
        <v>1</v>
      </c>
      <c r="I123" s="484"/>
      <c r="J123" s="484"/>
      <c r="K123" s="483"/>
      <c r="L123" s="482"/>
      <c r="M123" s="481" t="s">
        <v>5</v>
      </c>
      <c r="N123" s="480" t="s">
        <v>44</v>
      </c>
      <c r="O123" s="465">
        <v>0</v>
      </c>
      <c r="P123" s="465">
        <f t="shared" si="9"/>
        <v>0</v>
      </c>
      <c r="Q123" s="465">
        <v>0</v>
      </c>
      <c r="R123" s="465">
        <f t="shared" si="10"/>
        <v>0</v>
      </c>
      <c r="S123" s="465">
        <v>0</v>
      </c>
      <c r="T123" s="464">
        <f t="shared" si="11"/>
        <v>0</v>
      </c>
      <c r="AP123" s="200" t="s">
        <v>819</v>
      </c>
      <c r="AR123" s="200" t="s">
        <v>214</v>
      </c>
      <c r="AS123" s="200" t="s">
        <v>83</v>
      </c>
      <c r="AW123" s="200" t="s">
        <v>211</v>
      </c>
      <c r="BC123" s="204">
        <f t="shared" si="12"/>
        <v>0</v>
      </c>
      <c r="BD123" s="204">
        <f t="shared" si="13"/>
        <v>0</v>
      </c>
      <c r="BE123" s="204">
        <f t="shared" si="14"/>
        <v>0</v>
      </c>
      <c r="BF123" s="204">
        <f t="shared" si="15"/>
        <v>0</v>
      </c>
      <c r="BG123" s="204">
        <f t="shared" si="16"/>
        <v>0</v>
      </c>
      <c r="BH123" s="200" t="s">
        <v>81</v>
      </c>
      <c r="BI123" s="204">
        <f t="shared" si="17"/>
        <v>0</v>
      </c>
      <c r="BJ123" s="200" t="s">
        <v>803</v>
      </c>
      <c r="BK123" s="200" t="s">
        <v>633</v>
      </c>
    </row>
    <row r="124" spans="2:63" s="467" customFormat="1" ht="29.85" customHeight="1" x14ac:dyDescent="0.3">
      <c r="B124" s="475"/>
      <c r="D124" s="469" t="s">
        <v>72</v>
      </c>
      <c r="E124" s="477" t="s">
        <v>3803</v>
      </c>
      <c r="F124" s="477" t="s">
        <v>3916</v>
      </c>
      <c r="J124" s="476"/>
      <c r="L124" s="475"/>
      <c r="M124" s="474"/>
      <c r="N124" s="472"/>
      <c r="O124" s="472"/>
      <c r="P124" s="473">
        <v>0</v>
      </c>
      <c r="Q124" s="472"/>
      <c r="R124" s="473">
        <v>0</v>
      </c>
      <c r="S124" s="472"/>
      <c r="T124" s="471">
        <v>0</v>
      </c>
      <c r="AP124" s="469" t="s">
        <v>81</v>
      </c>
      <c r="AR124" s="470" t="s">
        <v>72</v>
      </c>
      <c r="AS124" s="470" t="s">
        <v>81</v>
      </c>
      <c r="AW124" s="469" t="s">
        <v>211</v>
      </c>
      <c r="BI124" s="468">
        <v>0</v>
      </c>
    </row>
    <row r="125" spans="2:63" s="467" customFormat="1" ht="19.899999999999999" customHeight="1" x14ac:dyDescent="0.3">
      <c r="B125" s="475"/>
      <c r="D125" s="469" t="s">
        <v>72</v>
      </c>
      <c r="E125" s="477" t="s">
        <v>3782</v>
      </c>
      <c r="F125" s="477" t="s">
        <v>5</v>
      </c>
      <c r="J125" s="476"/>
      <c r="L125" s="475"/>
      <c r="M125" s="474"/>
      <c r="N125" s="472"/>
      <c r="O125" s="472"/>
      <c r="P125" s="473">
        <f>SUM(P126:P128)</f>
        <v>0</v>
      </c>
      <c r="Q125" s="472"/>
      <c r="R125" s="473">
        <f>SUM(R126:R128)</f>
        <v>0</v>
      </c>
      <c r="S125" s="472"/>
      <c r="T125" s="471">
        <f>SUM(T126:T128)</f>
        <v>0</v>
      </c>
      <c r="AP125" s="469" t="s">
        <v>81</v>
      </c>
      <c r="AR125" s="470" t="s">
        <v>72</v>
      </c>
      <c r="AS125" s="470" t="s">
        <v>81</v>
      </c>
      <c r="AW125" s="469" t="s">
        <v>211</v>
      </c>
      <c r="BI125" s="468">
        <f>SUM(BI126:BI128)</f>
        <v>0</v>
      </c>
    </row>
    <row r="126" spans="2:63" s="440" customFormat="1" ht="38.25" customHeight="1" x14ac:dyDescent="0.3">
      <c r="B126" s="215"/>
      <c r="C126" s="488" t="s">
        <v>73</v>
      </c>
      <c r="D126" s="488" t="s">
        <v>214</v>
      </c>
      <c r="E126" s="487" t="s">
        <v>3915</v>
      </c>
      <c r="F126" s="483" t="s">
        <v>3914</v>
      </c>
      <c r="G126" s="486" t="s">
        <v>216</v>
      </c>
      <c r="H126" s="485">
        <v>2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83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897</v>
      </c>
    </row>
    <row r="127" spans="2:63" s="440" customFormat="1" ht="38.25" customHeight="1" x14ac:dyDescent="0.3">
      <c r="B127" s="215"/>
      <c r="C127" s="488" t="s">
        <v>11</v>
      </c>
      <c r="D127" s="488" t="s">
        <v>214</v>
      </c>
      <c r="E127" s="487" t="s">
        <v>3913</v>
      </c>
      <c r="F127" s="483" t="s">
        <v>3912</v>
      </c>
      <c r="G127" s="486" t="s">
        <v>216</v>
      </c>
      <c r="H127" s="485">
        <v>1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83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903</v>
      </c>
    </row>
    <row r="128" spans="2:63" s="440" customFormat="1" ht="38.25" customHeight="1" x14ac:dyDescent="0.3">
      <c r="B128" s="215"/>
      <c r="C128" s="488" t="s">
        <v>73</v>
      </c>
      <c r="D128" s="488" t="s">
        <v>214</v>
      </c>
      <c r="E128" s="487" t="s">
        <v>3911</v>
      </c>
      <c r="F128" s="483" t="s">
        <v>3910</v>
      </c>
      <c r="G128" s="486" t="s">
        <v>216</v>
      </c>
      <c r="H128" s="485">
        <v>1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0</v>
      </c>
      <c r="R128" s="465">
        <f>Q128*H128</f>
        <v>0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83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913</v>
      </c>
    </row>
    <row r="129" spans="2:63" s="467" customFormat="1" ht="29.85" customHeight="1" x14ac:dyDescent="0.3">
      <c r="B129" s="475"/>
      <c r="D129" s="469" t="s">
        <v>72</v>
      </c>
      <c r="E129" s="477" t="s">
        <v>3739</v>
      </c>
      <c r="F129" s="477" t="s">
        <v>3909</v>
      </c>
      <c r="J129" s="476"/>
      <c r="L129" s="475"/>
      <c r="M129" s="474"/>
      <c r="N129" s="472"/>
      <c r="O129" s="472"/>
      <c r="P129" s="473">
        <f>SUM(P130:P131)</f>
        <v>0</v>
      </c>
      <c r="Q129" s="472"/>
      <c r="R129" s="473">
        <f>SUM(R130:R131)</f>
        <v>0</v>
      </c>
      <c r="S129" s="472"/>
      <c r="T129" s="471">
        <f>SUM(T130:T131)</f>
        <v>0</v>
      </c>
      <c r="AP129" s="469" t="s">
        <v>81</v>
      </c>
      <c r="AR129" s="470" t="s">
        <v>72</v>
      </c>
      <c r="AS129" s="470" t="s">
        <v>81</v>
      </c>
      <c r="AW129" s="469" t="s">
        <v>211</v>
      </c>
      <c r="BI129" s="468">
        <f>SUM(BI130:BI131)</f>
        <v>0</v>
      </c>
    </row>
    <row r="130" spans="2:63" s="440" customFormat="1" ht="25.5" customHeight="1" x14ac:dyDescent="0.3">
      <c r="B130" s="215"/>
      <c r="C130" s="488" t="s">
        <v>476</v>
      </c>
      <c r="D130" s="488" t="s">
        <v>214</v>
      </c>
      <c r="E130" s="487" t="s">
        <v>3908</v>
      </c>
      <c r="F130" s="483" t="s">
        <v>3907</v>
      </c>
      <c r="G130" s="486" t="s">
        <v>216</v>
      </c>
      <c r="H130" s="485">
        <v>1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>O130*H130</f>
        <v>0</v>
      </c>
      <c r="Q130" s="465">
        <v>0</v>
      </c>
      <c r="R130" s="465">
        <f>Q130*H130</f>
        <v>0</v>
      </c>
      <c r="S130" s="465">
        <v>0</v>
      </c>
      <c r="T130" s="464">
        <f>S130*H130</f>
        <v>0</v>
      </c>
      <c r="AP130" s="200" t="s">
        <v>819</v>
      </c>
      <c r="AR130" s="200" t="s">
        <v>214</v>
      </c>
      <c r="AS130" s="200" t="s">
        <v>83</v>
      </c>
      <c r="AW130" s="200" t="s">
        <v>211</v>
      </c>
      <c r="BC130" s="204">
        <f>IF(N130="základní",J130,0)</f>
        <v>0</v>
      </c>
      <c r="BD130" s="204">
        <f>IF(N130="snížená",J130,0)</f>
        <v>0</v>
      </c>
      <c r="BE130" s="204">
        <f>IF(N130="zákl. přenesená",J130,0)</f>
        <v>0</v>
      </c>
      <c r="BF130" s="204">
        <f>IF(N130="sníž. přenesená",J130,0)</f>
        <v>0</v>
      </c>
      <c r="BG130" s="204">
        <f>IF(N130="nulová",J130,0)</f>
        <v>0</v>
      </c>
      <c r="BH130" s="200" t="s">
        <v>81</v>
      </c>
      <c r="BI130" s="204">
        <f>ROUND(I130*H130,2)</f>
        <v>0</v>
      </c>
      <c r="BJ130" s="200" t="s">
        <v>803</v>
      </c>
      <c r="BK130" s="200" t="s">
        <v>889</v>
      </c>
    </row>
    <row r="131" spans="2:63" s="440" customFormat="1" ht="25.5" customHeight="1" x14ac:dyDescent="0.3">
      <c r="B131" s="215"/>
      <c r="C131" s="488" t="s">
        <v>73</v>
      </c>
      <c r="D131" s="488" t="s">
        <v>214</v>
      </c>
      <c r="E131" s="487" t="s">
        <v>3906</v>
      </c>
      <c r="F131" s="483" t="s">
        <v>3905</v>
      </c>
      <c r="G131" s="486" t="s">
        <v>216</v>
      </c>
      <c r="H131" s="485">
        <v>1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>O131*H131</f>
        <v>0</v>
      </c>
      <c r="Q131" s="465">
        <v>0</v>
      </c>
      <c r="R131" s="465">
        <f>Q131*H131</f>
        <v>0</v>
      </c>
      <c r="S131" s="465">
        <v>0</v>
      </c>
      <c r="T131" s="464">
        <f>S131*H131</f>
        <v>0</v>
      </c>
      <c r="AP131" s="200" t="s">
        <v>819</v>
      </c>
      <c r="AR131" s="200" t="s">
        <v>214</v>
      </c>
      <c r="AS131" s="200" t="s">
        <v>83</v>
      </c>
      <c r="AW131" s="200" t="s">
        <v>211</v>
      </c>
      <c r="BC131" s="204">
        <f>IF(N131="základní",J131,0)</f>
        <v>0</v>
      </c>
      <c r="BD131" s="204">
        <f>IF(N131="snížená",J131,0)</f>
        <v>0</v>
      </c>
      <c r="BE131" s="204">
        <f>IF(N131="zákl. přenesená",J131,0)</f>
        <v>0</v>
      </c>
      <c r="BF131" s="204">
        <f>IF(N131="sníž. přenesená",J131,0)</f>
        <v>0</v>
      </c>
      <c r="BG131" s="204">
        <f>IF(N131="nulová",J131,0)</f>
        <v>0</v>
      </c>
      <c r="BH131" s="200" t="s">
        <v>81</v>
      </c>
      <c r="BI131" s="204">
        <f>ROUND(I131*H131,2)</f>
        <v>0</v>
      </c>
      <c r="BJ131" s="200" t="s">
        <v>803</v>
      </c>
      <c r="BK131" s="200" t="s">
        <v>907</v>
      </c>
    </row>
    <row r="132" spans="2:63" s="467" customFormat="1" ht="29.85" customHeight="1" x14ac:dyDescent="0.3">
      <c r="B132" s="475"/>
      <c r="D132" s="469" t="s">
        <v>72</v>
      </c>
      <c r="E132" s="477" t="s">
        <v>3904</v>
      </c>
      <c r="F132" s="477" t="s">
        <v>3903</v>
      </c>
      <c r="J132" s="476"/>
      <c r="L132" s="475"/>
      <c r="M132" s="474"/>
      <c r="N132" s="472"/>
      <c r="O132" s="472"/>
      <c r="P132" s="473">
        <f>P133</f>
        <v>0</v>
      </c>
      <c r="Q132" s="472"/>
      <c r="R132" s="473">
        <f>R133</f>
        <v>0</v>
      </c>
      <c r="S132" s="472"/>
      <c r="T132" s="471">
        <f>T133</f>
        <v>0</v>
      </c>
      <c r="AP132" s="469" t="s">
        <v>81</v>
      </c>
      <c r="AR132" s="470" t="s">
        <v>72</v>
      </c>
      <c r="AS132" s="470" t="s">
        <v>81</v>
      </c>
      <c r="AW132" s="469" t="s">
        <v>211</v>
      </c>
      <c r="BI132" s="468">
        <f>BI133</f>
        <v>0</v>
      </c>
    </row>
    <row r="133" spans="2:63" s="440" customFormat="1" ht="16.5" customHeight="1" x14ac:dyDescent="0.3">
      <c r="B133" s="215"/>
      <c r="C133" s="488" t="s">
        <v>480</v>
      </c>
      <c r="D133" s="488" t="s">
        <v>214</v>
      </c>
      <c r="E133" s="487" t="s">
        <v>3902</v>
      </c>
      <c r="F133" s="483" t="s">
        <v>3901</v>
      </c>
      <c r="G133" s="486" t="s">
        <v>216</v>
      </c>
      <c r="H133" s="485">
        <v>1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>O133*H133</f>
        <v>0</v>
      </c>
      <c r="Q133" s="465">
        <v>0</v>
      </c>
      <c r="R133" s="465">
        <f>Q133*H133</f>
        <v>0</v>
      </c>
      <c r="S133" s="465">
        <v>0</v>
      </c>
      <c r="T133" s="464">
        <f>S133*H133</f>
        <v>0</v>
      </c>
      <c r="AP133" s="200" t="s">
        <v>819</v>
      </c>
      <c r="AR133" s="200" t="s">
        <v>214</v>
      </c>
      <c r="AS133" s="200" t="s">
        <v>83</v>
      </c>
      <c r="AW133" s="200" t="s">
        <v>211</v>
      </c>
      <c r="BC133" s="204">
        <f>IF(N133="základní",J133,0)</f>
        <v>0</v>
      </c>
      <c r="BD133" s="204">
        <f>IF(N133="snížená",J133,0)</f>
        <v>0</v>
      </c>
      <c r="BE133" s="204">
        <f>IF(N133="zákl. přenesená",J133,0)</f>
        <v>0</v>
      </c>
      <c r="BF133" s="204">
        <f>IF(N133="sníž. přenesená",J133,0)</f>
        <v>0</v>
      </c>
      <c r="BG133" s="204">
        <f>IF(N133="nulová",J133,0)</f>
        <v>0</v>
      </c>
      <c r="BH133" s="200" t="s">
        <v>81</v>
      </c>
      <c r="BI133" s="204">
        <f>ROUND(I133*H133,2)</f>
        <v>0</v>
      </c>
      <c r="BJ133" s="200" t="s">
        <v>803</v>
      </c>
      <c r="BK133" s="200" t="s">
        <v>921</v>
      </c>
    </row>
    <row r="134" spans="2:63" s="467" customFormat="1" ht="29.85" customHeight="1" x14ac:dyDescent="0.3">
      <c r="B134" s="475"/>
      <c r="D134" s="469" t="s">
        <v>72</v>
      </c>
      <c r="E134" s="477" t="s">
        <v>3900</v>
      </c>
      <c r="F134" s="477" t="s">
        <v>3826</v>
      </c>
      <c r="J134" s="476"/>
      <c r="L134" s="475"/>
      <c r="M134" s="474"/>
      <c r="N134" s="472"/>
      <c r="O134" s="472"/>
      <c r="P134" s="473">
        <f>P135</f>
        <v>0</v>
      </c>
      <c r="Q134" s="472"/>
      <c r="R134" s="473">
        <f>R135</f>
        <v>0</v>
      </c>
      <c r="S134" s="472"/>
      <c r="T134" s="471">
        <f>T135</f>
        <v>0</v>
      </c>
      <c r="AP134" s="469" t="s">
        <v>81</v>
      </c>
      <c r="AR134" s="470" t="s">
        <v>72</v>
      </c>
      <c r="AS134" s="470" t="s">
        <v>81</v>
      </c>
      <c r="AW134" s="469" t="s">
        <v>211</v>
      </c>
      <c r="BI134" s="468">
        <f>BI135</f>
        <v>0</v>
      </c>
    </row>
    <row r="135" spans="2:63" s="440" customFormat="1" ht="25.5" customHeight="1" x14ac:dyDescent="0.3">
      <c r="B135" s="215"/>
      <c r="C135" s="488" t="s">
        <v>491</v>
      </c>
      <c r="D135" s="488" t="s">
        <v>214</v>
      </c>
      <c r="E135" s="487" t="s">
        <v>3825</v>
      </c>
      <c r="F135" s="483" t="s">
        <v>3824</v>
      </c>
      <c r="G135" s="486" t="s">
        <v>216</v>
      </c>
      <c r="H135" s="485">
        <v>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>O135*H135</f>
        <v>0</v>
      </c>
      <c r="Q135" s="465">
        <v>0</v>
      </c>
      <c r="R135" s="465">
        <f>Q135*H135</f>
        <v>0</v>
      </c>
      <c r="S135" s="465">
        <v>0</v>
      </c>
      <c r="T135" s="464">
        <f>S135*H135</f>
        <v>0</v>
      </c>
      <c r="AP135" s="200" t="s">
        <v>819</v>
      </c>
      <c r="AR135" s="200" t="s">
        <v>214</v>
      </c>
      <c r="AS135" s="200" t="s">
        <v>83</v>
      </c>
      <c r="AW135" s="200" t="s">
        <v>211</v>
      </c>
      <c r="BC135" s="204">
        <f>IF(N135="základní",J135,0)</f>
        <v>0</v>
      </c>
      <c r="BD135" s="204">
        <f>IF(N135="snížená",J135,0)</f>
        <v>0</v>
      </c>
      <c r="BE135" s="204">
        <f>IF(N135="zákl. přenesená",J135,0)</f>
        <v>0</v>
      </c>
      <c r="BF135" s="204">
        <f>IF(N135="sníž. přenesená",J135,0)</f>
        <v>0</v>
      </c>
      <c r="BG135" s="204">
        <f>IF(N135="nulová",J135,0)</f>
        <v>0</v>
      </c>
      <c r="BH135" s="200" t="s">
        <v>81</v>
      </c>
      <c r="BI135" s="204">
        <f>ROUND(I135*H135,2)</f>
        <v>0</v>
      </c>
      <c r="BJ135" s="200" t="s">
        <v>803</v>
      </c>
      <c r="BK135" s="200" t="s">
        <v>224</v>
      </c>
    </row>
    <row r="136" spans="2:63" s="467" customFormat="1" ht="37.35" customHeight="1" x14ac:dyDescent="0.35">
      <c r="B136" s="475"/>
      <c r="D136" s="469" t="s">
        <v>72</v>
      </c>
      <c r="E136" s="479" t="s">
        <v>3899</v>
      </c>
      <c r="F136" s="479" t="s">
        <v>3898</v>
      </c>
      <c r="J136" s="478"/>
      <c r="L136" s="475"/>
      <c r="M136" s="474"/>
      <c r="N136" s="472"/>
      <c r="O136" s="472"/>
      <c r="P136" s="473">
        <f>SUM(P137:P139)</f>
        <v>0</v>
      </c>
      <c r="Q136" s="472"/>
      <c r="R136" s="473">
        <f>SUM(R137:R139)</f>
        <v>0</v>
      </c>
      <c r="S136" s="472"/>
      <c r="T136" s="471">
        <f>SUM(T137:T139)</f>
        <v>0</v>
      </c>
      <c r="AP136" s="469" t="s">
        <v>81</v>
      </c>
      <c r="AR136" s="470" t="s">
        <v>72</v>
      </c>
      <c r="AS136" s="470" t="s">
        <v>73</v>
      </c>
      <c r="AW136" s="469" t="s">
        <v>211</v>
      </c>
      <c r="BI136" s="468">
        <f>SUM(BI137:BI139)</f>
        <v>0</v>
      </c>
    </row>
    <row r="137" spans="2:63" s="440" customFormat="1" ht="51" customHeight="1" x14ac:dyDescent="0.3">
      <c r="B137" s="215"/>
      <c r="C137" s="488" t="s">
        <v>495</v>
      </c>
      <c r="D137" s="488" t="s">
        <v>214</v>
      </c>
      <c r="E137" s="487" t="s">
        <v>3897</v>
      </c>
      <c r="F137" s="483" t="s">
        <v>3896</v>
      </c>
      <c r="G137" s="486" t="s">
        <v>216</v>
      </c>
      <c r="H137" s="485">
        <v>1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>O137*H137</f>
        <v>0</v>
      </c>
      <c r="Q137" s="465">
        <v>0</v>
      </c>
      <c r="R137" s="465">
        <f>Q137*H137</f>
        <v>0</v>
      </c>
      <c r="S137" s="465">
        <v>0</v>
      </c>
      <c r="T137" s="464">
        <f>S137*H137</f>
        <v>0</v>
      </c>
      <c r="AP137" s="200" t="s">
        <v>819</v>
      </c>
      <c r="AR137" s="200" t="s">
        <v>214</v>
      </c>
      <c r="AS137" s="200" t="s">
        <v>81</v>
      </c>
      <c r="AW137" s="200" t="s">
        <v>211</v>
      </c>
      <c r="BC137" s="204">
        <f>IF(N137="základní",J137,0)</f>
        <v>0</v>
      </c>
      <c r="BD137" s="204">
        <f>IF(N137="snížená",J137,0)</f>
        <v>0</v>
      </c>
      <c r="BE137" s="204">
        <f>IF(N137="zákl. přenesená",J137,0)</f>
        <v>0</v>
      </c>
      <c r="BF137" s="204">
        <f>IF(N137="sníž. přenesená",J137,0)</f>
        <v>0</v>
      </c>
      <c r="BG137" s="204">
        <f>IF(N137="nulová",J137,0)</f>
        <v>0</v>
      </c>
      <c r="BH137" s="200" t="s">
        <v>81</v>
      </c>
      <c r="BI137" s="204">
        <f>ROUND(I137*H137,2)</f>
        <v>0</v>
      </c>
      <c r="BJ137" s="200" t="s">
        <v>803</v>
      </c>
      <c r="BK137" s="200" t="s">
        <v>238</v>
      </c>
    </row>
    <row r="138" spans="2:63" s="440" customFormat="1" ht="16.5" customHeight="1" x14ac:dyDescent="0.3">
      <c r="B138" s="215"/>
      <c r="C138" s="488" t="s">
        <v>10</v>
      </c>
      <c r="D138" s="488" t="s">
        <v>214</v>
      </c>
      <c r="E138" s="487" t="s">
        <v>3895</v>
      </c>
      <c r="F138" s="483" t="s">
        <v>3894</v>
      </c>
      <c r="G138" s="486" t="s">
        <v>216</v>
      </c>
      <c r="H138" s="485">
        <v>1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>O138*H138</f>
        <v>0</v>
      </c>
      <c r="Q138" s="465">
        <v>0</v>
      </c>
      <c r="R138" s="465">
        <f>Q138*H138</f>
        <v>0</v>
      </c>
      <c r="S138" s="465">
        <v>0</v>
      </c>
      <c r="T138" s="464">
        <f>S138*H138</f>
        <v>0</v>
      </c>
      <c r="AP138" s="200" t="s">
        <v>819</v>
      </c>
      <c r="AR138" s="200" t="s">
        <v>214</v>
      </c>
      <c r="AS138" s="200" t="s">
        <v>81</v>
      </c>
      <c r="AW138" s="200" t="s">
        <v>211</v>
      </c>
      <c r="BC138" s="204">
        <f>IF(N138="základní",J138,0)</f>
        <v>0</v>
      </c>
      <c r="BD138" s="204">
        <f>IF(N138="snížená",J138,0)</f>
        <v>0</v>
      </c>
      <c r="BE138" s="204">
        <f>IF(N138="zákl. přenesená",J138,0)</f>
        <v>0</v>
      </c>
      <c r="BF138" s="204">
        <f>IF(N138="sníž. přenesená",J138,0)</f>
        <v>0</v>
      </c>
      <c r="BG138" s="204">
        <f>IF(N138="nulová",J138,0)</f>
        <v>0</v>
      </c>
      <c r="BH138" s="200" t="s">
        <v>81</v>
      </c>
      <c r="BI138" s="204">
        <f>ROUND(I138*H138,2)</f>
        <v>0</v>
      </c>
      <c r="BJ138" s="200" t="s">
        <v>803</v>
      </c>
      <c r="BK138" s="200" t="s">
        <v>267</v>
      </c>
    </row>
    <row r="139" spans="2:63" s="440" customFormat="1" ht="16.5" customHeight="1" x14ac:dyDescent="0.3">
      <c r="B139" s="215"/>
      <c r="C139" s="488" t="s">
        <v>847</v>
      </c>
      <c r="D139" s="488" t="s">
        <v>214</v>
      </c>
      <c r="E139" s="487" t="s">
        <v>3893</v>
      </c>
      <c r="F139" s="483" t="s">
        <v>3892</v>
      </c>
      <c r="G139" s="486" t="s">
        <v>3891</v>
      </c>
      <c r="H139" s="485">
        <v>259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>O139*H139</f>
        <v>0</v>
      </c>
      <c r="Q139" s="465">
        <v>0</v>
      </c>
      <c r="R139" s="465">
        <f>Q139*H139</f>
        <v>0</v>
      </c>
      <c r="S139" s="465">
        <v>0</v>
      </c>
      <c r="T139" s="464">
        <f>S139*H139</f>
        <v>0</v>
      </c>
      <c r="AP139" s="200" t="s">
        <v>819</v>
      </c>
      <c r="AR139" s="200" t="s">
        <v>214</v>
      </c>
      <c r="AS139" s="200" t="s">
        <v>81</v>
      </c>
      <c r="AW139" s="200" t="s">
        <v>211</v>
      </c>
      <c r="BC139" s="204">
        <f>IF(N139="základní",J139,0)</f>
        <v>0</v>
      </c>
      <c r="BD139" s="204">
        <f>IF(N139="snížená",J139,0)</f>
        <v>0</v>
      </c>
      <c r="BE139" s="204">
        <f>IF(N139="zákl. přenesená",J139,0)</f>
        <v>0</v>
      </c>
      <c r="BF139" s="204">
        <f>IF(N139="sníž. přenesená",J139,0)</f>
        <v>0</v>
      </c>
      <c r="BG139" s="204">
        <f>IF(N139="nulová",J139,0)</f>
        <v>0</v>
      </c>
      <c r="BH139" s="200" t="s">
        <v>81</v>
      </c>
      <c r="BI139" s="204">
        <f>ROUND(I139*H139,2)</f>
        <v>0</v>
      </c>
      <c r="BJ139" s="200" t="s">
        <v>803</v>
      </c>
      <c r="BK139" s="200" t="s">
        <v>522</v>
      </c>
    </row>
    <row r="140" spans="2:63" s="467" customFormat="1" ht="37.35" customHeight="1" x14ac:dyDescent="0.35">
      <c r="B140" s="475"/>
      <c r="D140" s="469" t="s">
        <v>72</v>
      </c>
      <c r="E140" s="479" t="s">
        <v>3890</v>
      </c>
      <c r="F140" s="479" t="s">
        <v>3889</v>
      </c>
      <c r="J140" s="478"/>
      <c r="L140" s="475"/>
      <c r="M140" s="474"/>
      <c r="N140" s="472"/>
      <c r="O140" s="472"/>
      <c r="P140" s="473">
        <f>SUM(P141:P142)</f>
        <v>0</v>
      </c>
      <c r="Q140" s="472"/>
      <c r="R140" s="473">
        <f>SUM(R141:R142)</f>
        <v>0</v>
      </c>
      <c r="S140" s="472"/>
      <c r="T140" s="471">
        <f>SUM(T141:T142)</f>
        <v>0</v>
      </c>
      <c r="AP140" s="469" t="s">
        <v>81</v>
      </c>
      <c r="AR140" s="470" t="s">
        <v>72</v>
      </c>
      <c r="AS140" s="470" t="s">
        <v>73</v>
      </c>
      <c r="AW140" s="469" t="s">
        <v>211</v>
      </c>
      <c r="BI140" s="468">
        <f>SUM(BI141:BI142)</f>
        <v>0</v>
      </c>
    </row>
    <row r="141" spans="2:63" s="440" customFormat="1" ht="38.25" customHeight="1" x14ac:dyDescent="0.3">
      <c r="B141" s="215"/>
      <c r="C141" s="488" t="s">
        <v>852</v>
      </c>
      <c r="D141" s="488" t="s">
        <v>214</v>
      </c>
      <c r="E141" s="487" t="s">
        <v>3888</v>
      </c>
      <c r="F141" s="483" t="s">
        <v>3887</v>
      </c>
      <c r="G141" s="486" t="s">
        <v>216</v>
      </c>
      <c r="H141" s="485">
        <v>1</v>
      </c>
      <c r="I141" s="484"/>
      <c r="J141" s="484"/>
      <c r="K141" s="483"/>
      <c r="L141" s="482"/>
      <c r="M141" s="481" t="s">
        <v>5</v>
      </c>
      <c r="N141" s="480" t="s">
        <v>44</v>
      </c>
      <c r="O141" s="465">
        <v>0</v>
      </c>
      <c r="P141" s="465">
        <f>O141*H141</f>
        <v>0</v>
      </c>
      <c r="Q141" s="465">
        <v>0</v>
      </c>
      <c r="R141" s="465">
        <f>Q141*H141</f>
        <v>0</v>
      </c>
      <c r="S141" s="465">
        <v>0</v>
      </c>
      <c r="T141" s="464">
        <f>S141*H141</f>
        <v>0</v>
      </c>
      <c r="AP141" s="200" t="s">
        <v>819</v>
      </c>
      <c r="AR141" s="200" t="s">
        <v>214</v>
      </c>
      <c r="AS141" s="200" t="s">
        <v>81</v>
      </c>
      <c r="AW141" s="200" t="s">
        <v>211</v>
      </c>
      <c r="BC141" s="204">
        <f>IF(N141="základní",J141,0)</f>
        <v>0</v>
      </c>
      <c r="BD141" s="204">
        <f>IF(N141="snížená",J141,0)</f>
        <v>0</v>
      </c>
      <c r="BE141" s="204">
        <f>IF(N141="zákl. přenesená",J141,0)</f>
        <v>0</v>
      </c>
      <c r="BF141" s="204">
        <f>IF(N141="sníž. přenesená",J141,0)</f>
        <v>0</v>
      </c>
      <c r="BG141" s="204">
        <f>IF(N141="nulová",J141,0)</f>
        <v>0</v>
      </c>
      <c r="BH141" s="200" t="s">
        <v>81</v>
      </c>
      <c r="BI141" s="204">
        <f>ROUND(I141*H141,2)</f>
        <v>0</v>
      </c>
      <c r="BJ141" s="200" t="s">
        <v>803</v>
      </c>
      <c r="BK141" s="200" t="s">
        <v>562</v>
      </c>
    </row>
    <row r="142" spans="2:63" s="440" customFormat="1" ht="16.5" customHeight="1" x14ac:dyDescent="0.3">
      <c r="B142" s="215"/>
      <c r="C142" s="488" t="s">
        <v>847</v>
      </c>
      <c r="D142" s="488" t="s">
        <v>214</v>
      </c>
      <c r="E142" s="487" t="s">
        <v>3886</v>
      </c>
      <c r="F142" s="483" t="s">
        <v>3819</v>
      </c>
      <c r="G142" s="486" t="s">
        <v>216</v>
      </c>
      <c r="H142" s="485">
        <v>1</v>
      </c>
      <c r="I142" s="484"/>
      <c r="J142" s="484"/>
      <c r="K142" s="483"/>
      <c r="L142" s="482"/>
      <c r="M142" s="481" t="s">
        <v>5</v>
      </c>
      <c r="N142" s="480" t="s">
        <v>44</v>
      </c>
      <c r="O142" s="465">
        <v>0</v>
      </c>
      <c r="P142" s="465">
        <f>O142*H142</f>
        <v>0</v>
      </c>
      <c r="Q142" s="465">
        <v>0</v>
      </c>
      <c r="R142" s="465">
        <f>Q142*H142</f>
        <v>0</v>
      </c>
      <c r="S142" s="465">
        <v>0</v>
      </c>
      <c r="T142" s="464">
        <f>S142*H142</f>
        <v>0</v>
      </c>
      <c r="AP142" s="200" t="s">
        <v>819</v>
      </c>
      <c r="AR142" s="200" t="s">
        <v>214</v>
      </c>
      <c r="AS142" s="200" t="s">
        <v>81</v>
      </c>
      <c r="AW142" s="200" t="s">
        <v>211</v>
      </c>
      <c r="BC142" s="204">
        <f>IF(N142="základní",J142,0)</f>
        <v>0</v>
      </c>
      <c r="BD142" s="204">
        <f>IF(N142="snížená",J142,0)</f>
        <v>0</v>
      </c>
      <c r="BE142" s="204">
        <f>IF(N142="zákl. přenesená",J142,0)</f>
        <v>0</v>
      </c>
      <c r="BF142" s="204">
        <f>IF(N142="sníž. přenesená",J142,0)</f>
        <v>0</v>
      </c>
      <c r="BG142" s="204">
        <f>IF(N142="nulová",J142,0)</f>
        <v>0</v>
      </c>
      <c r="BH142" s="200" t="s">
        <v>81</v>
      </c>
      <c r="BI142" s="204">
        <f>ROUND(I142*H142,2)</f>
        <v>0</v>
      </c>
      <c r="BJ142" s="200" t="s">
        <v>803</v>
      </c>
      <c r="BK142" s="200" t="s">
        <v>275</v>
      </c>
    </row>
    <row r="143" spans="2:63" s="467" customFormat="1" ht="37.35" customHeight="1" x14ac:dyDescent="0.35">
      <c r="B143" s="475"/>
      <c r="D143" s="469" t="s">
        <v>72</v>
      </c>
      <c r="E143" s="479" t="s">
        <v>3885</v>
      </c>
      <c r="F143" s="479" t="s">
        <v>3781</v>
      </c>
      <c r="J143" s="478"/>
      <c r="L143" s="475"/>
      <c r="M143" s="474"/>
      <c r="N143" s="472"/>
      <c r="O143" s="472"/>
      <c r="P143" s="473">
        <f>P144</f>
        <v>0</v>
      </c>
      <c r="Q143" s="472"/>
      <c r="R143" s="473">
        <f>R144</f>
        <v>0.21600000000000003</v>
      </c>
      <c r="S143" s="472"/>
      <c r="T143" s="471">
        <f>T144</f>
        <v>0</v>
      </c>
      <c r="AP143" s="469" t="s">
        <v>81</v>
      </c>
      <c r="AR143" s="470" t="s">
        <v>72</v>
      </c>
      <c r="AS143" s="470" t="s">
        <v>73</v>
      </c>
      <c r="AW143" s="469" t="s">
        <v>211</v>
      </c>
      <c r="BI143" s="468">
        <f>BI144</f>
        <v>0</v>
      </c>
    </row>
    <row r="144" spans="2:63" s="467" customFormat="1" ht="19.899999999999999" customHeight="1" x14ac:dyDescent="0.3">
      <c r="B144" s="475"/>
      <c r="D144" s="469" t="s">
        <v>72</v>
      </c>
      <c r="E144" s="477" t="s">
        <v>3884</v>
      </c>
      <c r="F144" s="477" t="s">
        <v>3883</v>
      </c>
      <c r="J144" s="476"/>
      <c r="L144" s="475"/>
      <c r="M144" s="474"/>
      <c r="N144" s="472"/>
      <c r="O144" s="472"/>
      <c r="P144" s="473">
        <f>SUM(P145:P162)</f>
        <v>0</v>
      </c>
      <c r="Q144" s="472"/>
      <c r="R144" s="473">
        <f>SUM(R145:R162)</f>
        <v>0.21600000000000003</v>
      </c>
      <c r="S144" s="472"/>
      <c r="T144" s="471">
        <f>SUM(T145:T162)</f>
        <v>0</v>
      </c>
      <c r="AP144" s="469" t="s">
        <v>81</v>
      </c>
      <c r="AR144" s="470" t="s">
        <v>72</v>
      </c>
      <c r="AS144" s="470" t="s">
        <v>81</v>
      </c>
      <c r="AW144" s="469" t="s">
        <v>211</v>
      </c>
      <c r="BI144" s="468">
        <f>SUM(BI145:BI162)</f>
        <v>0</v>
      </c>
    </row>
    <row r="145" spans="2:63" s="440" customFormat="1" ht="16.5" customHeight="1" x14ac:dyDescent="0.3">
      <c r="B145" s="215"/>
      <c r="C145" s="488" t="s">
        <v>921</v>
      </c>
      <c r="D145" s="488" t="s">
        <v>214</v>
      </c>
      <c r="E145" s="487" t="s">
        <v>3774</v>
      </c>
      <c r="F145" s="483" t="s">
        <v>3773</v>
      </c>
      <c r="G145" s="486" t="s">
        <v>469</v>
      </c>
      <c r="H145" s="485">
        <v>135</v>
      </c>
      <c r="I145" s="484"/>
      <c r="J145" s="484"/>
      <c r="K145" s="483"/>
      <c r="L145" s="482"/>
      <c r="M145" s="481" t="s">
        <v>5</v>
      </c>
      <c r="N145" s="480" t="s">
        <v>44</v>
      </c>
      <c r="O145" s="465">
        <v>0</v>
      </c>
      <c r="P145" s="465">
        <f>O145*H145</f>
        <v>0</v>
      </c>
      <c r="Q145" s="465">
        <v>1.2E-4</v>
      </c>
      <c r="R145" s="465">
        <f>Q145*H145</f>
        <v>1.6199999999999999E-2</v>
      </c>
      <c r="S145" s="465">
        <v>0</v>
      </c>
      <c r="T145" s="464">
        <f>S145*H145</f>
        <v>0</v>
      </c>
      <c r="AP145" s="200" t="s">
        <v>819</v>
      </c>
      <c r="AR145" s="200" t="s">
        <v>214</v>
      </c>
      <c r="AS145" s="200" t="s">
        <v>83</v>
      </c>
      <c r="AW145" s="200" t="s">
        <v>211</v>
      </c>
      <c r="BC145" s="204">
        <f>IF(N145="základní",J145,0)</f>
        <v>0</v>
      </c>
      <c r="BD145" s="204">
        <f>IF(N145="snížená",J145,0)</f>
        <v>0</v>
      </c>
      <c r="BE145" s="204">
        <f>IF(N145="zákl. přenesená",J145,0)</f>
        <v>0</v>
      </c>
      <c r="BF145" s="204">
        <f>IF(N145="sníž. přenesená",J145,0)</f>
        <v>0</v>
      </c>
      <c r="BG145" s="204">
        <f>IF(N145="nulová",J145,0)</f>
        <v>0</v>
      </c>
      <c r="BH145" s="200" t="s">
        <v>81</v>
      </c>
      <c r="BI145" s="204">
        <f>ROUND(I145*H145,2)</f>
        <v>0</v>
      </c>
      <c r="BJ145" s="200" t="s">
        <v>803</v>
      </c>
      <c r="BK145" s="200" t="s">
        <v>3882</v>
      </c>
    </row>
    <row r="146" spans="2:63" s="440" customFormat="1" ht="27" x14ac:dyDescent="0.3">
      <c r="B146" s="194"/>
      <c r="D146" s="490" t="s">
        <v>2120</v>
      </c>
      <c r="F146" s="489" t="s">
        <v>3771</v>
      </c>
      <c r="L146" s="194"/>
      <c r="M146" s="203"/>
      <c r="N146" s="442"/>
      <c r="O146" s="442"/>
      <c r="P146" s="442"/>
      <c r="Q146" s="442"/>
      <c r="R146" s="442"/>
      <c r="S146" s="442"/>
      <c r="T146" s="201"/>
      <c r="AR146" s="200" t="s">
        <v>2120</v>
      </c>
      <c r="AS146" s="200" t="s">
        <v>83</v>
      </c>
    </row>
    <row r="147" spans="2:63" s="440" customFormat="1" ht="16.5" customHeight="1" x14ac:dyDescent="0.3">
      <c r="B147" s="215"/>
      <c r="C147" s="488" t="s">
        <v>1090</v>
      </c>
      <c r="D147" s="488" t="s">
        <v>214</v>
      </c>
      <c r="E147" s="487" t="s">
        <v>3881</v>
      </c>
      <c r="F147" s="483" t="s">
        <v>3880</v>
      </c>
      <c r="G147" s="486" t="s">
        <v>469</v>
      </c>
      <c r="H147" s="485">
        <v>2705</v>
      </c>
      <c r="I147" s="484"/>
      <c r="J147" s="484"/>
      <c r="K147" s="483"/>
      <c r="L147" s="482"/>
      <c r="M147" s="481" t="s">
        <v>5</v>
      </c>
      <c r="N147" s="480" t="s">
        <v>44</v>
      </c>
      <c r="O147" s="465">
        <v>0</v>
      </c>
      <c r="P147" s="465">
        <f t="shared" ref="P147:P153" si="18">O147*H147</f>
        <v>0</v>
      </c>
      <c r="Q147" s="465">
        <v>5.0000000000000002E-5</v>
      </c>
      <c r="R147" s="465">
        <f t="shared" ref="R147:R153" si="19">Q147*H147</f>
        <v>0.13525000000000001</v>
      </c>
      <c r="S147" s="465">
        <v>0</v>
      </c>
      <c r="T147" s="464">
        <f t="shared" ref="T147:T153" si="20">S147*H147</f>
        <v>0</v>
      </c>
      <c r="AP147" s="200" t="s">
        <v>819</v>
      </c>
      <c r="AR147" s="200" t="s">
        <v>214</v>
      </c>
      <c r="AS147" s="200" t="s">
        <v>83</v>
      </c>
      <c r="AW147" s="200" t="s">
        <v>211</v>
      </c>
      <c r="BC147" s="204">
        <f t="shared" ref="BC147:BC153" si="21">IF(N147="základní",J147,0)</f>
        <v>0</v>
      </c>
      <c r="BD147" s="204">
        <f t="shared" ref="BD147:BD153" si="22">IF(N147="snížená",J147,0)</f>
        <v>0</v>
      </c>
      <c r="BE147" s="204">
        <f t="shared" ref="BE147:BE153" si="23">IF(N147="zákl. přenesená",J147,0)</f>
        <v>0</v>
      </c>
      <c r="BF147" s="204">
        <f t="shared" ref="BF147:BF153" si="24">IF(N147="sníž. přenesená",J147,0)</f>
        <v>0</v>
      </c>
      <c r="BG147" s="204">
        <f t="shared" ref="BG147:BG153" si="25">IF(N147="nulová",J147,0)</f>
        <v>0</v>
      </c>
      <c r="BH147" s="200" t="s">
        <v>81</v>
      </c>
      <c r="BI147" s="204">
        <f t="shared" ref="BI147:BI153" si="26">ROUND(I147*H147,2)</f>
        <v>0</v>
      </c>
      <c r="BJ147" s="200" t="s">
        <v>803</v>
      </c>
      <c r="BK147" s="200" t="s">
        <v>3879</v>
      </c>
    </row>
    <row r="148" spans="2:63" s="440" customFormat="1" ht="38.25" customHeight="1" x14ac:dyDescent="0.3">
      <c r="B148" s="215"/>
      <c r="C148" s="488" t="s">
        <v>868</v>
      </c>
      <c r="D148" s="488" t="s">
        <v>214</v>
      </c>
      <c r="E148" s="487" t="s">
        <v>3878</v>
      </c>
      <c r="F148" s="483" t="s">
        <v>3877</v>
      </c>
      <c r="G148" s="486" t="s">
        <v>469</v>
      </c>
      <c r="H148" s="485">
        <v>2009</v>
      </c>
      <c r="I148" s="484"/>
      <c r="J148" s="484"/>
      <c r="K148" s="483"/>
      <c r="L148" s="482"/>
      <c r="M148" s="481" t="s">
        <v>5</v>
      </c>
      <c r="N148" s="480" t="s">
        <v>44</v>
      </c>
      <c r="O148" s="465">
        <v>0</v>
      </c>
      <c r="P148" s="465">
        <f t="shared" si="18"/>
        <v>0</v>
      </c>
      <c r="Q148" s="465">
        <v>0</v>
      </c>
      <c r="R148" s="465">
        <f t="shared" si="19"/>
        <v>0</v>
      </c>
      <c r="S148" s="465">
        <v>0</v>
      </c>
      <c r="T148" s="464">
        <f t="shared" si="20"/>
        <v>0</v>
      </c>
      <c r="AP148" s="200" t="s">
        <v>819</v>
      </c>
      <c r="AR148" s="200" t="s">
        <v>214</v>
      </c>
      <c r="AS148" s="200" t="s">
        <v>83</v>
      </c>
      <c r="AW148" s="200" t="s">
        <v>211</v>
      </c>
      <c r="BC148" s="204">
        <f t="shared" si="21"/>
        <v>0</v>
      </c>
      <c r="BD148" s="204">
        <f t="shared" si="22"/>
        <v>0</v>
      </c>
      <c r="BE148" s="204">
        <f t="shared" si="23"/>
        <v>0</v>
      </c>
      <c r="BF148" s="204">
        <f t="shared" si="24"/>
        <v>0</v>
      </c>
      <c r="BG148" s="204">
        <f t="shared" si="25"/>
        <v>0</v>
      </c>
      <c r="BH148" s="200" t="s">
        <v>81</v>
      </c>
      <c r="BI148" s="204">
        <f t="shared" si="26"/>
        <v>0</v>
      </c>
      <c r="BJ148" s="200" t="s">
        <v>803</v>
      </c>
      <c r="BK148" s="200" t="s">
        <v>279</v>
      </c>
    </row>
    <row r="149" spans="2:63" s="440" customFormat="1" ht="16.5" customHeight="1" x14ac:dyDescent="0.3">
      <c r="B149" s="215"/>
      <c r="C149" s="488" t="s">
        <v>224</v>
      </c>
      <c r="D149" s="488" t="s">
        <v>214</v>
      </c>
      <c r="E149" s="487" t="s">
        <v>3876</v>
      </c>
      <c r="F149" s="483" t="s">
        <v>3875</v>
      </c>
      <c r="G149" s="486" t="s">
        <v>469</v>
      </c>
      <c r="H149" s="485">
        <v>505</v>
      </c>
      <c r="I149" s="484"/>
      <c r="J149" s="484"/>
      <c r="K149" s="483"/>
      <c r="L149" s="482"/>
      <c r="M149" s="481" t="s">
        <v>5</v>
      </c>
      <c r="N149" s="480" t="s">
        <v>44</v>
      </c>
      <c r="O149" s="465">
        <v>0</v>
      </c>
      <c r="P149" s="465">
        <f t="shared" si="18"/>
        <v>0</v>
      </c>
      <c r="Q149" s="465">
        <v>1.1E-4</v>
      </c>
      <c r="R149" s="465">
        <f t="shared" si="19"/>
        <v>5.5550000000000002E-2</v>
      </c>
      <c r="S149" s="465">
        <v>0</v>
      </c>
      <c r="T149" s="464">
        <f t="shared" si="20"/>
        <v>0</v>
      </c>
      <c r="AP149" s="200" t="s">
        <v>819</v>
      </c>
      <c r="AR149" s="200" t="s">
        <v>214</v>
      </c>
      <c r="AS149" s="200" t="s">
        <v>83</v>
      </c>
      <c r="AW149" s="200" t="s">
        <v>211</v>
      </c>
      <c r="BC149" s="204">
        <f t="shared" si="21"/>
        <v>0</v>
      </c>
      <c r="BD149" s="204">
        <f t="shared" si="22"/>
        <v>0</v>
      </c>
      <c r="BE149" s="204">
        <f t="shared" si="23"/>
        <v>0</v>
      </c>
      <c r="BF149" s="204">
        <f t="shared" si="24"/>
        <v>0</v>
      </c>
      <c r="BG149" s="204">
        <f t="shared" si="25"/>
        <v>0</v>
      </c>
      <c r="BH149" s="200" t="s">
        <v>81</v>
      </c>
      <c r="BI149" s="204">
        <f t="shared" si="26"/>
        <v>0</v>
      </c>
      <c r="BJ149" s="200" t="s">
        <v>803</v>
      </c>
      <c r="BK149" s="200" t="s">
        <v>3874</v>
      </c>
    </row>
    <row r="150" spans="2:63" s="440" customFormat="1" ht="38.25" customHeight="1" x14ac:dyDescent="0.3">
      <c r="B150" s="215"/>
      <c r="C150" s="488" t="s">
        <v>73</v>
      </c>
      <c r="D150" s="488" t="s">
        <v>214</v>
      </c>
      <c r="E150" s="487" t="s">
        <v>3873</v>
      </c>
      <c r="F150" s="483" t="s">
        <v>3872</v>
      </c>
      <c r="G150" s="486" t="s">
        <v>469</v>
      </c>
      <c r="H150" s="485">
        <v>30</v>
      </c>
      <c r="I150" s="484"/>
      <c r="J150" s="484"/>
      <c r="K150" s="483"/>
      <c r="L150" s="482"/>
      <c r="M150" s="481" t="s">
        <v>5</v>
      </c>
      <c r="N150" s="480" t="s">
        <v>44</v>
      </c>
      <c r="O150" s="465">
        <v>0</v>
      </c>
      <c r="P150" s="465">
        <f t="shared" si="18"/>
        <v>0</v>
      </c>
      <c r="Q150" s="465">
        <v>0</v>
      </c>
      <c r="R150" s="465">
        <f t="shared" si="19"/>
        <v>0</v>
      </c>
      <c r="S150" s="465">
        <v>0</v>
      </c>
      <c r="T150" s="464">
        <f t="shared" si="20"/>
        <v>0</v>
      </c>
      <c r="AP150" s="200" t="s">
        <v>819</v>
      </c>
      <c r="AR150" s="200" t="s">
        <v>214</v>
      </c>
      <c r="AS150" s="200" t="s">
        <v>83</v>
      </c>
      <c r="AW150" s="200" t="s">
        <v>211</v>
      </c>
      <c r="BC150" s="204">
        <f t="shared" si="21"/>
        <v>0</v>
      </c>
      <c r="BD150" s="204">
        <f t="shared" si="22"/>
        <v>0</v>
      </c>
      <c r="BE150" s="204">
        <f t="shared" si="23"/>
        <v>0</v>
      </c>
      <c r="BF150" s="204">
        <f t="shared" si="24"/>
        <v>0</v>
      </c>
      <c r="BG150" s="204">
        <f t="shared" si="25"/>
        <v>0</v>
      </c>
      <c r="BH150" s="200" t="s">
        <v>81</v>
      </c>
      <c r="BI150" s="204">
        <f t="shared" si="26"/>
        <v>0</v>
      </c>
      <c r="BJ150" s="200" t="s">
        <v>803</v>
      </c>
      <c r="BK150" s="200" t="s">
        <v>299</v>
      </c>
    </row>
    <row r="151" spans="2:63" s="440" customFormat="1" ht="38.25" customHeight="1" x14ac:dyDescent="0.3">
      <c r="B151" s="215"/>
      <c r="C151" s="488" t="s">
        <v>73</v>
      </c>
      <c r="D151" s="488" t="s">
        <v>214</v>
      </c>
      <c r="E151" s="487" t="s">
        <v>3871</v>
      </c>
      <c r="F151" s="483" t="s">
        <v>3870</v>
      </c>
      <c r="G151" s="486" t="s">
        <v>469</v>
      </c>
      <c r="H151" s="485">
        <v>30</v>
      </c>
      <c r="I151" s="484"/>
      <c r="J151" s="484"/>
      <c r="K151" s="483"/>
      <c r="L151" s="482"/>
      <c r="M151" s="481" t="s">
        <v>5</v>
      </c>
      <c r="N151" s="480" t="s">
        <v>44</v>
      </c>
      <c r="O151" s="465">
        <v>0</v>
      </c>
      <c r="P151" s="465">
        <f t="shared" si="18"/>
        <v>0</v>
      </c>
      <c r="Q151" s="465">
        <v>0</v>
      </c>
      <c r="R151" s="465">
        <f t="shared" si="19"/>
        <v>0</v>
      </c>
      <c r="S151" s="465">
        <v>0</v>
      </c>
      <c r="T151" s="464">
        <f t="shared" si="20"/>
        <v>0</v>
      </c>
      <c r="AP151" s="200" t="s">
        <v>819</v>
      </c>
      <c r="AR151" s="200" t="s">
        <v>214</v>
      </c>
      <c r="AS151" s="200" t="s">
        <v>83</v>
      </c>
      <c r="AW151" s="200" t="s">
        <v>211</v>
      </c>
      <c r="BC151" s="204">
        <f t="shared" si="21"/>
        <v>0</v>
      </c>
      <c r="BD151" s="204">
        <f t="shared" si="22"/>
        <v>0</v>
      </c>
      <c r="BE151" s="204">
        <f t="shared" si="23"/>
        <v>0</v>
      </c>
      <c r="BF151" s="204">
        <f t="shared" si="24"/>
        <v>0</v>
      </c>
      <c r="BG151" s="204">
        <f t="shared" si="25"/>
        <v>0</v>
      </c>
      <c r="BH151" s="200" t="s">
        <v>81</v>
      </c>
      <c r="BI151" s="204">
        <f t="shared" si="26"/>
        <v>0</v>
      </c>
      <c r="BJ151" s="200" t="s">
        <v>803</v>
      </c>
      <c r="BK151" s="200" t="s">
        <v>381</v>
      </c>
    </row>
    <row r="152" spans="2:63" s="440" customFormat="1" ht="38.25" customHeight="1" x14ac:dyDescent="0.3">
      <c r="B152" s="215"/>
      <c r="C152" s="488" t="s">
        <v>73</v>
      </c>
      <c r="D152" s="488" t="s">
        <v>214</v>
      </c>
      <c r="E152" s="487" t="s">
        <v>3869</v>
      </c>
      <c r="F152" s="483" t="s">
        <v>3868</v>
      </c>
      <c r="G152" s="486" t="s">
        <v>469</v>
      </c>
      <c r="H152" s="485">
        <v>30</v>
      </c>
      <c r="I152" s="484"/>
      <c r="J152" s="484"/>
      <c r="K152" s="483"/>
      <c r="L152" s="482"/>
      <c r="M152" s="481" t="s">
        <v>5</v>
      </c>
      <c r="N152" s="480" t="s">
        <v>44</v>
      </c>
      <c r="O152" s="465">
        <v>0</v>
      </c>
      <c r="P152" s="465">
        <f t="shared" si="18"/>
        <v>0</v>
      </c>
      <c r="Q152" s="465">
        <v>0</v>
      </c>
      <c r="R152" s="465">
        <f t="shared" si="19"/>
        <v>0</v>
      </c>
      <c r="S152" s="465">
        <v>0</v>
      </c>
      <c r="T152" s="464">
        <f t="shared" si="20"/>
        <v>0</v>
      </c>
      <c r="AP152" s="200" t="s">
        <v>819</v>
      </c>
      <c r="AR152" s="200" t="s">
        <v>214</v>
      </c>
      <c r="AS152" s="200" t="s">
        <v>83</v>
      </c>
      <c r="AW152" s="200" t="s">
        <v>211</v>
      </c>
      <c r="BC152" s="204">
        <f t="shared" si="21"/>
        <v>0</v>
      </c>
      <c r="BD152" s="204">
        <f t="shared" si="22"/>
        <v>0</v>
      </c>
      <c r="BE152" s="204">
        <f t="shared" si="23"/>
        <v>0</v>
      </c>
      <c r="BF152" s="204">
        <f t="shared" si="24"/>
        <v>0</v>
      </c>
      <c r="BG152" s="204">
        <f t="shared" si="25"/>
        <v>0</v>
      </c>
      <c r="BH152" s="200" t="s">
        <v>81</v>
      </c>
      <c r="BI152" s="204">
        <f t="shared" si="26"/>
        <v>0</v>
      </c>
      <c r="BJ152" s="200" t="s">
        <v>803</v>
      </c>
      <c r="BK152" s="200" t="s">
        <v>387</v>
      </c>
    </row>
    <row r="153" spans="2:63" s="440" customFormat="1" ht="16.5" customHeight="1" x14ac:dyDescent="0.3">
      <c r="B153" s="215"/>
      <c r="C153" s="488" t="s">
        <v>228</v>
      </c>
      <c r="D153" s="488" t="s">
        <v>214</v>
      </c>
      <c r="E153" s="487" t="s">
        <v>3867</v>
      </c>
      <c r="F153" s="483" t="s">
        <v>3866</v>
      </c>
      <c r="G153" s="486" t="s">
        <v>469</v>
      </c>
      <c r="H153" s="485">
        <v>105</v>
      </c>
      <c r="I153" s="484"/>
      <c r="J153" s="484"/>
      <c r="K153" s="483"/>
      <c r="L153" s="482"/>
      <c r="M153" s="481" t="s">
        <v>5</v>
      </c>
      <c r="N153" s="480" t="s">
        <v>44</v>
      </c>
      <c r="O153" s="465">
        <v>0</v>
      </c>
      <c r="P153" s="465">
        <f t="shared" si="18"/>
        <v>0</v>
      </c>
      <c r="Q153" s="465">
        <v>4.0000000000000003E-5</v>
      </c>
      <c r="R153" s="465">
        <f t="shared" si="19"/>
        <v>4.2000000000000006E-3</v>
      </c>
      <c r="S153" s="465">
        <v>0</v>
      </c>
      <c r="T153" s="464">
        <f t="shared" si="20"/>
        <v>0</v>
      </c>
      <c r="AP153" s="200" t="s">
        <v>819</v>
      </c>
      <c r="AR153" s="200" t="s">
        <v>214</v>
      </c>
      <c r="AS153" s="200" t="s">
        <v>83</v>
      </c>
      <c r="AW153" s="200" t="s">
        <v>211</v>
      </c>
      <c r="BC153" s="204">
        <f t="shared" si="21"/>
        <v>0</v>
      </c>
      <c r="BD153" s="204">
        <f t="shared" si="22"/>
        <v>0</v>
      </c>
      <c r="BE153" s="204">
        <f t="shared" si="23"/>
        <v>0</v>
      </c>
      <c r="BF153" s="204">
        <f t="shared" si="24"/>
        <v>0</v>
      </c>
      <c r="BG153" s="204">
        <f t="shared" si="25"/>
        <v>0</v>
      </c>
      <c r="BH153" s="200" t="s">
        <v>81</v>
      </c>
      <c r="BI153" s="204">
        <f t="shared" si="26"/>
        <v>0</v>
      </c>
      <c r="BJ153" s="200" t="s">
        <v>803</v>
      </c>
      <c r="BK153" s="200" t="s">
        <v>3865</v>
      </c>
    </row>
    <row r="154" spans="2:63" s="440" customFormat="1" ht="27" x14ac:dyDescent="0.3">
      <c r="B154" s="194"/>
      <c r="D154" s="490" t="s">
        <v>2120</v>
      </c>
      <c r="F154" s="489" t="s">
        <v>3864</v>
      </c>
      <c r="L154" s="194"/>
      <c r="M154" s="203"/>
      <c r="N154" s="442"/>
      <c r="O154" s="442"/>
      <c r="P154" s="442"/>
      <c r="Q154" s="442"/>
      <c r="R154" s="442"/>
      <c r="S154" s="442"/>
      <c r="T154" s="201"/>
      <c r="AR154" s="200" t="s">
        <v>2120</v>
      </c>
      <c r="AS154" s="200" t="s">
        <v>83</v>
      </c>
    </row>
    <row r="155" spans="2:63" s="440" customFormat="1" ht="16.5" customHeight="1" x14ac:dyDescent="0.3">
      <c r="B155" s="215"/>
      <c r="C155" s="488" t="s">
        <v>238</v>
      </c>
      <c r="D155" s="488" t="s">
        <v>214</v>
      </c>
      <c r="E155" s="487" t="s">
        <v>3863</v>
      </c>
      <c r="F155" s="483" t="s">
        <v>3862</v>
      </c>
      <c r="G155" s="486" t="s">
        <v>469</v>
      </c>
      <c r="H155" s="485">
        <v>80</v>
      </c>
      <c r="I155" s="484"/>
      <c r="J155" s="484"/>
      <c r="K155" s="483"/>
      <c r="L155" s="482"/>
      <c r="M155" s="481" t="s">
        <v>5</v>
      </c>
      <c r="N155" s="480" t="s">
        <v>44</v>
      </c>
      <c r="O155" s="465">
        <v>0</v>
      </c>
      <c r="P155" s="465">
        <f>O155*H155</f>
        <v>0</v>
      </c>
      <c r="Q155" s="465">
        <v>6.0000000000000002E-5</v>
      </c>
      <c r="R155" s="465">
        <f>Q155*H155</f>
        <v>4.8000000000000004E-3</v>
      </c>
      <c r="S155" s="465">
        <v>0</v>
      </c>
      <c r="T155" s="464">
        <f>S155*H155</f>
        <v>0</v>
      </c>
      <c r="AP155" s="200" t="s">
        <v>819</v>
      </c>
      <c r="AR155" s="200" t="s">
        <v>214</v>
      </c>
      <c r="AS155" s="200" t="s">
        <v>83</v>
      </c>
      <c r="AW155" s="200" t="s">
        <v>211</v>
      </c>
      <c r="BC155" s="204">
        <f>IF(N155="základní",J155,0)</f>
        <v>0</v>
      </c>
      <c r="BD155" s="204">
        <f>IF(N155="snížená",J155,0)</f>
        <v>0</v>
      </c>
      <c r="BE155" s="204">
        <f>IF(N155="zákl. přenesená",J155,0)</f>
        <v>0</v>
      </c>
      <c r="BF155" s="204">
        <f>IF(N155="sníž. přenesená",J155,0)</f>
        <v>0</v>
      </c>
      <c r="BG155" s="204">
        <f>IF(N155="nulová",J155,0)</f>
        <v>0</v>
      </c>
      <c r="BH155" s="200" t="s">
        <v>81</v>
      </c>
      <c r="BI155" s="204">
        <f>ROUND(I155*H155,2)</f>
        <v>0</v>
      </c>
      <c r="BJ155" s="200" t="s">
        <v>803</v>
      </c>
      <c r="BK155" s="200" t="s">
        <v>3861</v>
      </c>
    </row>
    <row r="156" spans="2:63" s="440" customFormat="1" ht="27" x14ac:dyDescent="0.3">
      <c r="B156" s="194"/>
      <c r="D156" s="490" t="s">
        <v>2120</v>
      </c>
      <c r="F156" s="489" t="s">
        <v>3860</v>
      </c>
      <c r="L156" s="194"/>
      <c r="M156" s="203"/>
      <c r="N156" s="442"/>
      <c r="O156" s="442"/>
      <c r="P156" s="442"/>
      <c r="Q156" s="442"/>
      <c r="R156" s="442"/>
      <c r="S156" s="442"/>
      <c r="T156" s="201"/>
      <c r="AR156" s="200" t="s">
        <v>2120</v>
      </c>
      <c r="AS156" s="200" t="s">
        <v>83</v>
      </c>
    </row>
    <row r="157" spans="2:63" s="440" customFormat="1" ht="25.5" customHeight="1" x14ac:dyDescent="0.3">
      <c r="B157" s="215"/>
      <c r="C157" s="488" t="s">
        <v>73</v>
      </c>
      <c r="D157" s="488" t="s">
        <v>214</v>
      </c>
      <c r="E157" s="487" t="s">
        <v>3859</v>
      </c>
      <c r="F157" s="483" t="s">
        <v>3748</v>
      </c>
      <c r="G157" s="486" t="s">
        <v>469</v>
      </c>
      <c r="H157" s="485">
        <v>30</v>
      </c>
      <c r="I157" s="484"/>
      <c r="J157" s="484"/>
      <c r="K157" s="483"/>
      <c r="L157" s="482"/>
      <c r="M157" s="481" t="s">
        <v>5</v>
      </c>
      <c r="N157" s="480" t="s">
        <v>44</v>
      </c>
      <c r="O157" s="465">
        <v>0</v>
      </c>
      <c r="P157" s="465">
        <f t="shared" ref="P157:P162" si="27">O157*H157</f>
        <v>0</v>
      </c>
      <c r="Q157" s="465">
        <v>0</v>
      </c>
      <c r="R157" s="465">
        <f t="shared" ref="R157:R162" si="28">Q157*H157</f>
        <v>0</v>
      </c>
      <c r="S157" s="465">
        <v>0</v>
      </c>
      <c r="T157" s="464">
        <f t="shared" ref="T157:T162" si="29">S157*H157</f>
        <v>0</v>
      </c>
      <c r="AP157" s="200" t="s">
        <v>819</v>
      </c>
      <c r="AR157" s="200" t="s">
        <v>214</v>
      </c>
      <c r="AS157" s="200" t="s">
        <v>83</v>
      </c>
      <c r="AW157" s="200" t="s">
        <v>211</v>
      </c>
      <c r="BC157" s="204">
        <f t="shared" ref="BC157:BC162" si="30">IF(N157="základní",J157,0)</f>
        <v>0</v>
      </c>
      <c r="BD157" s="204">
        <f t="shared" ref="BD157:BD162" si="31">IF(N157="snížená",J157,0)</f>
        <v>0</v>
      </c>
      <c r="BE157" s="204">
        <f t="shared" ref="BE157:BE162" si="32">IF(N157="zákl. přenesená",J157,0)</f>
        <v>0</v>
      </c>
      <c r="BF157" s="204">
        <f t="shared" ref="BF157:BF162" si="33">IF(N157="sníž. přenesená",J157,0)</f>
        <v>0</v>
      </c>
      <c r="BG157" s="204">
        <f t="shared" ref="BG157:BG162" si="34">IF(N157="nulová",J157,0)</f>
        <v>0</v>
      </c>
      <c r="BH157" s="200" t="s">
        <v>81</v>
      </c>
      <c r="BI157" s="204">
        <f t="shared" ref="BI157:BI162" si="35">ROUND(I157*H157,2)</f>
        <v>0</v>
      </c>
      <c r="BJ157" s="200" t="s">
        <v>803</v>
      </c>
      <c r="BK157" s="200" t="s">
        <v>410</v>
      </c>
    </row>
    <row r="158" spans="2:63" s="440" customFormat="1" ht="25.5" customHeight="1" x14ac:dyDescent="0.3">
      <c r="B158" s="215"/>
      <c r="C158" s="488" t="s">
        <v>633</v>
      </c>
      <c r="D158" s="488" t="s">
        <v>214</v>
      </c>
      <c r="E158" s="487" t="s">
        <v>3858</v>
      </c>
      <c r="F158" s="483" t="s">
        <v>3746</v>
      </c>
      <c r="G158" s="486" t="s">
        <v>469</v>
      </c>
      <c r="H158" s="485">
        <v>25</v>
      </c>
      <c r="I158" s="484"/>
      <c r="J158" s="484"/>
      <c r="K158" s="483"/>
      <c r="L158" s="482"/>
      <c r="M158" s="481" t="s">
        <v>5</v>
      </c>
      <c r="N158" s="480" t="s">
        <v>44</v>
      </c>
      <c r="O158" s="465">
        <v>0</v>
      </c>
      <c r="P158" s="465">
        <f t="shared" si="27"/>
        <v>0</v>
      </c>
      <c r="Q158" s="465">
        <v>0</v>
      </c>
      <c r="R158" s="465">
        <f t="shared" si="28"/>
        <v>0</v>
      </c>
      <c r="S158" s="465">
        <v>0</v>
      </c>
      <c r="T158" s="464">
        <f t="shared" si="29"/>
        <v>0</v>
      </c>
      <c r="AP158" s="200" t="s">
        <v>819</v>
      </c>
      <c r="AR158" s="200" t="s">
        <v>214</v>
      </c>
      <c r="AS158" s="200" t="s">
        <v>83</v>
      </c>
      <c r="AW158" s="200" t="s">
        <v>211</v>
      </c>
      <c r="BC158" s="204">
        <f t="shared" si="30"/>
        <v>0</v>
      </c>
      <c r="BD158" s="204">
        <f t="shared" si="31"/>
        <v>0</v>
      </c>
      <c r="BE158" s="204">
        <f t="shared" si="32"/>
        <v>0</v>
      </c>
      <c r="BF158" s="204">
        <f t="shared" si="33"/>
        <v>0</v>
      </c>
      <c r="BG158" s="204">
        <f t="shared" si="34"/>
        <v>0</v>
      </c>
      <c r="BH158" s="200" t="s">
        <v>81</v>
      </c>
      <c r="BI158" s="204">
        <f t="shared" si="35"/>
        <v>0</v>
      </c>
      <c r="BJ158" s="200" t="s">
        <v>803</v>
      </c>
      <c r="BK158" s="200" t="s">
        <v>418</v>
      </c>
    </row>
    <row r="159" spans="2:63" s="440" customFormat="1" ht="25.5" customHeight="1" x14ac:dyDescent="0.3">
      <c r="B159" s="215"/>
      <c r="C159" s="488" t="s">
        <v>893</v>
      </c>
      <c r="D159" s="488" t="s">
        <v>214</v>
      </c>
      <c r="E159" s="487" t="s">
        <v>3857</v>
      </c>
      <c r="F159" s="483" t="s">
        <v>3744</v>
      </c>
      <c r="G159" s="486" t="s">
        <v>469</v>
      </c>
      <c r="H159" s="485">
        <v>15</v>
      </c>
      <c r="I159" s="484"/>
      <c r="J159" s="484"/>
      <c r="K159" s="483"/>
      <c r="L159" s="482"/>
      <c r="M159" s="481" t="s">
        <v>5</v>
      </c>
      <c r="N159" s="480" t="s">
        <v>44</v>
      </c>
      <c r="O159" s="465">
        <v>0</v>
      </c>
      <c r="P159" s="465">
        <f t="shared" si="27"/>
        <v>0</v>
      </c>
      <c r="Q159" s="465">
        <v>0</v>
      </c>
      <c r="R159" s="465">
        <f t="shared" si="28"/>
        <v>0</v>
      </c>
      <c r="S159" s="465">
        <v>0</v>
      </c>
      <c r="T159" s="464">
        <f t="shared" si="29"/>
        <v>0</v>
      </c>
      <c r="AP159" s="200" t="s">
        <v>819</v>
      </c>
      <c r="AR159" s="200" t="s">
        <v>214</v>
      </c>
      <c r="AS159" s="200" t="s">
        <v>83</v>
      </c>
      <c r="AW159" s="200" t="s">
        <v>211</v>
      </c>
      <c r="BC159" s="204">
        <f t="shared" si="30"/>
        <v>0</v>
      </c>
      <c r="BD159" s="204">
        <f t="shared" si="31"/>
        <v>0</v>
      </c>
      <c r="BE159" s="204">
        <f t="shared" si="32"/>
        <v>0</v>
      </c>
      <c r="BF159" s="204">
        <f t="shared" si="33"/>
        <v>0</v>
      </c>
      <c r="BG159" s="204">
        <f t="shared" si="34"/>
        <v>0</v>
      </c>
      <c r="BH159" s="200" t="s">
        <v>81</v>
      </c>
      <c r="BI159" s="204">
        <f t="shared" si="35"/>
        <v>0</v>
      </c>
      <c r="BJ159" s="200" t="s">
        <v>803</v>
      </c>
      <c r="BK159" s="200" t="s">
        <v>424</v>
      </c>
    </row>
    <row r="160" spans="2:63" s="440" customFormat="1" ht="25.5" customHeight="1" x14ac:dyDescent="0.3">
      <c r="B160" s="215"/>
      <c r="C160" s="488" t="s">
        <v>897</v>
      </c>
      <c r="D160" s="488" t="s">
        <v>214</v>
      </c>
      <c r="E160" s="487" t="s">
        <v>3856</v>
      </c>
      <c r="F160" s="483" t="s">
        <v>3742</v>
      </c>
      <c r="G160" s="486" t="s">
        <v>469</v>
      </c>
      <c r="H160" s="485">
        <v>65</v>
      </c>
      <c r="I160" s="484"/>
      <c r="J160" s="484"/>
      <c r="K160" s="483"/>
      <c r="L160" s="482"/>
      <c r="M160" s="481" t="s">
        <v>5</v>
      </c>
      <c r="N160" s="480" t="s">
        <v>44</v>
      </c>
      <c r="O160" s="465">
        <v>0</v>
      </c>
      <c r="P160" s="465">
        <f t="shared" si="27"/>
        <v>0</v>
      </c>
      <c r="Q160" s="465">
        <v>0</v>
      </c>
      <c r="R160" s="465">
        <f t="shared" si="28"/>
        <v>0</v>
      </c>
      <c r="S160" s="465">
        <v>0</v>
      </c>
      <c r="T160" s="464">
        <f t="shared" si="29"/>
        <v>0</v>
      </c>
      <c r="AP160" s="200" t="s">
        <v>819</v>
      </c>
      <c r="AR160" s="200" t="s">
        <v>214</v>
      </c>
      <c r="AS160" s="200" t="s">
        <v>83</v>
      </c>
      <c r="AW160" s="200" t="s">
        <v>211</v>
      </c>
      <c r="BC160" s="204">
        <f t="shared" si="30"/>
        <v>0</v>
      </c>
      <c r="BD160" s="204">
        <f t="shared" si="31"/>
        <v>0</v>
      </c>
      <c r="BE160" s="204">
        <f t="shared" si="32"/>
        <v>0</v>
      </c>
      <c r="BF160" s="204">
        <f t="shared" si="33"/>
        <v>0</v>
      </c>
      <c r="BG160" s="204">
        <f t="shared" si="34"/>
        <v>0</v>
      </c>
      <c r="BH160" s="200" t="s">
        <v>81</v>
      </c>
      <c r="BI160" s="204">
        <f t="shared" si="35"/>
        <v>0</v>
      </c>
      <c r="BJ160" s="200" t="s">
        <v>803</v>
      </c>
      <c r="BK160" s="200" t="s">
        <v>432</v>
      </c>
    </row>
    <row r="161" spans="2:63" s="440" customFormat="1" ht="16.5" customHeight="1" x14ac:dyDescent="0.3">
      <c r="B161" s="215"/>
      <c r="C161" s="488" t="s">
        <v>901</v>
      </c>
      <c r="D161" s="488" t="s">
        <v>214</v>
      </c>
      <c r="E161" s="487" t="s">
        <v>3855</v>
      </c>
      <c r="F161" s="483" t="s">
        <v>3854</v>
      </c>
      <c r="G161" s="486" t="s">
        <v>469</v>
      </c>
      <c r="H161" s="485">
        <v>35</v>
      </c>
      <c r="I161" s="484"/>
      <c r="J161" s="484"/>
      <c r="K161" s="483"/>
      <c r="L161" s="482"/>
      <c r="M161" s="481" t="s">
        <v>5</v>
      </c>
      <c r="N161" s="480" t="s">
        <v>44</v>
      </c>
      <c r="O161" s="465">
        <v>0</v>
      </c>
      <c r="P161" s="465">
        <f t="shared" si="27"/>
        <v>0</v>
      </c>
      <c r="Q161" s="465">
        <v>0</v>
      </c>
      <c r="R161" s="465">
        <f t="shared" si="28"/>
        <v>0</v>
      </c>
      <c r="S161" s="465">
        <v>0</v>
      </c>
      <c r="T161" s="464">
        <f t="shared" si="29"/>
        <v>0</v>
      </c>
      <c r="AP161" s="200" t="s">
        <v>819</v>
      </c>
      <c r="AR161" s="200" t="s">
        <v>214</v>
      </c>
      <c r="AS161" s="200" t="s">
        <v>83</v>
      </c>
      <c r="AW161" s="200" t="s">
        <v>211</v>
      </c>
      <c r="BC161" s="204">
        <f t="shared" si="30"/>
        <v>0</v>
      </c>
      <c r="BD161" s="204">
        <f t="shared" si="31"/>
        <v>0</v>
      </c>
      <c r="BE161" s="204">
        <f t="shared" si="32"/>
        <v>0</v>
      </c>
      <c r="BF161" s="204">
        <f t="shared" si="33"/>
        <v>0</v>
      </c>
      <c r="BG161" s="204">
        <f t="shared" si="34"/>
        <v>0</v>
      </c>
      <c r="BH161" s="200" t="s">
        <v>81</v>
      </c>
      <c r="BI161" s="204">
        <f t="shared" si="35"/>
        <v>0</v>
      </c>
      <c r="BJ161" s="200" t="s">
        <v>803</v>
      </c>
      <c r="BK161" s="200" t="s">
        <v>440</v>
      </c>
    </row>
    <row r="162" spans="2:63" s="440" customFormat="1" ht="16.5" customHeight="1" x14ac:dyDescent="0.3">
      <c r="B162" s="215"/>
      <c r="C162" s="488" t="s">
        <v>903</v>
      </c>
      <c r="D162" s="488" t="s">
        <v>214</v>
      </c>
      <c r="E162" s="487" t="s">
        <v>3741</v>
      </c>
      <c r="F162" s="483" t="s">
        <v>3740</v>
      </c>
      <c r="G162" s="486" t="s">
        <v>469</v>
      </c>
      <c r="H162" s="485">
        <v>240</v>
      </c>
      <c r="I162" s="484"/>
      <c r="J162" s="484"/>
      <c r="K162" s="483"/>
      <c r="L162" s="482"/>
      <c r="M162" s="481" t="s">
        <v>5</v>
      </c>
      <c r="N162" s="480" t="s">
        <v>44</v>
      </c>
      <c r="O162" s="465">
        <v>0</v>
      </c>
      <c r="P162" s="465">
        <f t="shared" si="27"/>
        <v>0</v>
      </c>
      <c r="Q162" s="465">
        <v>0</v>
      </c>
      <c r="R162" s="465">
        <f t="shared" si="28"/>
        <v>0</v>
      </c>
      <c r="S162" s="465">
        <v>0</v>
      </c>
      <c r="T162" s="464">
        <f t="shared" si="29"/>
        <v>0</v>
      </c>
      <c r="AP162" s="200" t="s">
        <v>819</v>
      </c>
      <c r="AR162" s="200" t="s">
        <v>214</v>
      </c>
      <c r="AS162" s="200" t="s">
        <v>83</v>
      </c>
      <c r="AW162" s="200" t="s">
        <v>211</v>
      </c>
      <c r="BC162" s="204">
        <f t="shared" si="30"/>
        <v>0</v>
      </c>
      <c r="BD162" s="204">
        <f t="shared" si="31"/>
        <v>0</v>
      </c>
      <c r="BE162" s="204">
        <f t="shared" si="32"/>
        <v>0</v>
      </c>
      <c r="BF162" s="204">
        <f t="shared" si="33"/>
        <v>0</v>
      </c>
      <c r="BG162" s="204">
        <f t="shared" si="34"/>
        <v>0</v>
      </c>
      <c r="BH162" s="200" t="s">
        <v>81</v>
      </c>
      <c r="BI162" s="204">
        <f t="shared" si="35"/>
        <v>0</v>
      </c>
      <c r="BJ162" s="200" t="s">
        <v>803</v>
      </c>
      <c r="BK162" s="200" t="s">
        <v>448</v>
      </c>
    </row>
    <row r="163" spans="2:63" s="467" customFormat="1" ht="37.35" customHeight="1" x14ac:dyDescent="0.35">
      <c r="B163" s="475"/>
      <c r="D163" s="469" t="s">
        <v>72</v>
      </c>
      <c r="E163" s="479" t="s">
        <v>3853</v>
      </c>
      <c r="F163" s="479" t="s">
        <v>213</v>
      </c>
      <c r="J163" s="478"/>
      <c r="L163" s="475"/>
      <c r="M163" s="474"/>
      <c r="N163" s="472"/>
      <c r="O163" s="472"/>
      <c r="P163" s="473">
        <f>SUM(P164:P171)</f>
        <v>0</v>
      </c>
      <c r="Q163" s="472"/>
      <c r="R163" s="473">
        <f>SUM(R164:R171)</f>
        <v>0</v>
      </c>
      <c r="S163" s="472"/>
      <c r="T163" s="471">
        <f>SUM(T164:T171)</f>
        <v>0</v>
      </c>
      <c r="AP163" s="469" t="s">
        <v>81</v>
      </c>
      <c r="AR163" s="470" t="s">
        <v>72</v>
      </c>
      <c r="AS163" s="470" t="s">
        <v>73</v>
      </c>
      <c r="AW163" s="469" t="s">
        <v>211</v>
      </c>
      <c r="BI163" s="468">
        <f>SUM(BI164:BI171)</f>
        <v>0</v>
      </c>
    </row>
    <row r="164" spans="2:63" s="440" customFormat="1" ht="16.5" customHeight="1" x14ac:dyDescent="0.3">
      <c r="B164" s="215"/>
      <c r="C164" s="488" t="s">
        <v>518</v>
      </c>
      <c r="D164" s="488" t="s">
        <v>214</v>
      </c>
      <c r="E164" s="487" t="s">
        <v>3738</v>
      </c>
      <c r="F164" s="483" t="s">
        <v>3737</v>
      </c>
      <c r="G164" s="486" t="s">
        <v>231</v>
      </c>
      <c r="H164" s="485">
        <v>12</v>
      </c>
      <c r="I164" s="484"/>
      <c r="J164" s="484"/>
      <c r="K164" s="483"/>
      <c r="L164" s="482"/>
      <c r="M164" s="481" t="s">
        <v>5</v>
      </c>
      <c r="N164" s="480" t="s">
        <v>44</v>
      </c>
      <c r="O164" s="465">
        <v>0</v>
      </c>
      <c r="P164" s="465">
        <f t="shared" ref="P164:P171" si="36">O164*H164</f>
        <v>0</v>
      </c>
      <c r="Q164" s="465">
        <v>0</v>
      </c>
      <c r="R164" s="465">
        <f t="shared" ref="R164:R171" si="37">Q164*H164</f>
        <v>0</v>
      </c>
      <c r="S164" s="465">
        <v>0</v>
      </c>
      <c r="T164" s="464">
        <f t="shared" ref="T164:T171" si="38">S164*H164</f>
        <v>0</v>
      </c>
      <c r="AP164" s="200" t="s">
        <v>819</v>
      </c>
      <c r="AR164" s="200" t="s">
        <v>214</v>
      </c>
      <c r="AS164" s="200" t="s">
        <v>81</v>
      </c>
      <c r="AW164" s="200" t="s">
        <v>211</v>
      </c>
      <c r="BC164" s="204">
        <f t="shared" ref="BC164:BC171" si="39">IF(N164="základní",J164,0)</f>
        <v>0</v>
      </c>
      <c r="BD164" s="204">
        <f t="shared" ref="BD164:BD171" si="40">IF(N164="snížená",J164,0)</f>
        <v>0</v>
      </c>
      <c r="BE164" s="204">
        <f t="shared" ref="BE164:BE171" si="41">IF(N164="zákl. přenesená",J164,0)</f>
        <v>0</v>
      </c>
      <c r="BF164" s="204">
        <f t="shared" ref="BF164:BF171" si="42">IF(N164="sníž. přenesená",J164,0)</f>
        <v>0</v>
      </c>
      <c r="BG164" s="204">
        <f t="shared" ref="BG164:BG171" si="43">IF(N164="nulová",J164,0)</f>
        <v>0</v>
      </c>
      <c r="BH164" s="200" t="s">
        <v>81</v>
      </c>
      <c r="BI164" s="204">
        <f t="shared" ref="BI164:BI171" si="44">ROUND(I164*H164,2)</f>
        <v>0</v>
      </c>
      <c r="BJ164" s="200" t="s">
        <v>803</v>
      </c>
      <c r="BK164" s="200" t="s">
        <v>3852</v>
      </c>
    </row>
    <row r="165" spans="2:63" s="440" customFormat="1" ht="16.5" customHeight="1" x14ac:dyDescent="0.3">
      <c r="B165" s="215"/>
      <c r="C165" s="488" t="s">
        <v>522</v>
      </c>
      <c r="D165" s="488" t="s">
        <v>214</v>
      </c>
      <c r="E165" s="487" t="s">
        <v>3735</v>
      </c>
      <c r="F165" s="483" t="s">
        <v>3734</v>
      </c>
      <c r="G165" s="486" t="s">
        <v>231</v>
      </c>
      <c r="H165" s="485">
        <v>8</v>
      </c>
      <c r="I165" s="484"/>
      <c r="J165" s="484"/>
      <c r="K165" s="483"/>
      <c r="L165" s="482"/>
      <c r="M165" s="481" t="s">
        <v>5</v>
      </c>
      <c r="N165" s="480" t="s">
        <v>44</v>
      </c>
      <c r="O165" s="465">
        <v>0</v>
      </c>
      <c r="P165" s="465">
        <f t="shared" si="36"/>
        <v>0</v>
      </c>
      <c r="Q165" s="465">
        <v>0</v>
      </c>
      <c r="R165" s="465">
        <f t="shared" si="37"/>
        <v>0</v>
      </c>
      <c r="S165" s="465">
        <v>0</v>
      </c>
      <c r="T165" s="464">
        <f t="shared" si="38"/>
        <v>0</v>
      </c>
      <c r="AP165" s="200" t="s">
        <v>819</v>
      </c>
      <c r="AR165" s="200" t="s">
        <v>214</v>
      </c>
      <c r="AS165" s="200" t="s">
        <v>81</v>
      </c>
      <c r="AW165" s="200" t="s">
        <v>211</v>
      </c>
      <c r="BC165" s="204">
        <f t="shared" si="39"/>
        <v>0</v>
      </c>
      <c r="BD165" s="204">
        <f t="shared" si="40"/>
        <v>0</v>
      </c>
      <c r="BE165" s="204">
        <f t="shared" si="41"/>
        <v>0</v>
      </c>
      <c r="BF165" s="204">
        <f t="shared" si="42"/>
        <v>0</v>
      </c>
      <c r="BG165" s="204">
        <f t="shared" si="43"/>
        <v>0</v>
      </c>
      <c r="BH165" s="200" t="s">
        <v>81</v>
      </c>
      <c r="BI165" s="204">
        <f t="shared" si="44"/>
        <v>0</v>
      </c>
      <c r="BJ165" s="200" t="s">
        <v>803</v>
      </c>
      <c r="BK165" s="200" t="s">
        <v>3851</v>
      </c>
    </row>
    <row r="166" spans="2:63" s="440" customFormat="1" ht="16.5" customHeight="1" x14ac:dyDescent="0.3">
      <c r="B166" s="215"/>
      <c r="C166" s="488" t="s">
        <v>526</v>
      </c>
      <c r="D166" s="488" t="s">
        <v>214</v>
      </c>
      <c r="E166" s="487" t="s">
        <v>3732</v>
      </c>
      <c r="F166" s="483" t="s">
        <v>3731</v>
      </c>
      <c r="G166" s="486" t="s">
        <v>231</v>
      </c>
      <c r="H166" s="485">
        <v>4</v>
      </c>
      <c r="I166" s="484"/>
      <c r="J166" s="484"/>
      <c r="K166" s="483"/>
      <c r="L166" s="482"/>
      <c r="M166" s="481" t="s">
        <v>5</v>
      </c>
      <c r="N166" s="480" t="s">
        <v>44</v>
      </c>
      <c r="O166" s="465">
        <v>0</v>
      </c>
      <c r="P166" s="465">
        <f t="shared" si="36"/>
        <v>0</v>
      </c>
      <c r="Q166" s="465">
        <v>0</v>
      </c>
      <c r="R166" s="465">
        <f t="shared" si="37"/>
        <v>0</v>
      </c>
      <c r="S166" s="465">
        <v>0</v>
      </c>
      <c r="T166" s="464">
        <f t="shared" si="38"/>
        <v>0</v>
      </c>
      <c r="AP166" s="200" t="s">
        <v>819</v>
      </c>
      <c r="AR166" s="200" t="s">
        <v>214</v>
      </c>
      <c r="AS166" s="200" t="s">
        <v>81</v>
      </c>
      <c r="AW166" s="200" t="s">
        <v>211</v>
      </c>
      <c r="BC166" s="204">
        <f t="shared" si="39"/>
        <v>0</v>
      </c>
      <c r="BD166" s="204">
        <f t="shared" si="40"/>
        <v>0</v>
      </c>
      <c r="BE166" s="204">
        <f t="shared" si="41"/>
        <v>0</v>
      </c>
      <c r="BF166" s="204">
        <f t="shared" si="42"/>
        <v>0</v>
      </c>
      <c r="BG166" s="204">
        <f t="shared" si="43"/>
        <v>0</v>
      </c>
      <c r="BH166" s="200" t="s">
        <v>81</v>
      </c>
      <c r="BI166" s="204">
        <f t="shared" si="44"/>
        <v>0</v>
      </c>
      <c r="BJ166" s="200" t="s">
        <v>803</v>
      </c>
      <c r="BK166" s="200" t="s">
        <v>3850</v>
      </c>
    </row>
    <row r="167" spans="2:63" s="440" customFormat="1" ht="16.5" customHeight="1" x14ac:dyDescent="0.3">
      <c r="B167" s="215"/>
      <c r="C167" s="488" t="s">
        <v>562</v>
      </c>
      <c r="D167" s="488" t="s">
        <v>214</v>
      </c>
      <c r="E167" s="487" t="s">
        <v>3729</v>
      </c>
      <c r="F167" s="483" t="s">
        <v>3728</v>
      </c>
      <c r="G167" s="486" t="s">
        <v>231</v>
      </c>
      <c r="H167" s="485">
        <v>16</v>
      </c>
      <c r="I167" s="484"/>
      <c r="J167" s="484"/>
      <c r="K167" s="483"/>
      <c r="L167" s="482"/>
      <c r="M167" s="481" t="s">
        <v>5</v>
      </c>
      <c r="N167" s="480" t="s">
        <v>44</v>
      </c>
      <c r="O167" s="465">
        <v>0</v>
      </c>
      <c r="P167" s="465">
        <f t="shared" si="36"/>
        <v>0</v>
      </c>
      <c r="Q167" s="465">
        <v>0</v>
      </c>
      <c r="R167" s="465">
        <f t="shared" si="37"/>
        <v>0</v>
      </c>
      <c r="S167" s="465">
        <v>0</v>
      </c>
      <c r="T167" s="464">
        <f t="shared" si="38"/>
        <v>0</v>
      </c>
      <c r="AP167" s="200" t="s">
        <v>819</v>
      </c>
      <c r="AR167" s="200" t="s">
        <v>214</v>
      </c>
      <c r="AS167" s="200" t="s">
        <v>81</v>
      </c>
      <c r="AW167" s="200" t="s">
        <v>211</v>
      </c>
      <c r="BC167" s="204">
        <f t="shared" si="39"/>
        <v>0</v>
      </c>
      <c r="BD167" s="204">
        <f t="shared" si="40"/>
        <v>0</v>
      </c>
      <c r="BE167" s="204">
        <f t="shared" si="41"/>
        <v>0</v>
      </c>
      <c r="BF167" s="204">
        <f t="shared" si="42"/>
        <v>0</v>
      </c>
      <c r="BG167" s="204">
        <f t="shared" si="43"/>
        <v>0</v>
      </c>
      <c r="BH167" s="200" t="s">
        <v>81</v>
      </c>
      <c r="BI167" s="204">
        <f t="shared" si="44"/>
        <v>0</v>
      </c>
      <c r="BJ167" s="200" t="s">
        <v>803</v>
      </c>
      <c r="BK167" s="200" t="s">
        <v>3849</v>
      </c>
    </row>
    <row r="168" spans="2:63" s="440" customFormat="1" ht="16.5" customHeight="1" x14ac:dyDescent="0.3">
      <c r="B168" s="215"/>
      <c r="C168" s="488" t="s">
        <v>233</v>
      </c>
      <c r="D168" s="488" t="s">
        <v>214</v>
      </c>
      <c r="E168" s="487" t="s">
        <v>3726</v>
      </c>
      <c r="F168" s="483" t="s">
        <v>3725</v>
      </c>
      <c r="G168" s="486" t="s">
        <v>231</v>
      </c>
      <c r="H168" s="485">
        <v>16</v>
      </c>
      <c r="I168" s="484"/>
      <c r="J168" s="484"/>
      <c r="K168" s="483"/>
      <c r="L168" s="482"/>
      <c r="M168" s="481" t="s">
        <v>5</v>
      </c>
      <c r="N168" s="480" t="s">
        <v>44</v>
      </c>
      <c r="O168" s="465">
        <v>0</v>
      </c>
      <c r="P168" s="465">
        <f t="shared" si="36"/>
        <v>0</v>
      </c>
      <c r="Q168" s="465">
        <v>0</v>
      </c>
      <c r="R168" s="465">
        <f t="shared" si="37"/>
        <v>0</v>
      </c>
      <c r="S168" s="465">
        <v>0</v>
      </c>
      <c r="T168" s="464">
        <f t="shared" si="38"/>
        <v>0</v>
      </c>
      <c r="AP168" s="200" t="s">
        <v>819</v>
      </c>
      <c r="AR168" s="200" t="s">
        <v>214</v>
      </c>
      <c r="AS168" s="200" t="s">
        <v>81</v>
      </c>
      <c r="AW168" s="200" t="s">
        <v>211</v>
      </c>
      <c r="BC168" s="204">
        <f t="shared" si="39"/>
        <v>0</v>
      </c>
      <c r="BD168" s="204">
        <f t="shared" si="40"/>
        <v>0</v>
      </c>
      <c r="BE168" s="204">
        <f t="shared" si="41"/>
        <v>0</v>
      </c>
      <c r="BF168" s="204">
        <f t="shared" si="42"/>
        <v>0</v>
      </c>
      <c r="BG168" s="204">
        <f t="shared" si="43"/>
        <v>0</v>
      </c>
      <c r="BH168" s="200" t="s">
        <v>81</v>
      </c>
      <c r="BI168" s="204">
        <f t="shared" si="44"/>
        <v>0</v>
      </c>
      <c r="BJ168" s="200" t="s">
        <v>803</v>
      </c>
      <c r="BK168" s="200" t="s">
        <v>3848</v>
      </c>
    </row>
    <row r="169" spans="2:63" s="440" customFormat="1" ht="16.5" customHeight="1" x14ac:dyDescent="0.3">
      <c r="B169" s="215"/>
      <c r="C169" s="488" t="s">
        <v>275</v>
      </c>
      <c r="D169" s="488" t="s">
        <v>214</v>
      </c>
      <c r="E169" s="487" t="s">
        <v>3723</v>
      </c>
      <c r="F169" s="483" t="s">
        <v>3722</v>
      </c>
      <c r="G169" s="486" t="s">
        <v>3721</v>
      </c>
      <c r="H169" s="485">
        <v>324</v>
      </c>
      <c r="I169" s="484"/>
      <c r="J169" s="484"/>
      <c r="K169" s="483"/>
      <c r="L169" s="482"/>
      <c r="M169" s="481" t="s">
        <v>5</v>
      </c>
      <c r="N169" s="480" t="s">
        <v>44</v>
      </c>
      <c r="O169" s="465">
        <v>0</v>
      </c>
      <c r="P169" s="465">
        <f t="shared" si="36"/>
        <v>0</v>
      </c>
      <c r="Q169" s="465">
        <v>0</v>
      </c>
      <c r="R169" s="465">
        <f t="shared" si="37"/>
        <v>0</v>
      </c>
      <c r="S169" s="465">
        <v>0</v>
      </c>
      <c r="T169" s="464">
        <f t="shared" si="38"/>
        <v>0</v>
      </c>
      <c r="AP169" s="200" t="s">
        <v>819</v>
      </c>
      <c r="AR169" s="200" t="s">
        <v>214</v>
      </c>
      <c r="AS169" s="200" t="s">
        <v>81</v>
      </c>
      <c r="AW169" s="200" t="s">
        <v>211</v>
      </c>
      <c r="BC169" s="204">
        <f t="shared" si="39"/>
        <v>0</v>
      </c>
      <c r="BD169" s="204">
        <f t="shared" si="40"/>
        <v>0</v>
      </c>
      <c r="BE169" s="204">
        <f t="shared" si="41"/>
        <v>0</v>
      </c>
      <c r="BF169" s="204">
        <f t="shared" si="42"/>
        <v>0</v>
      </c>
      <c r="BG169" s="204">
        <f t="shared" si="43"/>
        <v>0</v>
      </c>
      <c r="BH169" s="200" t="s">
        <v>81</v>
      </c>
      <c r="BI169" s="204">
        <f t="shared" si="44"/>
        <v>0</v>
      </c>
      <c r="BJ169" s="200" t="s">
        <v>803</v>
      </c>
      <c r="BK169" s="200" t="s">
        <v>3847</v>
      </c>
    </row>
    <row r="170" spans="2:63" s="440" customFormat="1" ht="16.5" customHeight="1" x14ac:dyDescent="0.3">
      <c r="B170" s="215"/>
      <c r="C170" s="488" t="s">
        <v>791</v>
      </c>
      <c r="D170" s="488" t="s">
        <v>214</v>
      </c>
      <c r="E170" s="487" t="s">
        <v>3719</v>
      </c>
      <c r="F170" s="483" t="s">
        <v>3718</v>
      </c>
      <c r="G170" s="486" t="s">
        <v>236</v>
      </c>
      <c r="H170" s="485">
        <v>0.3</v>
      </c>
      <c r="I170" s="484"/>
      <c r="J170" s="484"/>
      <c r="K170" s="483"/>
      <c r="L170" s="482"/>
      <c r="M170" s="481" t="s">
        <v>5</v>
      </c>
      <c r="N170" s="480" t="s">
        <v>44</v>
      </c>
      <c r="O170" s="465">
        <v>0</v>
      </c>
      <c r="P170" s="465">
        <f t="shared" si="36"/>
        <v>0</v>
      </c>
      <c r="Q170" s="465">
        <v>0</v>
      </c>
      <c r="R170" s="465">
        <f t="shared" si="37"/>
        <v>0</v>
      </c>
      <c r="S170" s="465">
        <v>0</v>
      </c>
      <c r="T170" s="464">
        <f t="shared" si="38"/>
        <v>0</v>
      </c>
      <c r="AP170" s="200" t="s">
        <v>819</v>
      </c>
      <c r="AR170" s="200" t="s">
        <v>214</v>
      </c>
      <c r="AS170" s="200" t="s">
        <v>81</v>
      </c>
      <c r="AW170" s="200" t="s">
        <v>211</v>
      </c>
      <c r="BC170" s="204">
        <f t="shared" si="39"/>
        <v>0</v>
      </c>
      <c r="BD170" s="204">
        <f t="shared" si="40"/>
        <v>0</v>
      </c>
      <c r="BE170" s="204">
        <f t="shared" si="41"/>
        <v>0</v>
      </c>
      <c r="BF170" s="204">
        <f t="shared" si="42"/>
        <v>0</v>
      </c>
      <c r="BG170" s="204">
        <f t="shared" si="43"/>
        <v>0</v>
      </c>
      <c r="BH170" s="200" t="s">
        <v>81</v>
      </c>
      <c r="BI170" s="204">
        <f t="shared" si="44"/>
        <v>0</v>
      </c>
      <c r="BJ170" s="200" t="s">
        <v>803</v>
      </c>
      <c r="BK170" s="200" t="s">
        <v>3846</v>
      </c>
    </row>
    <row r="171" spans="2:63" s="440" customFormat="1" ht="16.5" customHeight="1" x14ac:dyDescent="0.3">
      <c r="B171" s="215"/>
      <c r="C171" s="488" t="s">
        <v>243</v>
      </c>
      <c r="D171" s="488" t="s">
        <v>214</v>
      </c>
      <c r="E171" s="487" t="s">
        <v>3716</v>
      </c>
      <c r="F171" s="483" t="s">
        <v>3715</v>
      </c>
      <c r="G171" s="486" t="s">
        <v>231</v>
      </c>
      <c r="H171" s="485">
        <v>40</v>
      </c>
      <c r="I171" s="484"/>
      <c r="J171" s="484"/>
      <c r="K171" s="483"/>
      <c r="L171" s="482"/>
      <c r="M171" s="481" t="s">
        <v>5</v>
      </c>
      <c r="N171" s="480" t="s">
        <v>44</v>
      </c>
      <c r="O171" s="465">
        <v>0</v>
      </c>
      <c r="P171" s="465">
        <f t="shared" si="36"/>
        <v>0</v>
      </c>
      <c r="Q171" s="465">
        <v>0</v>
      </c>
      <c r="R171" s="465">
        <f t="shared" si="37"/>
        <v>0</v>
      </c>
      <c r="S171" s="465">
        <v>0</v>
      </c>
      <c r="T171" s="464">
        <f t="shared" si="38"/>
        <v>0</v>
      </c>
      <c r="AP171" s="200" t="s">
        <v>819</v>
      </c>
      <c r="AR171" s="200" t="s">
        <v>214</v>
      </c>
      <c r="AS171" s="200" t="s">
        <v>81</v>
      </c>
      <c r="AW171" s="200" t="s">
        <v>211</v>
      </c>
      <c r="BC171" s="204">
        <f t="shared" si="39"/>
        <v>0</v>
      </c>
      <c r="BD171" s="204">
        <f t="shared" si="40"/>
        <v>0</v>
      </c>
      <c r="BE171" s="204">
        <f t="shared" si="41"/>
        <v>0</v>
      </c>
      <c r="BF171" s="204">
        <f t="shared" si="42"/>
        <v>0</v>
      </c>
      <c r="BG171" s="204">
        <f t="shared" si="43"/>
        <v>0</v>
      </c>
      <c r="BH171" s="200" t="s">
        <v>81</v>
      </c>
      <c r="BI171" s="204">
        <f t="shared" si="44"/>
        <v>0</v>
      </c>
      <c r="BJ171" s="200" t="s">
        <v>803</v>
      </c>
      <c r="BK171" s="200" t="s">
        <v>3845</v>
      </c>
    </row>
    <row r="172" spans="2:63" s="467" customFormat="1" ht="37.35" customHeight="1" x14ac:dyDescent="0.35">
      <c r="B172" s="475"/>
      <c r="D172" s="469" t="s">
        <v>72</v>
      </c>
      <c r="E172" s="479" t="s">
        <v>209</v>
      </c>
      <c r="F172" s="479" t="s">
        <v>210</v>
      </c>
      <c r="J172" s="478"/>
      <c r="L172" s="475"/>
      <c r="M172" s="474"/>
      <c r="N172" s="472"/>
      <c r="O172" s="472"/>
      <c r="P172" s="473">
        <f>P173</f>
        <v>253.41400000000002</v>
      </c>
      <c r="Q172" s="472"/>
      <c r="R172" s="473">
        <f>R173</f>
        <v>0</v>
      </c>
      <c r="S172" s="472"/>
      <c r="T172" s="471">
        <f>T173</f>
        <v>0</v>
      </c>
      <c r="AP172" s="469" t="s">
        <v>83</v>
      </c>
      <c r="AR172" s="470" t="s">
        <v>72</v>
      </c>
      <c r="AS172" s="470" t="s">
        <v>73</v>
      </c>
      <c r="AW172" s="469" t="s">
        <v>211</v>
      </c>
      <c r="BI172" s="468">
        <f>BI173</f>
        <v>0</v>
      </c>
    </row>
    <row r="173" spans="2:63" s="467" customFormat="1" ht="19.899999999999999" customHeight="1" x14ac:dyDescent="0.3">
      <c r="B173" s="475"/>
      <c r="D173" s="469" t="s">
        <v>72</v>
      </c>
      <c r="E173" s="477" t="s">
        <v>3713</v>
      </c>
      <c r="F173" s="477" t="s">
        <v>3712</v>
      </c>
      <c r="J173" s="476"/>
      <c r="L173" s="475"/>
      <c r="M173" s="474"/>
      <c r="N173" s="472"/>
      <c r="O173" s="472"/>
      <c r="P173" s="473">
        <f>SUM(P174:P175)</f>
        <v>253.41400000000002</v>
      </c>
      <c r="Q173" s="472"/>
      <c r="R173" s="473">
        <f>SUM(R174:R175)</f>
        <v>0</v>
      </c>
      <c r="S173" s="472"/>
      <c r="T173" s="471">
        <f>SUM(T174:T175)</f>
        <v>0</v>
      </c>
      <c r="AP173" s="469" t="s">
        <v>83</v>
      </c>
      <c r="AR173" s="470" t="s">
        <v>72</v>
      </c>
      <c r="AS173" s="470" t="s">
        <v>81</v>
      </c>
      <c r="AW173" s="469" t="s">
        <v>211</v>
      </c>
      <c r="BI173" s="468">
        <f>SUM(BI174:BI175)</f>
        <v>0</v>
      </c>
    </row>
    <row r="174" spans="2:63" s="440" customFormat="1" ht="25.5" customHeight="1" x14ac:dyDescent="0.3">
      <c r="B174" s="215"/>
      <c r="C174" s="214" t="s">
        <v>259</v>
      </c>
      <c r="D174" s="214" t="s">
        <v>466</v>
      </c>
      <c r="E174" s="213" t="s">
        <v>3709</v>
      </c>
      <c r="F174" s="209" t="s">
        <v>3708</v>
      </c>
      <c r="G174" s="212" t="s">
        <v>469</v>
      </c>
      <c r="H174" s="211">
        <v>135</v>
      </c>
      <c r="I174" s="210"/>
      <c r="J174" s="210"/>
      <c r="K174" s="209"/>
      <c r="L174" s="194"/>
      <c r="M174" s="463" t="s">
        <v>5</v>
      </c>
      <c r="N174" s="466" t="s">
        <v>44</v>
      </c>
      <c r="O174" s="465">
        <v>4.5999999999999999E-2</v>
      </c>
      <c r="P174" s="465">
        <f>O174*H174</f>
        <v>6.21</v>
      </c>
      <c r="Q174" s="465">
        <v>0</v>
      </c>
      <c r="R174" s="465">
        <f>Q174*H174</f>
        <v>0</v>
      </c>
      <c r="S174" s="465">
        <v>0</v>
      </c>
      <c r="T174" s="464">
        <f>S174*H174</f>
        <v>0</v>
      </c>
      <c r="AP174" s="200" t="s">
        <v>218</v>
      </c>
      <c r="AR174" s="200" t="s">
        <v>466</v>
      </c>
      <c r="AS174" s="200" t="s">
        <v>83</v>
      </c>
      <c r="AW174" s="200" t="s">
        <v>211</v>
      </c>
      <c r="BC174" s="204">
        <f>IF(N174="základní",J174,0)</f>
        <v>0</v>
      </c>
      <c r="BD174" s="204">
        <f>IF(N174="snížená",J174,0)</f>
        <v>0</v>
      </c>
      <c r="BE174" s="204">
        <f>IF(N174="zákl. přenesená",J174,0)</f>
        <v>0</v>
      </c>
      <c r="BF174" s="204">
        <f>IF(N174="sníž. přenesená",J174,0)</f>
        <v>0</v>
      </c>
      <c r="BG174" s="204">
        <f>IF(N174="nulová",J174,0)</f>
        <v>0</v>
      </c>
      <c r="BH174" s="200" t="s">
        <v>81</v>
      </c>
      <c r="BI174" s="204">
        <f>ROUND(I174*H174,2)</f>
        <v>0</v>
      </c>
      <c r="BJ174" s="200" t="s">
        <v>218</v>
      </c>
      <c r="BK174" s="200" t="s">
        <v>3844</v>
      </c>
    </row>
    <row r="175" spans="2:63" s="440" customFormat="1" ht="25.5" customHeight="1" x14ac:dyDescent="0.3">
      <c r="B175" s="215"/>
      <c r="C175" s="214" t="s">
        <v>267</v>
      </c>
      <c r="D175" s="214" t="s">
        <v>466</v>
      </c>
      <c r="E175" s="213" t="s">
        <v>3843</v>
      </c>
      <c r="F175" s="209" t="s">
        <v>3842</v>
      </c>
      <c r="G175" s="212" t="s">
        <v>469</v>
      </c>
      <c r="H175" s="211">
        <v>5374</v>
      </c>
      <c r="I175" s="210"/>
      <c r="J175" s="210"/>
      <c r="K175" s="209"/>
      <c r="L175" s="194"/>
      <c r="M175" s="463" t="s">
        <v>5</v>
      </c>
      <c r="N175" s="462" t="s">
        <v>44</v>
      </c>
      <c r="O175" s="461">
        <v>4.5999999999999999E-2</v>
      </c>
      <c r="P175" s="461">
        <f>O175*H175</f>
        <v>247.20400000000001</v>
      </c>
      <c r="Q175" s="461">
        <v>0</v>
      </c>
      <c r="R175" s="461">
        <f>Q175*H175</f>
        <v>0</v>
      </c>
      <c r="S175" s="461">
        <v>0</v>
      </c>
      <c r="T175" s="460">
        <f>S175*H175</f>
        <v>0</v>
      </c>
      <c r="AP175" s="200" t="s">
        <v>218</v>
      </c>
      <c r="AR175" s="200" t="s">
        <v>466</v>
      </c>
      <c r="AS175" s="200" t="s">
        <v>83</v>
      </c>
      <c r="AW175" s="200" t="s">
        <v>211</v>
      </c>
      <c r="BC175" s="204">
        <f>IF(N175="základní",J175,0)</f>
        <v>0</v>
      </c>
      <c r="BD175" s="204">
        <f>IF(N175="snížená",J175,0)</f>
        <v>0</v>
      </c>
      <c r="BE175" s="204">
        <f>IF(N175="zákl. přenesená",J175,0)</f>
        <v>0</v>
      </c>
      <c r="BF175" s="204">
        <f>IF(N175="sníž. přenesená",J175,0)</f>
        <v>0</v>
      </c>
      <c r="BG175" s="204">
        <f>IF(N175="nulová",J175,0)</f>
        <v>0</v>
      </c>
      <c r="BH175" s="200" t="s">
        <v>81</v>
      </c>
      <c r="BI175" s="204">
        <f>ROUND(I175*H175,2)</f>
        <v>0</v>
      </c>
      <c r="BJ175" s="200" t="s">
        <v>218</v>
      </c>
      <c r="BK175" s="200" t="s">
        <v>3841</v>
      </c>
    </row>
    <row r="176" spans="2:63" s="440" customFormat="1" ht="6.95" customHeight="1" x14ac:dyDescent="0.3">
      <c r="B176" s="196"/>
      <c r="C176" s="195"/>
      <c r="D176" s="195"/>
      <c r="E176" s="195"/>
      <c r="F176" s="195"/>
      <c r="G176" s="195"/>
      <c r="H176" s="195"/>
      <c r="I176" s="195"/>
      <c r="J176" s="195"/>
      <c r="K176" s="195"/>
      <c r="L176" s="194"/>
    </row>
  </sheetData>
  <autoFilter ref="C97:K175"/>
  <mergeCells count="13">
    <mergeCell ref="E90:H90"/>
    <mergeCell ref="G1:H1"/>
    <mergeCell ref="E88:H88"/>
    <mergeCell ref="L2:V2"/>
    <mergeCell ref="E49:H49"/>
    <mergeCell ref="E51:H51"/>
    <mergeCell ref="J55:J56"/>
    <mergeCell ref="E86:H8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29"/>
  <sheetViews>
    <sheetView showGridLines="0" workbookViewId="0">
      <pane ySplit="1" topLeftCell="A128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4069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5075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ROUND(SUM(BC82:BC128), 2)</f>
        <v>0</v>
      </c>
      <c r="G32" s="442"/>
      <c r="H32" s="442"/>
      <c r="I32" s="533">
        <v>0.21</v>
      </c>
      <c r="J32" s="532">
        <f>ROUND(ROUND((SUM(BC82:BC128)),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ROUND(SUM(BD82:BD128), 2)</f>
        <v>0</v>
      </c>
      <c r="G33" s="442"/>
      <c r="H33" s="442"/>
      <c r="I33" s="533">
        <v>0.15</v>
      </c>
      <c r="J33" s="532">
        <f>ROUND(ROUND((SUM(BD82:BD128)),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ROUND(SUM(BE82:BE128),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ROUND(SUM(BF82:BF128),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ROUND(SUM(BG82:BG128),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PS03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PS03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SUM(P83:P128)</f>
        <v>30.298000000000002</v>
      </c>
      <c r="Q82" s="241"/>
      <c r="R82" s="493">
        <f>SUM(R83:R128)</f>
        <v>2.9759999999999998E-2</v>
      </c>
      <c r="S82" s="241"/>
      <c r="T82" s="492">
        <f>SUM(T83:T128)</f>
        <v>0</v>
      </c>
      <c r="AR82" s="200" t="s">
        <v>72</v>
      </c>
      <c r="AS82" s="200" t="s">
        <v>192</v>
      </c>
      <c r="BI82" s="491">
        <f>SUM(BI83:BI128)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04" si="0">O83*H83</f>
        <v>0</v>
      </c>
      <c r="Q83" s="465">
        <v>0</v>
      </c>
      <c r="R83" s="465">
        <f t="shared" ref="R83:R104" si="1">Q83*H83</f>
        <v>0</v>
      </c>
      <c r="S83" s="465">
        <v>0</v>
      </c>
      <c r="T83" s="464">
        <f t="shared" ref="T83:T104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04" si="3">IF(N83="základní",J83,0)</f>
        <v>0</v>
      </c>
      <c r="BD83" s="204">
        <f t="shared" ref="BD83:BD104" si="4">IF(N83="snížená",J83,0)</f>
        <v>0</v>
      </c>
      <c r="BE83" s="204">
        <f t="shared" ref="BE83:BE104" si="5">IF(N83="zákl. přenesená",J83,0)</f>
        <v>0</v>
      </c>
      <c r="BF83" s="204">
        <f t="shared" ref="BF83:BF104" si="6">IF(N83="sníž. přenesená",J83,0)</f>
        <v>0</v>
      </c>
      <c r="BG83" s="204">
        <f t="shared" ref="BG83:BG104" si="7">IF(N83="nulová",J83,0)</f>
        <v>0</v>
      </c>
      <c r="BH83" s="200" t="s">
        <v>81</v>
      </c>
      <c r="BI83" s="204">
        <f t="shared" ref="BI83:BI104" si="8">ROUND(I83*H83,2)</f>
        <v>0</v>
      </c>
      <c r="BJ83" s="200" t="s">
        <v>803</v>
      </c>
      <c r="BK83" s="200" t="s">
        <v>4066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5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4063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4060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4058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4056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2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4053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4052</v>
      </c>
      <c r="F89" s="483" t="s">
        <v>4051</v>
      </c>
      <c r="G89" s="486" t="s">
        <v>216</v>
      </c>
      <c r="H89" s="485">
        <v>1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4050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4049</v>
      </c>
      <c r="F90" s="483" t="s">
        <v>4048</v>
      </c>
      <c r="G90" s="486" t="s">
        <v>216</v>
      </c>
      <c r="H90" s="485">
        <v>1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4047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4046</v>
      </c>
      <c r="F91" s="483" t="s">
        <v>4045</v>
      </c>
      <c r="G91" s="486" t="s">
        <v>216</v>
      </c>
      <c r="H91" s="485">
        <v>1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4044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4043</v>
      </c>
      <c r="F92" s="483" t="s">
        <v>4042</v>
      </c>
      <c r="G92" s="486" t="s">
        <v>216</v>
      </c>
      <c r="H92" s="485">
        <v>1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4041</v>
      </c>
    </row>
    <row r="93" spans="2:63" s="440" customFormat="1" ht="38.25" customHeight="1" x14ac:dyDescent="0.3">
      <c r="B93" s="215"/>
      <c r="C93" s="488" t="s">
        <v>831</v>
      </c>
      <c r="D93" s="488" t="s">
        <v>214</v>
      </c>
      <c r="E93" s="487" t="s">
        <v>4040</v>
      </c>
      <c r="F93" s="483" t="s">
        <v>4039</v>
      </c>
      <c r="G93" s="486" t="s">
        <v>216</v>
      </c>
      <c r="H93" s="485">
        <v>2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4038</v>
      </c>
    </row>
    <row r="94" spans="2:63" s="440" customFormat="1" ht="38.25" customHeight="1" x14ac:dyDescent="0.3">
      <c r="B94" s="215"/>
      <c r="C94" s="488" t="s">
        <v>835</v>
      </c>
      <c r="D94" s="488" t="s">
        <v>214</v>
      </c>
      <c r="E94" s="487" t="s">
        <v>4037</v>
      </c>
      <c r="F94" s="483" t="s">
        <v>4036</v>
      </c>
      <c r="G94" s="486" t="s">
        <v>216</v>
      </c>
      <c r="H94" s="485">
        <v>1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4035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4034</v>
      </c>
      <c r="F95" s="483" t="s">
        <v>3824</v>
      </c>
      <c r="G95" s="486" t="s">
        <v>216</v>
      </c>
      <c r="H95" s="485">
        <v>1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4033</v>
      </c>
    </row>
    <row r="96" spans="2:63" s="440" customFormat="1" ht="51" customHeight="1" x14ac:dyDescent="0.3">
      <c r="B96" s="215"/>
      <c r="C96" s="488" t="s">
        <v>843</v>
      </c>
      <c r="D96" s="488" t="s">
        <v>214</v>
      </c>
      <c r="E96" s="487" t="s">
        <v>4032</v>
      </c>
      <c r="F96" s="483" t="s">
        <v>4031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4030</v>
      </c>
    </row>
    <row r="97" spans="2:63" s="440" customFormat="1" ht="16.5" customHeight="1" x14ac:dyDescent="0.3">
      <c r="B97" s="215"/>
      <c r="C97" s="488" t="s">
        <v>11</v>
      </c>
      <c r="D97" s="488" t="s">
        <v>214</v>
      </c>
      <c r="E97" s="487" t="s">
        <v>4029</v>
      </c>
      <c r="F97" s="483" t="s">
        <v>3894</v>
      </c>
      <c r="G97" s="486" t="s">
        <v>216</v>
      </c>
      <c r="H97" s="485">
        <v>1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4028</v>
      </c>
    </row>
    <row r="98" spans="2:63" s="440" customFormat="1" ht="16.5" customHeight="1" x14ac:dyDescent="0.3">
      <c r="B98" s="215"/>
      <c r="C98" s="488" t="s">
        <v>218</v>
      </c>
      <c r="D98" s="488" t="s">
        <v>214</v>
      </c>
      <c r="E98" s="487" t="s">
        <v>4027</v>
      </c>
      <c r="F98" s="483" t="s">
        <v>3892</v>
      </c>
      <c r="G98" s="486" t="s">
        <v>3891</v>
      </c>
      <c r="H98" s="485">
        <v>34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4026</v>
      </c>
    </row>
    <row r="99" spans="2:63" s="440" customFormat="1" ht="16.5" customHeight="1" x14ac:dyDescent="0.3">
      <c r="B99" s="215"/>
      <c r="C99" s="488" t="s">
        <v>633</v>
      </c>
      <c r="D99" s="488" t="s">
        <v>214</v>
      </c>
      <c r="E99" s="487" t="s">
        <v>4025</v>
      </c>
      <c r="F99" s="483" t="s">
        <v>3892</v>
      </c>
      <c r="G99" s="486" t="s">
        <v>216</v>
      </c>
      <c r="H99" s="485">
        <v>1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4024</v>
      </c>
    </row>
    <row r="100" spans="2:63" s="440" customFormat="1" ht="38.25" customHeight="1" x14ac:dyDescent="0.3">
      <c r="B100" s="215"/>
      <c r="C100" s="488" t="s">
        <v>476</v>
      </c>
      <c r="D100" s="488" t="s">
        <v>214</v>
      </c>
      <c r="E100" s="487" t="s">
        <v>4023</v>
      </c>
      <c r="F100" s="483" t="s">
        <v>4022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4021</v>
      </c>
    </row>
    <row r="101" spans="2:63" s="440" customFormat="1" ht="16.5" customHeight="1" x14ac:dyDescent="0.3">
      <c r="B101" s="215"/>
      <c r="C101" s="488" t="s">
        <v>480</v>
      </c>
      <c r="D101" s="488" t="s">
        <v>214</v>
      </c>
      <c r="E101" s="487" t="s">
        <v>4020</v>
      </c>
      <c r="F101" s="483" t="s">
        <v>3819</v>
      </c>
      <c r="G101" s="486" t="s">
        <v>216</v>
      </c>
      <c r="H101" s="485">
        <v>1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4019</v>
      </c>
    </row>
    <row r="102" spans="2:63" s="440" customFormat="1" ht="16.5" customHeight="1" x14ac:dyDescent="0.3">
      <c r="B102" s="215"/>
      <c r="C102" s="488" t="s">
        <v>491</v>
      </c>
      <c r="D102" s="488" t="s">
        <v>214</v>
      </c>
      <c r="E102" s="487" t="s">
        <v>4018</v>
      </c>
      <c r="F102" s="483" t="s">
        <v>4017</v>
      </c>
      <c r="G102" s="486" t="s">
        <v>216</v>
      </c>
      <c r="H102" s="485">
        <v>1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4016</v>
      </c>
    </row>
    <row r="103" spans="2:63" s="440" customFormat="1" ht="16.5" customHeight="1" x14ac:dyDescent="0.3">
      <c r="B103" s="215"/>
      <c r="C103" s="488" t="s">
        <v>495</v>
      </c>
      <c r="D103" s="488" t="s">
        <v>214</v>
      </c>
      <c r="E103" s="487" t="s">
        <v>4015</v>
      </c>
      <c r="F103" s="483" t="s">
        <v>4014</v>
      </c>
      <c r="G103" s="486" t="s">
        <v>231</v>
      </c>
      <c r="H103" s="485">
        <v>4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4013</v>
      </c>
    </row>
    <row r="104" spans="2:63" s="440" customFormat="1" ht="16.5" customHeight="1" x14ac:dyDescent="0.3">
      <c r="B104" s="215"/>
      <c r="C104" s="488" t="s">
        <v>10</v>
      </c>
      <c r="D104" s="488" t="s">
        <v>214</v>
      </c>
      <c r="E104" s="487" t="s">
        <v>3774</v>
      </c>
      <c r="F104" s="483" t="s">
        <v>3773</v>
      </c>
      <c r="G104" s="486" t="s">
        <v>469</v>
      </c>
      <c r="H104" s="485">
        <v>60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1.2E-4</v>
      </c>
      <c r="R104" s="465">
        <f t="shared" si="1"/>
        <v>7.1999999999999998E-3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4012</v>
      </c>
    </row>
    <row r="105" spans="2:63" s="440" customFormat="1" ht="27" x14ac:dyDescent="0.3">
      <c r="B105" s="194"/>
      <c r="D105" s="490" t="s">
        <v>2120</v>
      </c>
      <c r="F105" s="489" t="s">
        <v>3771</v>
      </c>
      <c r="L105" s="194"/>
      <c r="M105" s="203"/>
      <c r="N105" s="442"/>
      <c r="O105" s="442"/>
      <c r="P105" s="442"/>
      <c r="Q105" s="442"/>
      <c r="R105" s="442"/>
      <c r="S105" s="442"/>
      <c r="T105" s="201"/>
      <c r="AR105" s="200" t="s">
        <v>2120</v>
      </c>
      <c r="AS105" s="200" t="s">
        <v>73</v>
      </c>
    </row>
    <row r="106" spans="2:63" s="440" customFormat="1" ht="25.5" customHeight="1" x14ac:dyDescent="0.3">
      <c r="B106" s="215"/>
      <c r="C106" s="214" t="s">
        <v>847</v>
      </c>
      <c r="D106" s="214" t="s">
        <v>466</v>
      </c>
      <c r="E106" s="213" t="s">
        <v>3709</v>
      </c>
      <c r="F106" s="209" t="s">
        <v>3708</v>
      </c>
      <c r="G106" s="212" t="s">
        <v>469</v>
      </c>
      <c r="H106" s="211">
        <v>60</v>
      </c>
      <c r="I106" s="210"/>
      <c r="J106" s="210"/>
      <c r="K106" s="209"/>
      <c r="L106" s="194"/>
      <c r="M106" s="463" t="s">
        <v>5</v>
      </c>
      <c r="N106" s="466" t="s">
        <v>44</v>
      </c>
      <c r="O106" s="465">
        <v>4.5999999999999999E-2</v>
      </c>
      <c r="P106" s="465">
        <f>O106*H106</f>
        <v>2.76</v>
      </c>
      <c r="Q106" s="465">
        <v>0</v>
      </c>
      <c r="R106" s="465">
        <f>Q106*H106</f>
        <v>0</v>
      </c>
      <c r="S106" s="465">
        <v>0</v>
      </c>
      <c r="T106" s="464">
        <f>S106*H106</f>
        <v>0</v>
      </c>
      <c r="AP106" s="200" t="s">
        <v>803</v>
      </c>
      <c r="AR106" s="200" t="s">
        <v>466</v>
      </c>
      <c r="AS106" s="200" t="s">
        <v>73</v>
      </c>
      <c r="AW106" s="200" t="s">
        <v>211</v>
      </c>
      <c r="BC106" s="204">
        <f>IF(N106="základní",J106,0)</f>
        <v>0</v>
      </c>
      <c r="BD106" s="204">
        <f>IF(N106="snížená",J106,0)</f>
        <v>0</v>
      </c>
      <c r="BE106" s="204">
        <f>IF(N106="zákl. přenesená",J106,0)</f>
        <v>0</v>
      </c>
      <c r="BF106" s="204">
        <f>IF(N106="sníž. přenesená",J106,0)</f>
        <v>0</v>
      </c>
      <c r="BG106" s="204">
        <f>IF(N106="nulová",J106,0)</f>
        <v>0</v>
      </c>
      <c r="BH106" s="200" t="s">
        <v>81</v>
      </c>
      <c r="BI106" s="204">
        <f>ROUND(I106*H106,2)</f>
        <v>0</v>
      </c>
      <c r="BJ106" s="200" t="s">
        <v>803</v>
      </c>
      <c r="BK106" s="200" t="s">
        <v>4011</v>
      </c>
    </row>
    <row r="107" spans="2:63" s="440" customFormat="1" ht="16.5" customHeight="1" x14ac:dyDescent="0.3">
      <c r="B107" s="215"/>
      <c r="C107" s="488" t="s">
        <v>852</v>
      </c>
      <c r="D107" s="488" t="s">
        <v>214</v>
      </c>
      <c r="E107" s="487" t="s">
        <v>3881</v>
      </c>
      <c r="F107" s="483" t="s">
        <v>3880</v>
      </c>
      <c r="G107" s="486" t="s">
        <v>469</v>
      </c>
      <c r="H107" s="485">
        <v>30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>O107*H107</f>
        <v>0</v>
      </c>
      <c r="Q107" s="465">
        <v>5.0000000000000002E-5</v>
      </c>
      <c r="R107" s="465">
        <f>Q107*H107</f>
        <v>1.5E-3</v>
      </c>
      <c r="S107" s="465">
        <v>0</v>
      </c>
      <c r="T107" s="464">
        <f>S107*H107</f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>IF(N107="základní",J107,0)</f>
        <v>0</v>
      </c>
      <c r="BD107" s="204">
        <f>IF(N107="snížená",J107,0)</f>
        <v>0</v>
      </c>
      <c r="BE107" s="204">
        <f>IF(N107="zákl. přenesená",J107,0)</f>
        <v>0</v>
      </c>
      <c r="BF107" s="204">
        <f>IF(N107="sníž. přenesená",J107,0)</f>
        <v>0</v>
      </c>
      <c r="BG107" s="204">
        <f>IF(N107="nulová",J107,0)</f>
        <v>0</v>
      </c>
      <c r="BH107" s="200" t="s">
        <v>81</v>
      </c>
      <c r="BI107" s="204">
        <f>ROUND(I107*H107,2)</f>
        <v>0</v>
      </c>
      <c r="BJ107" s="200" t="s">
        <v>803</v>
      </c>
      <c r="BK107" s="200" t="s">
        <v>4010</v>
      </c>
    </row>
    <row r="108" spans="2:63" s="440" customFormat="1" ht="38.25" customHeight="1" x14ac:dyDescent="0.3">
      <c r="B108" s="215"/>
      <c r="C108" s="488" t="s">
        <v>538</v>
      </c>
      <c r="D108" s="488" t="s">
        <v>214</v>
      </c>
      <c r="E108" s="487" t="s">
        <v>4009</v>
      </c>
      <c r="F108" s="483" t="s">
        <v>3877</v>
      </c>
      <c r="G108" s="486" t="s">
        <v>469</v>
      </c>
      <c r="H108" s="485">
        <v>345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>O108*H108</f>
        <v>0</v>
      </c>
      <c r="Q108" s="465">
        <v>0</v>
      </c>
      <c r="R108" s="465">
        <f>Q108*H108</f>
        <v>0</v>
      </c>
      <c r="S108" s="465">
        <v>0</v>
      </c>
      <c r="T108" s="464">
        <f>S108*H108</f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>IF(N108="základní",J108,0)</f>
        <v>0</v>
      </c>
      <c r="BD108" s="204">
        <f>IF(N108="snížená",J108,0)</f>
        <v>0</v>
      </c>
      <c r="BE108" s="204">
        <f>IF(N108="zákl. přenesená",J108,0)</f>
        <v>0</v>
      </c>
      <c r="BF108" s="204">
        <f>IF(N108="sníž. přenesená",J108,0)</f>
        <v>0</v>
      </c>
      <c r="BG108" s="204">
        <f>IF(N108="nulová",J108,0)</f>
        <v>0</v>
      </c>
      <c r="BH108" s="200" t="s">
        <v>81</v>
      </c>
      <c r="BI108" s="204">
        <f>ROUND(I108*H108,2)</f>
        <v>0</v>
      </c>
      <c r="BJ108" s="200" t="s">
        <v>803</v>
      </c>
      <c r="BK108" s="200" t="s">
        <v>4008</v>
      </c>
    </row>
    <row r="109" spans="2:63" s="440" customFormat="1" ht="16.5" customHeight="1" x14ac:dyDescent="0.3">
      <c r="B109" s="215"/>
      <c r="C109" s="488" t="s">
        <v>542</v>
      </c>
      <c r="D109" s="488" t="s">
        <v>214</v>
      </c>
      <c r="E109" s="487" t="s">
        <v>3867</v>
      </c>
      <c r="F109" s="483" t="s">
        <v>3866</v>
      </c>
      <c r="G109" s="486" t="s">
        <v>469</v>
      </c>
      <c r="H109" s="485">
        <v>30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>O109*H109</f>
        <v>0</v>
      </c>
      <c r="Q109" s="465">
        <v>4.0000000000000003E-5</v>
      </c>
      <c r="R109" s="465">
        <f>Q109*H109</f>
        <v>1.2000000000000001E-3</v>
      </c>
      <c r="S109" s="465">
        <v>0</v>
      </c>
      <c r="T109" s="464">
        <f>S109*H109</f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>IF(N109="základní",J109,0)</f>
        <v>0</v>
      </c>
      <c r="BD109" s="204">
        <f>IF(N109="snížená",J109,0)</f>
        <v>0</v>
      </c>
      <c r="BE109" s="204">
        <f>IF(N109="zákl. přenesená",J109,0)</f>
        <v>0</v>
      </c>
      <c r="BF109" s="204">
        <f>IF(N109="sníž. přenesená",J109,0)</f>
        <v>0</v>
      </c>
      <c r="BG109" s="204">
        <f>IF(N109="nulová",J109,0)</f>
        <v>0</v>
      </c>
      <c r="BH109" s="200" t="s">
        <v>81</v>
      </c>
      <c r="BI109" s="204">
        <f>ROUND(I109*H109,2)</f>
        <v>0</v>
      </c>
      <c r="BJ109" s="200" t="s">
        <v>803</v>
      </c>
      <c r="BK109" s="200" t="s">
        <v>4007</v>
      </c>
    </row>
    <row r="110" spans="2:63" s="440" customFormat="1" ht="27" x14ac:dyDescent="0.3">
      <c r="B110" s="194"/>
      <c r="D110" s="490" t="s">
        <v>2120</v>
      </c>
      <c r="F110" s="489" t="s">
        <v>3864</v>
      </c>
      <c r="L110" s="194"/>
      <c r="M110" s="203"/>
      <c r="N110" s="442"/>
      <c r="O110" s="442"/>
      <c r="P110" s="442"/>
      <c r="Q110" s="442"/>
      <c r="R110" s="442"/>
      <c r="S110" s="442"/>
      <c r="T110" s="201"/>
      <c r="AR110" s="200" t="s">
        <v>2120</v>
      </c>
      <c r="AS110" s="200" t="s">
        <v>73</v>
      </c>
    </row>
    <row r="111" spans="2:63" s="440" customFormat="1" ht="25.5" customHeight="1" x14ac:dyDescent="0.3">
      <c r="B111" s="215"/>
      <c r="C111" s="214" t="s">
        <v>571</v>
      </c>
      <c r="D111" s="214" t="s">
        <v>466</v>
      </c>
      <c r="E111" s="213" t="s">
        <v>4006</v>
      </c>
      <c r="F111" s="209" t="s">
        <v>4005</v>
      </c>
      <c r="G111" s="212" t="s">
        <v>469</v>
      </c>
      <c r="H111" s="211">
        <v>405</v>
      </c>
      <c r="I111" s="210"/>
      <c r="J111" s="210"/>
      <c r="K111" s="209"/>
      <c r="L111" s="194"/>
      <c r="M111" s="463" t="s">
        <v>5</v>
      </c>
      <c r="N111" s="466" t="s">
        <v>44</v>
      </c>
      <c r="O111" s="465">
        <v>4.5999999999999999E-2</v>
      </c>
      <c r="P111" s="465">
        <f>O111*H111</f>
        <v>18.63</v>
      </c>
      <c r="Q111" s="465">
        <v>0</v>
      </c>
      <c r="R111" s="465">
        <f>Q111*H111</f>
        <v>0</v>
      </c>
      <c r="S111" s="465">
        <v>0</v>
      </c>
      <c r="T111" s="464">
        <f>S111*H111</f>
        <v>0</v>
      </c>
      <c r="AP111" s="200" t="s">
        <v>803</v>
      </c>
      <c r="AR111" s="200" t="s">
        <v>466</v>
      </c>
      <c r="AS111" s="200" t="s">
        <v>73</v>
      </c>
      <c r="AW111" s="200" t="s">
        <v>211</v>
      </c>
      <c r="BC111" s="204">
        <f>IF(N111="základní",J111,0)</f>
        <v>0</v>
      </c>
      <c r="BD111" s="204">
        <f>IF(N111="snížená",J111,0)</f>
        <v>0</v>
      </c>
      <c r="BE111" s="204">
        <f>IF(N111="zákl. přenesená",J111,0)</f>
        <v>0</v>
      </c>
      <c r="BF111" s="204">
        <f>IF(N111="sníž. přenesená",J111,0)</f>
        <v>0</v>
      </c>
      <c r="BG111" s="204">
        <f>IF(N111="nulová",J111,0)</f>
        <v>0</v>
      </c>
      <c r="BH111" s="200" t="s">
        <v>81</v>
      </c>
      <c r="BI111" s="204">
        <f>ROUND(I111*H111,2)</f>
        <v>0</v>
      </c>
      <c r="BJ111" s="200" t="s">
        <v>803</v>
      </c>
      <c r="BK111" s="200" t="s">
        <v>4004</v>
      </c>
    </row>
    <row r="112" spans="2:63" s="440" customFormat="1" ht="16.5" customHeight="1" x14ac:dyDescent="0.3">
      <c r="B112" s="215"/>
      <c r="C112" s="488" t="s">
        <v>546</v>
      </c>
      <c r="D112" s="488" t="s">
        <v>214</v>
      </c>
      <c r="E112" s="487" t="s">
        <v>3863</v>
      </c>
      <c r="F112" s="483" t="s">
        <v>3862</v>
      </c>
      <c r="G112" s="486" t="s">
        <v>469</v>
      </c>
      <c r="H112" s="485">
        <v>25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>O112*H112</f>
        <v>0</v>
      </c>
      <c r="Q112" s="465">
        <v>6.0000000000000002E-5</v>
      </c>
      <c r="R112" s="465">
        <f>Q112*H112</f>
        <v>1.5E-3</v>
      </c>
      <c r="S112" s="465">
        <v>0</v>
      </c>
      <c r="T112" s="464">
        <f>S112*H112</f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>IF(N112="základní",J112,0)</f>
        <v>0</v>
      </c>
      <c r="BD112" s="204">
        <f>IF(N112="snížená",J112,0)</f>
        <v>0</v>
      </c>
      <c r="BE112" s="204">
        <f>IF(N112="zákl. přenesená",J112,0)</f>
        <v>0</v>
      </c>
      <c r="BF112" s="204">
        <f>IF(N112="sníž. přenesená",J112,0)</f>
        <v>0</v>
      </c>
      <c r="BG112" s="204">
        <f>IF(N112="nulová",J112,0)</f>
        <v>0</v>
      </c>
      <c r="BH112" s="200" t="s">
        <v>81</v>
      </c>
      <c r="BI112" s="204">
        <f>ROUND(I112*H112,2)</f>
        <v>0</v>
      </c>
      <c r="BJ112" s="200" t="s">
        <v>803</v>
      </c>
      <c r="BK112" s="200" t="s">
        <v>4003</v>
      </c>
    </row>
    <row r="113" spans="2:63" s="440" customFormat="1" ht="27" x14ac:dyDescent="0.3">
      <c r="B113" s="194"/>
      <c r="D113" s="490" t="s">
        <v>2120</v>
      </c>
      <c r="F113" s="489" t="s">
        <v>3860</v>
      </c>
      <c r="L113" s="194"/>
      <c r="M113" s="203"/>
      <c r="N113" s="442"/>
      <c r="O113" s="442"/>
      <c r="P113" s="442"/>
      <c r="Q113" s="442"/>
      <c r="R113" s="442"/>
      <c r="S113" s="442"/>
      <c r="T113" s="201"/>
      <c r="AR113" s="200" t="s">
        <v>2120</v>
      </c>
      <c r="AS113" s="200" t="s">
        <v>73</v>
      </c>
    </row>
    <row r="114" spans="2:63" s="440" customFormat="1" ht="25.5" customHeight="1" x14ac:dyDescent="0.3">
      <c r="B114" s="215"/>
      <c r="C114" s="488" t="s">
        <v>550</v>
      </c>
      <c r="D114" s="488" t="s">
        <v>214</v>
      </c>
      <c r="E114" s="487" t="s">
        <v>4002</v>
      </c>
      <c r="F114" s="483" t="s">
        <v>3744</v>
      </c>
      <c r="G114" s="486" t="s">
        <v>469</v>
      </c>
      <c r="H114" s="485">
        <v>15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>O114*H114</f>
        <v>0</v>
      </c>
      <c r="Q114" s="465">
        <v>0</v>
      </c>
      <c r="R114" s="465">
        <f>Q114*H114</f>
        <v>0</v>
      </c>
      <c r="S114" s="465">
        <v>0</v>
      </c>
      <c r="T114" s="464">
        <f>S114*H114</f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>IF(N114="základní",J114,0)</f>
        <v>0</v>
      </c>
      <c r="BD114" s="204">
        <f>IF(N114="snížená",J114,0)</f>
        <v>0</v>
      </c>
      <c r="BE114" s="204">
        <f>IF(N114="zákl. přenesená",J114,0)</f>
        <v>0</v>
      </c>
      <c r="BF114" s="204">
        <f>IF(N114="sníž. přenesená",J114,0)</f>
        <v>0</v>
      </c>
      <c r="BG114" s="204">
        <f>IF(N114="nulová",J114,0)</f>
        <v>0</v>
      </c>
      <c r="BH114" s="200" t="s">
        <v>81</v>
      </c>
      <c r="BI114" s="204">
        <f>ROUND(I114*H114,2)</f>
        <v>0</v>
      </c>
      <c r="BJ114" s="200" t="s">
        <v>803</v>
      </c>
      <c r="BK114" s="200" t="s">
        <v>4001</v>
      </c>
    </row>
    <row r="115" spans="2:63" s="440" customFormat="1" ht="25.5" customHeight="1" x14ac:dyDescent="0.3">
      <c r="B115" s="215"/>
      <c r="C115" s="488" t="s">
        <v>554</v>
      </c>
      <c r="D115" s="488" t="s">
        <v>214</v>
      </c>
      <c r="E115" s="487" t="s">
        <v>4000</v>
      </c>
      <c r="F115" s="483" t="s">
        <v>3742</v>
      </c>
      <c r="G115" s="486" t="s">
        <v>469</v>
      </c>
      <c r="H115" s="485">
        <v>9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>O115*H115</f>
        <v>0</v>
      </c>
      <c r="Q115" s="465">
        <v>0</v>
      </c>
      <c r="R115" s="465">
        <f>Q115*H115</f>
        <v>0</v>
      </c>
      <c r="S115" s="465">
        <v>0</v>
      </c>
      <c r="T115" s="464">
        <f>S115*H115</f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>IF(N115="základní",J115,0)</f>
        <v>0</v>
      </c>
      <c r="BD115" s="204">
        <f>IF(N115="snížená",J115,0)</f>
        <v>0</v>
      </c>
      <c r="BE115" s="204">
        <f>IF(N115="zákl. přenesená",J115,0)</f>
        <v>0</v>
      </c>
      <c r="BF115" s="204">
        <f>IF(N115="sníž. přenesená",J115,0)</f>
        <v>0</v>
      </c>
      <c r="BG115" s="204">
        <f>IF(N115="nulová",J115,0)</f>
        <v>0</v>
      </c>
      <c r="BH115" s="200" t="s">
        <v>81</v>
      </c>
      <c r="BI115" s="204">
        <f>ROUND(I115*H115,2)</f>
        <v>0</v>
      </c>
      <c r="BJ115" s="200" t="s">
        <v>803</v>
      </c>
      <c r="BK115" s="200" t="s">
        <v>3999</v>
      </c>
    </row>
    <row r="116" spans="2:63" s="440" customFormat="1" ht="16.5" customHeight="1" x14ac:dyDescent="0.3">
      <c r="B116" s="215"/>
      <c r="C116" s="488" t="s">
        <v>558</v>
      </c>
      <c r="D116" s="488" t="s">
        <v>214</v>
      </c>
      <c r="E116" s="487" t="s">
        <v>3998</v>
      </c>
      <c r="F116" s="483" t="s">
        <v>3997</v>
      </c>
      <c r="G116" s="486" t="s">
        <v>680</v>
      </c>
      <c r="H116" s="485">
        <v>20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>O116*H116</f>
        <v>0</v>
      </c>
      <c r="Q116" s="465">
        <v>3.8999999999999999E-4</v>
      </c>
      <c r="R116" s="465">
        <f>Q116*H116</f>
        <v>7.7999999999999996E-3</v>
      </c>
      <c r="S116" s="465">
        <v>0</v>
      </c>
      <c r="T116" s="464">
        <f>S116*H116</f>
        <v>0</v>
      </c>
      <c r="AP116" s="200" t="s">
        <v>819</v>
      </c>
      <c r="AR116" s="200" t="s">
        <v>214</v>
      </c>
      <c r="AS116" s="200" t="s">
        <v>73</v>
      </c>
      <c r="AW116" s="200" t="s">
        <v>211</v>
      </c>
      <c r="BC116" s="204">
        <f>IF(N116="základní",J116,0)</f>
        <v>0</v>
      </c>
      <c r="BD116" s="204">
        <f>IF(N116="snížená",J116,0)</f>
        <v>0</v>
      </c>
      <c r="BE116" s="204">
        <f>IF(N116="zákl. přenesená",J116,0)</f>
        <v>0</v>
      </c>
      <c r="BF116" s="204">
        <f>IF(N116="sníž. přenesená",J116,0)</f>
        <v>0</v>
      </c>
      <c r="BG116" s="204">
        <f>IF(N116="nulová",J116,0)</f>
        <v>0</v>
      </c>
      <c r="BH116" s="200" t="s">
        <v>81</v>
      </c>
      <c r="BI116" s="204">
        <f>ROUND(I116*H116,2)</f>
        <v>0</v>
      </c>
      <c r="BJ116" s="200" t="s">
        <v>803</v>
      </c>
      <c r="BK116" s="200" t="s">
        <v>3996</v>
      </c>
    </row>
    <row r="117" spans="2:63" s="440" customFormat="1" ht="25.5" customHeight="1" x14ac:dyDescent="0.3">
      <c r="B117" s="215"/>
      <c r="C117" s="214" t="s">
        <v>575</v>
      </c>
      <c r="D117" s="214" t="s">
        <v>466</v>
      </c>
      <c r="E117" s="213" t="s">
        <v>3995</v>
      </c>
      <c r="F117" s="209" t="s">
        <v>3994</v>
      </c>
      <c r="G117" s="212" t="s">
        <v>469</v>
      </c>
      <c r="H117" s="211">
        <v>20</v>
      </c>
      <c r="I117" s="210"/>
      <c r="J117" s="210"/>
      <c r="K117" s="209"/>
      <c r="L117" s="194"/>
      <c r="M117" s="463" t="s">
        <v>5</v>
      </c>
      <c r="N117" s="466" t="s">
        <v>44</v>
      </c>
      <c r="O117" s="465">
        <v>0.191</v>
      </c>
      <c r="P117" s="465">
        <f>O117*H117</f>
        <v>3.8200000000000003</v>
      </c>
      <c r="Q117" s="465">
        <v>0</v>
      </c>
      <c r="R117" s="465">
        <f>Q117*H117</f>
        <v>0</v>
      </c>
      <c r="S117" s="465">
        <v>0</v>
      </c>
      <c r="T117" s="464">
        <f>S117*H117</f>
        <v>0</v>
      </c>
      <c r="AP117" s="200" t="s">
        <v>803</v>
      </c>
      <c r="AR117" s="200" t="s">
        <v>466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3993</v>
      </c>
    </row>
    <row r="118" spans="2:63" s="440" customFormat="1" ht="16.5" customHeight="1" x14ac:dyDescent="0.3">
      <c r="B118" s="215"/>
      <c r="C118" s="488" t="s">
        <v>217</v>
      </c>
      <c r="D118" s="488" t="s">
        <v>214</v>
      </c>
      <c r="E118" s="487" t="s">
        <v>3992</v>
      </c>
      <c r="F118" s="483" t="s">
        <v>3991</v>
      </c>
      <c r="G118" s="486" t="s">
        <v>469</v>
      </c>
      <c r="H118" s="485">
        <v>48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2.2000000000000001E-4</v>
      </c>
      <c r="R118" s="465">
        <f>Q118*H118</f>
        <v>1.056E-2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3990</v>
      </c>
    </row>
    <row r="119" spans="2:63" s="440" customFormat="1" ht="27" x14ac:dyDescent="0.3">
      <c r="B119" s="194"/>
      <c r="D119" s="490" t="s">
        <v>2120</v>
      </c>
      <c r="F119" s="489" t="s">
        <v>3989</v>
      </c>
      <c r="L119" s="194"/>
      <c r="M119" s="203"/>
      <c r="N119" s="442"/>
      <c r="O119" s="442"/>
      <c r="P119" s="442"/>
      <c r="Q119" s="442"/>
      <c r="R119" s="442"/>
      <c r="S119" s="442"/>
      <c r="T119" s="201"/>
      <c r="AR119" s="200" t="s">
        <v>2120</v>
      </c>
      <c r="AS119" s="200" t="s">
        <v>73</v>
      </c>
    </row>
    <row r="120" spans="2:63" s="440" customFormat="1" ht="25.5" customHeight="1" x14ac:dyDescent="0.3">
      <c r="B120" s="215"/>
      <c r="C120" s="214" t="s">
        <v>579</v>
      </c>
      <c r="D120" s="214" t="s">
        <v>466</v>
      </c>
      <c r="E120" s="213" t="s">
        <v>3988</v>
      </c>
      <c r="F120" s="209" t="s">
        <v>3987</v>
      </c>
      <c r="G120" s="212" t="s">
        <v>469</v>
      </c>
      <c r="H120" s="211">
        <v>48</v>
      </c>
      <c r="I120" s="210"/>
      <c r="J120" s="210"/>
      <c r="K120" s="209"/>
      <c r="L120" s="194"/>
      <c r="M120" s="463" t="s">
        <v>5</v>
      </c>
      <c r="N120" s="466" t="s">
        <v>44</v>
      </c>
      <c r="O120" s="465">
        <v>0.106</v>
      </c>
      <c r="P120" s="465">
        <f t="shared" ref="P120:P128" si="9">O120*H120</f>
        <v>5.0880000000000001</v>
      </c>
      <c r="Q120" s="465">
        <v>0</v>
      </c>
      <c r="R120" s="465">
        <f t="shared" ref="R120:R128" si="10">Q120*H120</f>
        <v>0</v>
      </c>
      <c r="S120" s="465">
        <v>0</v>
      </c>
      <c r="T120" s="464">
        <f t="shared" ref="T120:T128" si="11">S120*H120</f>
        <v>0</v>
      </c>
      <c r="AP120" s="200" t="s">
        <v>803</v>
      </c>
      <c r="AR120" s="200" t="s">
        <v>466</v>
      </c>
      <c r="AS120" s="200" t="s">
        <v>73</v>
      </c>
      <c r="AW120" s="200" t="s">
        <v>211</v>
      </c>
      <c r="BC120" s="204">
        <f t="shared" ref="BC120:BC128" si="12">IF(N120="základní",J120,0)</f>
        <v>0</v>
      </c>
      <c r="BD120" s="204">
        <f t="shared" ref="BD120:BD128" si="13">IF(N120="snížená",J120,0)</f>
        <v>0</v>
      </c>
      <c r="BE120" s="204">
        <f t="shared" ref="BE120:BE128" si="14">IF(N120="zákl. přenesená",J120,0)</f>
        <v>0</v>
      </c>
      <c r="BF120" s="204">
        <f t="shared" ref="BF120:BF128" si="15">IF(N120="sníž. přenesená",J120,0)</f>
        <v>0</v>
      </c>
      <c r="BG120" s="204">
        <f t="shared" ref="BG120:BG128" si="16">IF(N120="nulová",J120,0)</f>
        <v>0</v>
      </c>
      <c r="BH120" s="200" t="s">
        <v>81</v>
      </c>
      <c r="BI120" s="204">
        <f t="shared" ref="BI120:BI128" si="17">ROUND(I120*H120,2)</f>
        <v>0</v>
      </c>
      <c r="BJ120" s="200" t="s">
        <v>803</v>
      </c>
      <c r="BK120" s="200" t="s">
        <v>3986</v>
      </c>
    </row>
    <row r="121" spans="2:63" s="440" customFormat="1" ht="16.5" customHeight="1" x14ac:dyDescent="0.3">
      <c r="B121" s="215"/>
      <c r="C121" s="488" t="s">
        <v>599</v>
      </c>
      <c r="D121" s="488" t="s">
        <v>214</v>
      </c>
      <c r="E121" s="487" t="s">
        <v>3738</v>
      </c>
      <c r="F121" s="483" t="s">
        <v>3737</v>
      </c>
      <c r="G121" s="486" t="s">
        <v>231</v>
      </c>
      <c r="H121" s="485">
        <v>12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 t="shared" si="9"/>
        <v>0</v>
      </c>
      <c r="Q121" s="465">
        <v>0</v>
      </c>
      <c r="R121" s="465">
        <f t="shared" si="10"/>
        <v>0</v>
      </c>
      <c r="S121" s="465">
        <v>0</v>
      </c>
      <c r="T121" s="464">
        <f t="shared" si="11"/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 t="shared" si="12"/>
        <v>0</v>
      </c>
      <c r="BD121" s="204">
        <f t="shared" si="13"/>
        <v>0</v>
      </c>
      <c r="BE121" s="204">
        <f t="shared" si="14"/>
        <v>0</v>
      </c>
      <c r="BF121" s="204">
        <f t="shared" si="15"/>
        <v>0</v>
      </c>
      <c r="BG121" s="204">
        <f t="shared" si="16"/>
        <v>0</v>
      </c>
      <c r="BH121" s="200" t="s">
        <v>81</v>
      </c>
      <c r="BI121" s="204">
        <f t="shared" si="17"/>
        <v>0</v>
      </c>
      <c r="BJ121" s="200" t="s">
        <v>803</v>
      </c>
      <c r="BK121" s="200" t="s">
        <v>3985</v>
      </c>
    </row>
    <row r="122" spans="2:63" s="440" customFormat="1" ht="16.5" customHeight="1" x14ac:dyDescent="0.3">
      <c r="B122" s="215"/>
      <c r="C122" s="488" t="s">
        <v>880</v>
      </c>
      <c r="D122" s="488" t="s">
        <v>214</v>
      </c>
      <c r="E122" s="487" t="s">
        <v>3735</v>
      </c>
      <c r="F122" s="483" t="s">
        <v>3734</v>
      </c>
      <c r="G122" s="486" t="s">
        <v>231</v>
      </c>
      <c r="H122" s="485">
        <v>8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 t="shared" si="9"/>
        <v>0</v>
      </c>
      <c r="Q122" s="465">
        <v>0</v>
      </c>
      <c r="R122" s="465">
        <f t="shared" si="10"/>
        <v>0</v>
      </c>
      <c r="S122" s="465">
        <v>0</v>
      </c>
      <c r="T122" s="464">
        <f t="shared" si="11"/>
        <v>0</v>
      </c>
      <c r="AP122" s="200" t="s">
        <v>819</v>
      </c>
      <c r="AR122" s="200" t="s">
        <v>214</v>
      </c>
      <c r="AS122" s="200" t="s">
        <v>73</v>
      </c>
      <c r="AW122" s="200" t="s">
        <v>211</v>
      </c>
      <c r="BC122" s="204">
        <f t="shared" si="12"/>
        <v>0</v>
      </c>
      <c r="BD122" s="204">
        <f t="shared" si="13"/>
        <v>0</v>
      </c>
      <c r="BE122" s="204">
        <f t="shared" si="14"/>
        <v>0</v>
      </c>
      <c r="BF122" s="204">
        <f t="shared" si="15"/>
        <v>0</v>
      </c>
      <c r="BG122" s="204">
        <f t="shared" si="16"/>
        <v>0</v>
      </c>
      <c r="BH122" s="200" t="s">
        <v>81</v>
      </c>
      <c r="BI122" s="204">
        <f t="shared" si="17"/>
        <v>0</v>
      </c>
      <c r="BJ122" s="200" t="s">
        <v>803</v>
      </c>
      <c r="BK122" s="200" t="s">
        <v>3984</v>
      </c>
    </row>
    <row r="123" spans="2:63" s="440" customFormat="1" ht="16.5" customHeight="1" x14ac:dyDescent="0.3">
      <c r="B123" s="215"/>
      <c r="C123" s="488" t="s">
        <v>883</v>
      </c>
      <c r="D123" s="488" t="s">
        <v>214</v>
      </c>
      <c r="E123" s="487" t="s">
        <v>3732</v>
      </c>
      <c r="F123" s="483" t="s">
        <v>3731</v>
      </c>
      <c r="G123" s="486" t="s">
        <v>231</v>
      </c>
      <c r="H123" s="485">
        <v>3</v>
      </c>
      <c r="I123" s="484"/>
      <c r="J123" s="484"/>
      <c r="K123" s="483"/>
      <c r="L123" s="482"/>
      <c r="M123" s="481" t="s">
        <v>5</v>
      </c>
      <c r="N123" s="480" t="s">
        <v>44</v>
      </c>
      <c r="O123" s="465">
        <v>0</v>
      </c>
      <c r="P123" s="465">
        <f t="shared" si="9"/>
        <v>0</v>
      </c>
      <c r="Q123" s="465">
        <v>0</v>
      </c>
      <c r="R123" s="465">
        <f t="shared" si="10"/>
        <v>0</v>
      </c>
      <c r="S123" s="465">
        <v>0</v>
      </c>
      <c r="T123" s="464">
        <f t="shared" si="11"/>
        <v>0</v>
      </c>
      <c r="AP123" s="200" t="s">
        <v>819</v>
      </c>
      <c r="AR123" s="200" t="s">
        <v>214</v>
      </c>
      <c r="AS123" s="200" t="s">
        <v>73</v>
      </c>
      <c r="AW123" s="200" t="s">
        <v>211</v>
      </c>
      <c r="BC123" s="204">
        <f t="shared" si="12"/>
        <v>0</v>
      </c>
      <c r="BD123" s="204">
        <f t="shared" si="13"/>
        <v>0</v>
      </c>
      <c r="BE123" s="204">
        <f t="shared" si="14"/>
        <v>0</v>
      </c>
      <c r="BF123" s="204">
        <f t="shared" si="15"/>
        <v>0</v>
      </c>
      <c r="BG123" s="204">
        <f t="shared" si="16"/>
        <v>0</v>
      </c>
      <c r="BH123" s="200" t="s">
        <v>81</v>
      </c>
      <c r="BI123" s="204">
        <f t="shared" si="17"/>
        <v>0</v>
      </c>
      <c r="BJ123" s="200" t="s">
        <v>803</v>
      </c>
      <c r="BK123" s="200" t="s">
        <v>3983</v>
      </c>
    </row>
    <row r="124" spans="2:63" s="440" customFormat="1" ht="16.5" customHeight="1" x14ac:dyDescent="0.3">
      <c r="B124" s="215"/>
      <c r="C124" s="488" t="s">
        <v>885</v>
      </c>
      <c r="D124" s="488" t="s">
        <v>214</v>
      </c>
      <c r="E124" s="487" t="s">
        <v>3729</v>
      </c>
      <c r="F124" s="483" t="s">
        <v>3728</v>
      </c>
      <c r="G124" s="486" t="s">
        <v>231</v>
      </c>
      <c r="H124" s="485">
        <v>12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 t="shared" si="9"/>
        <v>0</v>
      </c>
      <c r="Q124" s="465">
        <v>0</v>
      </c>
      <c r="R124" s="465">
        <f t="shared" si="10"/>
        <v>0</v>
      </c>
      <c r="S124" s="465">
        <v>0</v>
      </c>
      <c r="T124" s="464">
        <f t="shared" si="11"/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 t="shared" si="12"/>
        <v>0</v>
      </c>
      <c r="BD124" s="204">
        <f t="shared" si="13"/>
        <v>0</v>
      </c>
      <c r="BE124" s="204">
        <f t="shared" si="14"/>
        <v>0</v>
      </c>
      <c r="BF124" s="204">
        <f t="shared" si="15"/>
        <v>0</v>
      </c>
      <c r="BG124" s="204">
        <f t="shared" si="16"/>
        <v>0</v>
      </c>
      <c r="BH124" s="200" t="s">
        <v>81</v>
      </c>
      <c r="BI124" s="204">
        <f t="shared" si="17"/>
        <v>0</v>
      </c>
      <c r="BJ124" s="200" t="s">
        <v>803</v>
      </c>
      <c r="BK124" s="200" t="s">
        <v>3982</v>
      </c>
    </row>
    <row r="125" spans="2:63" s="440" customFormat="1" ht="16.5" customHeight="1" x14ac:dyDescent="0.3">
      <c r="B125" s="215"/>
      <c r="C125" s="488" t="s">
        <v>868</v>
      </c>
      <c r="D125" s="488" t="s">
        <v>214</v>
      </c>
      <c r="E125" s="487" t="s">
        <v>3726</v>
      </c>
      <c r="F125" s="483" t="s">
        <v>3725</v>
      </c>
      <c r="G125" s="486" t="s">
        <v>231</v>
      </c>
      <c r="H125" s="485">
        <v>32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 t="shared" si="9"/>
        <v>0</v>
      </c>
      <c r="Q125" s="465">
        <v>0</v>
      </c>
      <c r="R125" s="465">
        <f t="shared" si="10"/>
        <v>0</v>
      </c>
      <c r="S125" s="465">
        <v>0</v>
      </c>
      <c r="T125" s="464">
        <f t="shared" si="11"/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 t="shared" si="12"/>
        <v>0</v>
      </c>
      <c r="BD125" s="204">
        <f t="shared" si="13"/>
        <v>0</v>
      </c>
      <c r="BE125" s="204">
        <f t="shared" si="14"/>
        <v>0</v>
      </c>
      <c r="BF125" s="204">
        <f t="shared" si="15"/>
        <v>0</v>
      </c>
      <c r="BG125" s="204">
        <f t="shared" si="16"/>
        <v>0</v>
      </c>
      <c r="BH125" s="200" t="s">
        <v>81</v>
      </c>
      <c r="BI125" s="204">
        <f t="shared" si="17"/>
        <v>0</v>
      </c>
      <c r="BJ125" s="200" t="s">
        <v>803</v>
      </c>
      <c r="BK125" s="200" t="s">
        <v>3981</v>
      </c>
    </row>
    <row r="126" spans="2:63" s="440" customFormat="1" ht="16.5" customHeight="1" x14ac:dyDescent="0.3">
      <c r="B126" s="215"/>
      <c r="C126" s="488" t="s">
        <v>870</v>
      </c>
      <c r="D126" s="488" t="s">
        <v>214</v>
      </c>
      <c r="E126" s="487" t="s">
        <v>3723</v>
      </c>
      <c r="F126" s="483" t="s">
        <v>3722</v>
      </c>
      <c r="G126" s="486" t="s">
        <v>3721</v>
      </c>
      <c r="H126" s="485">
        <v>324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 t="shared" si="9"/>
        <v>0</v>
      </c>
      <c r="Q126" s="465">
        <v>0</v>
      </c>
      <c r="R126" s="465">
        <f t="shared" si="10"/>
        <v>0</v>
      </c>
      <c r="S126" s="465">
        <v>0</v>
      </c>
      <c r="T126" s="464">
        <f t="shared" si="11"/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 t="shared" si="12"/>
        <v>0</v>
      </c>
      <c r="BD126" s="204">
        <f t="shared" si="13"/>
        <v>0</v>
      </c>
      <c r="BE126" s="204">
        <f t="shared" si="14"/>
        <v>0</v>
      </c>
      <c r="BF126" s="204">
        <f t="shared" si="15"/>
        <v>0</v>
      </c>
      <c r="BG126" s="204">
        <f t="shared" si="16"/>
        <v>0</v>
      </c>
      <c r="BH126" s="200" t="s">
        <v>81</v>
      </c>
      <c r="BI126" s="204">
        <f t="shared" si="17"/>
        <v>0</v>
      </c>
      <c r="BJ126" s="200" t="s">
        <v>803</v>
      </c>
      <c r="BK126" s="200" t="s">
        <v>3980</v>
      </c>
    </row>
    <row r="127" spans="2:63" s="440" customFormat="1" ht="16.5" customHeight="1" x14ac:dyDescent="0.3">
      <c r="B127" s="215"/>
      <c r="C127" s="488" t="s">
        <v>872</v>
      </c>
      <c r="D127" s="488" t="s">
        <v>214</v>
      </c>
      <c r="E127" s="487" t="s">
        <v>3719</v>
      </c>
      <c r="F127" s="483" t="s">
        <v>3718</v>
      </c>
      <c r="G127" s="486" t="s">
        <v>236</v>
      </c>
      <c r="H127" s="485">
        <v>0.3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 t="shared" si="9"/>
        <v>0</v>
      </c>
      <c r="Q127" s="465">
        <v>0</v>
      </c>
      <c r="R127" s="465">
        <f t="shared" si="10"/>
        <v>0</v>
      </c>
      <c r="S127" s="465">
        <v>0</v>
      </c>
      <c r="T127" s="464">
        <f t="shared" si="11"/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 t="shared" si="12"/>
        <v>0</v>
      </c>
      <c r="BD127" s="204">
        <f t="shared" si="13"/>
        <v>0</v>
      </c>
      <c r="BE127" s="204">
        <f t="shared" si="14"/>
        <v>0</v>
      </c>
      <c r="BF127" s="204">
        <f t="shared" si="15"/>
        <v>0</v>
      </c>
      <c r="BG127" s="204">
        <f t="shared" si="16"/>
        <v>0</v>
      </c>
      <c r="BH127" s="200" t="s">
        <v>81</v>
      </c>
      <c r="BI127" s="204">
        <f t="shared" si="17"/>
        <v>0</v>
      </c>
      <c r="BJ127" s="200" t="s">
        <v>803</v>
      </c>
      <c r="BK127" s="200" t="s">
        <v>3979</v>
      </c>
    </row>
    <row r="128" spans="2:63" s="440" customFormat="1" ht="16.5" customHeight="1" x14ac:dyDescent="0.3">
      <c r="B128" s="215"/>
      <c r="C128" s="488" t="s">
        <v>878</v>
      </c>
      <c r="D128" s="488" t="s">
        <v>214</v>
      </c>
      <c r="E128" s="487" t="s">
        <v>3716</v>
      </c>
      <c r="F128" s="483" t="s">
        <v>3715</v>
      </c>
      <c r="G128" s="486" t="s">
        <v>231</v>
      </c>
      <c r="H128" s="485">
        <v>40</v>
      </c>
      <c r="I128" s="484"/>
      <c r="J128" s="484"/>
      <c r="K128" s="483"/>
      <c r="L128" s="482"/>
      <c r="M128" s="481" t="s">
        <v>5</v>
      </c>
      <c r="N128" s="540" t="s">
        <v>44</v>
      </c>
      <c r="O128" s="461">
        <v>0</v>
      </c>
      <c r="P128" s="461">
        <f t="shared" si="9"/>
        <v>0</v>
      </c>
      <c r="Q128" s="461">
        <v>0</v>
      </c>
      <c r="R128" s="461">
        <f t="shared" si="10"/>
        <v>0</v>
      </c>
      <c r="S128" s="461">
        <v>0</v>
      </c>
      <c r="T128" s="460">
        <f t="shared" si="11"/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 t="shared" si="12"/>
        <v>0</v>
      </c>
      <c r="BD128" s="204">
        <f t="shared" si="13"/>
        <v>0</v>
      </c>
      <c r="BE128" s="204">
        <f t="shared" si="14"/>
        <v>0</v>
      </c>
      <c r="BF128" s="204">
        <f t="shared" si="15"/>
        <v>0</v>
      </c>
      <c r="BG128" s="204">
        <f t="shared" si="16"/>
        <v>0</v>
      </c>
      <c r="BH128" s="200" t="s">
        <v>81</v>
      </c>
      <c r="BI128" s="204">
        <f t="shared" si="17"/>
        <v>0</v>
      </c>
      <c r="BJ128" s="200" t="s">
        <v>803</v>
      </c>
      <c r="BK128" s="200" t="s">
        <v>3978</v>
      </c>
    </row>
    <row r="129" spans="2:12" s="440" customFormat="1" ht="6.95" customHeight="1" x14ac:dyDescent="0.3">
      <c r="B129" s="196"/>
      <c r="C129" s="195"/>
      <c r="D129" s="195"/>
      <c r="E129" s="195"/>
      <c r="F129" s="195"/>
      <c r="G129" s="195"/>
      <c r="H129" s="195"/>
      <c r="I129" s="195"/>
      <c r="J129" s="195"/>
      <c r="K129" s="195"/>
      <c r="L129" s="194"/>
    </row>
  </sheetData>
  <autoFilter ref="C81:K128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2"/>
  <sheetViews>
    <sheetView showGridLines="0" zoomScale="85" zoomScaleNormal="85" workbookViewId="0">
      <pane ySplit="1" topLeftCell="A131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4118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5076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ROUND(SUM(BC82:BC131), 2)</f>
        <v>0</v>
      </c>
      <c r="G32" s="442"/>
      <c r="H32" s="442"/>
      <c r="I32" s="533">
        <v>0.21</v>
      </c>
      <c r="J32" s="532">
        <f>ROUND(ROUND((SUM(BC82:BC131)),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ROUND(SUM(BD82:BD131), 2)</f>
        <v>0</v>
      </c>
      <c r="G33" s="442"/>
      <c r="H33" s="442"/>
      <c r="I33" s="533">
        <v>0.15</v>
      </c>
      <c r="J33" s="532">
        <f>ROUND(ROUND((SUM(BD82:BD131)),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ROUND(SUM(BE82:BE131),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ROUND(SUM(BF82:BF131),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ROUND(SUM(BG82:BG131),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-PS08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-PS08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SUM(P83:P131)</f>
        <v>25.58</v>
      </c>
      <c r="Q82" s="241"/>
      <c r="R82" s="493">
        <f>SUM(R83:R131)</f>
        <v>2.8980000000000002E-2</v>
      </c>
      <c r="S82" s="241"/>
      <c r="T82" s="492">
        <f>SUM(T83:T131)</f>
        <v>0</v>
      </c>
      <c r="AR82" s="200" t="s">
        <v>72</v>
      </c>
      <c r="AS82" s="200" t="s">
        <v>192</v>
      </c>
      <c r="BI82" s="491">
        <f>SUM(BI83:BI131)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07" si="0">O83*H83</f>
        <v>0</v>
      </c>
      <c r="Q83" s="465">
        <v>0</v>
      </c>
      <c r="R83" s="465">
        <f t="shared" ref="R83:R107" si="1">Q83*H83</f>
        <v>0</v>
      </c>
      <c r="S83" s="465">
        <v>0</v>
      </c>
      <c r="T83" s="464">
        <f t="shared" ref="T83:T107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07" si="3">IF(N83="základní",J83,0)</f>
        <v>0</v>
      </c>
      <c r="BD83" s="204">
        <f t="shared" ref="BD83:BD107" si="4">IF(N83="snížená",J83,0)</f>
        <v>0</v>
      </c>
      <c r="BE83" s="204">
        <f t="shared" ref="BE83:BE107" si="5">IF(N83="zákl. přenesená",J83,0)</f>
        <v>0</v>
      </c>
      <c r="BF83" s="204">
        <f t="shared" ref="BF83:BF107" si="6">IF(N83="sníž. přenesená",J83,0)</f>
        <v>0</v>
      </c>
      <c r="BG83" s="204">
        <f t="shared" ref="BG83:BG107" si="7">IF(N83="nulová",J83,0)</f>
        <v>0</v>
      </c>
      <c r="BH83" s="200" t="s">
        <v>81</v>
      </c>
      <c r="BI83" s="204">
        <f t="shared" ref="BI83:BI107" si="8">ROUND(I83*H83,2)</f>
        <v>0</v>
      </c>
      <c r="BJ83" s="200" t="s">
        <v>803</v>
      </c>
      <c r="BK83" s="200" t="s">
        <v>4117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6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4116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4115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4114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4113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4112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4111</v>
      </c>
      <c r="F89" s="483" t="s">
        <v>4054</v>
      </c>
      <c r="G89" s="486" t="s">
        <v>216</v>
      </c>
      <c r="H89" s="485">
        <v>2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4110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4052</v>
      </c>
      <c r="F90" s="483" t="s">
        <v>4051</v>
      </c>
      <c r="G90" s="486" t="s">
        <v>216</v>
      </c>
      <c r="H90" s="485">
        <v>2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4109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4049</v>
      </c>
      <c r="F91" s="483" t="s">
        <v>4048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4108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4046</v>
      </c>
      <c r="F92" s="483" t="s">
        <v>4045</v>
      </c>
      <c r="G92" s="486" t="s">
        <v>216</v>
      </c>
      <c r="H92" s="485">
        <v>2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4107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4043</v>
      </c>
      <c r="F93" s="483" t="s">
        <v>4042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4106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4105</v>
      </c>
      <c r="F94" s="483" t="s">
        <v>4042</v>
      </c>
      <c r="G94" s="486" t="s">
        <v>216</v>
      </c>
      <c r="H94" s="485">
        <v>1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4104</v>
      </c>
    </row>
    <row r="95" spans="2:63" s="440" customFormat="1" ht="38.25" customHeight="1" x14ac:dyDescent="0.3">
      <c r="B95" s="215"/>
      <c r="C95" s="488" t="s">
        <v>839</v>
      </c>
      <c r="D95" s="488" t="s">
        <v>214</v>
      </c>
      <c r="E95" s="487" t="s">
        <v>4040</v>
      </c>
      <c r="F95" s="483" t="s">
        <v>4039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4103</v>
      </c>
    </row>
    <row r="96" spans="2:63" s="440" customFormat="1" ht="38.25" customHeight="1" x14ac:dyDescent="0.3">
      <c r="B96" s="215"/>
      <c r="C96" s="488" t="s">
        <v>843</v>
      </c>
      <c r="D96" s="488" t="s">
        <v>214</v>
      </c>
      <c r="E96" s="487" t="s">
        <v>4102</v>
      </c>
      <c r="F96" s="483" t="s">
        <v>4039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4101</v>
      </c>
    </row>
    <row r="97" spans="2:63" s="440" customFormat="1" ht="38.25" customHeight="1" x14ac:dyDescent="0.3">
      <c r="B97" s="215"/>
      <c r="C97" s="488" t="s">
        <v>11</v>
      </c>
      <c r="D97" s="488" t="s">
        <v>214</v>
      </c>
      <c r="E97" s="487" t="s">
        <v>4037</v>
      </c>
      <c r="F97" s="483" t="s">
        <v>4036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4100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4034</v>
      </c>
      <c r="F98" s="483" t="s">
        <v>3824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4099</v>
      </c>
    </row>
    <row r="99" spans="2:63" s="440" customFormat="1" ht="51" customHeight="1" x14ac:dyDescent="0.3">
      <c r="B99" s="215"/>
      <c r="C99" s="488" t="s">
        <v>476</v>
      </c>
      <c r="D99" s="488" t="s">
        <v>214</v>
      </c>
      <c r="E99" s="487" t="s">
        <v>4032</v>
      </c>
      <c r="F99" s="483" t="s">
        <v>4031</v>
      </c>
      <c r="G99" s="486" t="s">
        <v>216</v>
      </c>
      <c r="H99" s="485">
        <v>1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4098</v>
      </c>
    </row>
    <row r="100" spans="2:63" s="440" customFormat="1" ht="16.5" customHeight="1" x14ac:dyDescent="0.3">
      <c r="B100" s="215"/>
      <c r="C100" s="488" t="s">
        <v>480</v>
      </c>
      <c r="D100" s="488" t="s">
        <v>214</v>
      </c>
      <c r="E100" s="487" t="s">
        <v>4029</v>
      </c>
      <c r="F100" s="483" t="s">
        <v>3894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4097</v>
      </c>
    </row>
    <row r="101" spans="2:63" s="440" customFormat="1" ht="16.5" customHeight="1" x14ac:dyDescent="0.3">
      <c r="B101" s="215"/>
      <c r="C101" s="488" t="s">
        <v>491</v>
      </c>
      <c r="D101" s="488" t="s">
        <v>214</v>
      </c>
      <c r="E101" s="487" t="s">
        <v>4027</v>
      </c>
      <c r="F101" s="483" t="s">
        <v>3892</v>
      </c>
      <c r="G101" s="486" t="s">
        <v>3891</v>
      </c>
      <c r="H101" s="485">
        <v>40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4096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4023</v>
      </c>
      <c r="F102" s="483" t="s">
        <v>4022</v>
      </c>
      <c r="G102" s="486" t="s">
        <v>216</v>
      </c>
      <c r="H102" s="485">
        <v>1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4095</v>
      </c>
    </row>
    <row r="103" spans="2:63" s="440" customFormat="1" ht="16.5" customHeight="1" x14ac:dyDescent="0.3">
      <c r="B103" s="215"/>
      <c r="C103" s="488" t="s">
        <v>901</v>
      </c>
      <c r="D103" s="488" t="s">
        <v>214</v>
      </c>
      <c r="E103" s="487" t="s">
        <v>4025</v>
      </c>
      <c r="F103" s="483" t="s">
        <v>3892</v>
      </c>
      <c r="G103" s="486" t="s">
        <v>216</v>
      </c>
      <c r="H103" s="485">
        <v>1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4094</v>
      </c>
    </row>
    <row r="104" spans="2:63" s="440" customFormat="1" ht="16.5" customHeight="1" x14ac:dyDescent="0.3">
      <c r="B104" s="215"/>
      <c r="C104" s="488" t="s">
        <v>10</v>
      </c>
      <c r="D104" s="488" t="s">
        <v>214</v>
      </c>
      <c r="E104" s="487" t="s">
        <v>4020</v>
      </c>
      <c r="F104" s="483" t="s">
        <v>3819</v>
      </c>
      <c r="G104" s="486" t="s">
        <v>216</v>
      </c>
      <c r="H104" s="485">
        <v>1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4093</v>
      </c>
    </row>
    <row r="105" spans="2:63" s="440" customFormat="1" ht="16.5" customHeight="1" x14ac:dyDescent="0.3">
      <c r="B105" s="215"/>
      <c r="C105" s="488" t="s">
        <v>847</v>
      </c>
      <c r="D105" s="488" t="s">
        <v>214</v>
      </c>
      <c r="E105" s="487" t="s">
        <v>4018</v>
      </c>
      <c r="F105" s="483" t="s">
        <v>4017</v>
      </c>
      <c r="G105" s="486" t="s">
        <v>216</v>
      </c>
      <c r="H105" s="485">
        <v>1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4092</v>
      </c>
    </row>
    <row r="106" spans="2:63" s="440" customFormat="1" ht="16.5" customHeight="1" x14ac:dyDescent="0.3">
      <c r="B106" s="215"/>
      <c r="C106" s="488" t="s">
        <v>852</v>
      </c>
      <c r="D106" s="488" t="s">
        <v>214</v>
      </c>
      <c r="E106" s="487" t="s">
        <v>4015</v>
      </c>
      <c r="F106" s="483" t="s">
        <v>4014</v>
      </c>
      <c r="G106" s="486" t="s">
        <v>231</v>
      </c>
      <c r="H106" s="485">
        <v>4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4091</v>
      </c>
    </row>
    <row r="107" spans="2:63" s="440" customFormat="1" ht="16.5" customHeight="1" x14ac:dyDescent="0.3">
      <c r="B107" s="215"/>
      <c r="C107" s="488" t="s">
        <v>538</v>
      </c>
      <c r="D107" s="488" t="s">
        <v>214</v>
      </c>
      <c r="E107" s="487" t="s">
        <v>3774</v>
      </c>
      <c r="F107" s="483" t="s">
        <v>3773</v>
      </c>
      <c r="G107" s="486" t="s">
        <v>469</v>
      </c>
      <c r="H107" s="485">
        <v>48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1.2E-4</v>
      </c>
      <c r="R107" s="465">
        <f t="shared" si="1"/>
        <v>5.7600000000000004E-3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4090</v>
      </c>
    </row>
    <row r="108" spans="2:63" s="440" customFormat="1" ht="27" x14ac:dyDescent="0.3">
      <c r="B108" s="194"/>
      <c r="D108" s="490" t="s">
        <v>2120</v>
      </c>
      <c r="F108" s="489" t="s">
        <v>3771</v>
      </c>
      <c r="L108" s="194"/>
      <c r="M108" s="203"/>
      <c r="N108" s="442"/>
      <c r="O108" s="442"/>
      <c r="P108" s="442"/>
      <c r="Q108" s="442"/>
      <c r="R108" s="442"/>
      <c r="S108" s="442"/>
      <c r="T108" s="201"/>
      <c r="AR108" s="200" t="s">
        <v>2120</v>
      </c>
      <c r="AS108" s="200" t="s">
        <v>73</v>
      </c>
    </row>
    <row r="109" spans="2:63" s="440" customFormat="1" ht="25.5" customHeight="1" x14ac:dyDescent="0.3">
      <c r="B109" s="215"/>
      <c r="C109" s="214" t="s">
        <v>542</v>
      </c>
      <c r="D109" s="214" t="s">
        <v>466</v>
      </c>
      <c r="E109" s="213" t="s">
        <v>3709</v>
      </c>
      <c r="F109" s="209" t="s">
        <v>3708</v>
      </c>
      <c r="G109" s="212" t="s">
        <v>469</v>
      </c>
      <c r="H109" s="211">
        <v>48</v>
      </c>
      <c r="I109" s="210"/>
      <c r="J109" s="210"/>
      <c r="K109" s="209"/>
      <c r="L109" s="194"/>
      <c r="M109" s="463" t="s">
        <v>5</v>
      </c>
      <c r="N109" s="466" t="s">
        <v>44</v>
      </c>
      <c r="O109" s="465">
        <v>4.5999999999999999E-2</v>
      </c>
      <c r="P109" s="465">
        <f>O109*H109</f>
        <v>2.2080000000000002</v>
      </c>
      <c r="Q109" s="465">
        <v>0</v>
      </c>
      <c r="R109" s="465">
        <f>Q109*H109</f>
        <v>0</v>
      </c>
      <c r="S109" s="465">
        <v>0</v>
      </c>
      <c r="T109" s="464">
        <f>S109*H109</f>
        <v>0</v>
      </c>
      <c r="AP109" s="200" t="s">
        <v>803</v>
      </c>
      <c r="AR109" s="200" t="s">
        <v>466</v>
      </c>
      <c r="AS109" s="200" t="s">
        <v>73</v>
      </c>
      <c r="AW109" s="200" t="s">
        <v>211</v>
      </c>
      <c r="BC109" s="204">
        <f>IF(N109="základní",J109,0)</f>
        <v>0</v>
      </c>
      <c r="BD109" s="204">
        <f>IF(N109="snížená",J109,0)</f>
        <v>0</v>
      </c>
      <c r="BE109" s="204">
        <f>IF(N109="zákl. přenesená",J109,0)</f>
        <v>0</v>
      </c>
      <c r="BF109" s="204">
        <f>IF(N109="sníž. přenesená",J109,0)</f>
        <v>0</v>
      </c>
      <c r="BG109" s="204">
        <f>IF(N109="nulová",J109,0)</f>
        <v>0</v>
      </c>
      <c r="BH109" s="200" t="s">
        <v>81</v>
      </c>
      <c r="BI109" s="204">
        <f>ROUND(I109*H109,2)</f>
        <v>0</v>
      </c>
      <c r="BJ109" s="200" t="s">
        <v>803</v>
      </c>
      <c r="BK109" s="200" t="s">
        <v>4089</v>
      </c>
    </row>
    <row r="110" spans="2:63" s="440" customFormat="1" ht="16.5" customHeight="1" x14ac:dyDescent="0.3">
      <c r="B110" s="215"/>
      <c r="C110" s="488" t="s">
        <v>571</v>
      </c>
      <c r="D110" s="488" t="s">
        <v>214</v>
      </c>
      <c r="E110" s="487" t="s">
        <v>3881</v>
      </c>
      <c r="F110" s="483" t="s">
        <v>3880</v>
      </c>
      <c r="G110" s="486" t="s">
        <v>469</v>
      </c>
      <c r="H110" s="485">
        <v>16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>O110*H110</f>
        <v>0</v>
      </c>
      <c r="Q110" s="465">
        <v>5.0000000000000002E-5</v>
      </c>
      <c r="R110" s="465">
        <f>Q110*H110</f>
        <v>8.0000000000000004E-4</v>
      </c>
      <c r="S110" s="465">
        <v>0</v>
      </c>
      <c r="T110" s="464">
        <f>S110*H110</f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>IF(N110="základní",J110,0)</f>
        <v>0</v>
      </c>
      <c r="BD110" s="204">
        <f>IF(N110="snížená",J110,0)</f>
        <v>0</v>
      </c>
      <c r="BE110" s="204">
        <f>IF(N110="zákl. přenesená",J110,0)</f>
        <v>0</v>
      </c>
      <c r="BF110" s="204">
        <f>IF(N110="sníž. přenesená",J110,0)</f>
        <v>0</v>
      </c>
      <c r="BG110" s="204">
        <f>IF(N110="nulová",J110,0)</f>
        <v>0</v>
      </c>
      <c r="BH110" s="200" t="s">
        <v>81</v>
      </c>
      <c r="BI110" s="204">
        <f>ROUND(I110*H110,2)</f>
        <v>0</v>
      </c>
      <c r="BJ110" s="200" t="s">
        <v>803</v>
      </c>
      <c r="BK110" s="200" t="s">
        <v>4088</v>
      </c>
    </row>
    <row r="111" spans="2:63" s="440" customFormat="1" ht="38.25" customHeight="1" x14ac:dyDescent="0.3">
      <c r="B111" s="215"/>
      <c r="C111" s="488" t="s">
        <v>546</v>
      </c>
      <c r="D111" s="488" t="s">
        <v>214</v>
      </c>
      <c r="E111" s="487" t="s">
        <v>4009</v>
      </c>
      <c r="F111" s="483" t="s">
        <v>3877</v>
      </c>
      <c r="G111" s="486" t="s">
        <v>469</v>
      </c>
      <c r="H111" s="485">
        <v>260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>O111*H111</f>
        <v>0</v>
      </c>
      <c r="Q111" s="465">
        <v>0</v>
      </c>
      <c r="R111" s="465">
        <f>Q111*H111</f>
        <v>0</v>
      </c>
      <c r="S111" s="465">
        <v>0</v>
      </c>
      <c r="T111" s="464">
        <f>S111*H111</f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>IF(N111="základní",J111,0)</f>
        <v>0</v>
      </c>
      <c r="BD111" s="204">
        <f>IF(N111="snížená",J111,0)</f>
        <v>0</v>
      </c>
      <c r="BE111" s="204">
        <f>IF(N111="zákl. přenesená",J111,0)</f>
        <v>0</v>
      </c>
      <c r="BF111" s="204">
        <f>IF(N111="sníž. přenesená",J111,0)</f>
        <v>0</v>
      </c>
      <c r="BG111" s="204">
        <f>IF(N111="nulová",J111,0)</f>
        <v>0</v>
      </c>
      <c r="BH111" s="200" t="s">
        <v>81</v>
      </c>
      <c r="BI111" s="204">
        <f>ROUND(I111*H111,2)</f>
        <v>0</v>
      </c>
      <c r="BJ111" s="200" t="s">
        <v>803</v>
      </c>
      <c r="BK111" s="200" t="s">
        <v>4087</v>
      </c>
    </row>
    <row r="112" spans="2:63" s="440" customFormat="1" ht="16.5" customHeight="1" x14ac:dyDescent="0.3">
      <c r="B112" s="215"/>
      <c r="C112" s="488" t="s">
        <v>550</v>
      </c>
      <c r="D112" s="488" t="s">
        <v>214</v>
      </c>
      <c r="E112" s="487" t="s">
        <v>3867</v>
      </c>
      <c r="F112" s="483" t="s">
        <v>3866</v>
      </c>
      <c r="G112" s="486" t="s">
        <v>469</v>
      </c>
      <c r="H112" s="485">
        <v>20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>O112*H112</f>
        <v>0</v>
      </c>
      <c r="Q112" s="465">
        <v>4.0000000000000003E-5</v>
      </c>
      <c r="R112" s="465">
        <f>Q112*H112</f>
        <v>8.0000000000000004E-4</v>
      </c>
      <c r="S112" s="465">
        <v>0</v>
      </c>
      <c r="T112" s="464">
        <f>S112*H112</f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>IF(N112="základní",J112,0)</f>
        <v>0</v>
      </c>
      <c r="BD112" s="204">
        <f>IF(N112="snížená",J112,0)</f>
        <v>0</v>
      </c>
      <c r="BE112" s="204">
        <f>IF(N112="zákl. přenesená",J112,0)</f>
        <v>0</v>
      </c>
      <c r="BF112" s="204">
        <f>IF(N112="sníž. přenesená",J112,0)</f>
        <v>0</v>
      </c>
      <c r="BG112" s="204">
        <f>IF(N112="nulová",J112,0)</f>
        <v>0</v>
      </c>
      <c r="BH112" s="200" t="s">
        <v>81</v>
      </c>
      <c r="BI112" s="204">
        <f>ROUND(I112*H112,2)</f>
        <v>0</v>
      </c>
      <c r="BJ112" s="200" t="s">
        <v>803</v>
      </c>
      <c r="BK112" s="200" t="s">
        <v>4086</v>
      </c>
    </row>
    <row r="113" spans="2:63" s="440" customFormat="1" ht="27" x14ac:dyDescent="0.3">
      <c r="B113" s="194"/>
      <c r="D113" s="490" t="s">
        <v>2120</v>
      </c>
      <c r="F113" s="489" t="s">
        <v>3864</v>
      </c>
      <c r="L113" s="194"/>
      <c r="M113" s="203"/>
      <c r="N113" s="442"/>
      <c r="O113" s="442"/>
      <c r="P113" s="442"/>
      <c r="Q113" s="442"/>
      <c r="R113" s="442"/>
      <c r="S113" s="442"/>
      <c r="T113" s="201"/>
      <c r="AR113" s="200" t="s">
        <v>2120</v>
      </c>
      <c r="AS113" s="200" t="s">
        <v>73</v>
      </c>
    </row>
    <row r="114" spans="2:63" s="440" customFormat="1" ht="25.5" customHeight="1" x14ac:dyDescent="0.3">
      <c r="B114" s="215"/>
      <c r="C114" s="214" t="s">
        <v>554</v>
      </c>
      <c r="D114" s="214" t="s">
        <v>466</v>
      </c>
      <c r="E114" s="213" t="s">
        <v>4006</v>
      </c>
      <c r="F114" s="209" t="s">
        <v>4005</v>
      </c>
      <c r="G114" s="212" t="s">
        <v>469</v>
      </c>
      <c r="H114" s="211">
        <v>296</v>
      </c>
      <c r="I114" s="210"/>
      <c r="J114" s="210"/>
      <c r="K114" s="209"/>
      <c r="L114" s="194"/>
      <c r="M114" s="463" t="s">
        <v>5</v>
      </c>
      <c r="N114" s="466" t="s">
        <v>44</v>
      </c>
      <c r="O114" s="465">
        <v>4.5999999999999999E-2</v>
      </c>
      <c r="P114" s="465">
        <f>O114*H114</f>
        <v>13.616</v>
      </c>
      <c r="Q114" s="465">
        <v>0</v>
      </c>
      <c r="R114" s="465">
        <f>Q114*H114</f>
        <v>0</v>
      </c>
      <c r="S114" s="465">
        <v>0</v>
      </c>
      <c r="T114" s="464">
        <f>S114*H114</f>
        <v>0</v>
      </c>
      <c r="AP114" s="200" t="s">
        <v>803</v>
      </c>
      <c r="AR114" s="200" t="s">
        <v>466</v>
      </c>
      <c r="AS114" s="200" t="s">
        <v>73</v>
      </c>
      <c r="AW114" s="200" t="s">
        <v>211</v>
      </c>
      <c r="BC114" s="204">
        <f>IF(N114="základní",J114,0)</f>
        <v>0</v>
      </c>
      <c r="BD114" s="204">
        <f>IF(N114="snížená",J114,0)</f>
        <v>0</v>
      </c>
      <c r="BE114" s="204">
        <f>IF(N114="zákl. přenesená",J114,0)</f>
        <v>0</v>
      </c>
      <c r="BF114" s="204">
        <f>IF(N114="sníž. přenesená",J114,0)</f>
        <v>0</v>
      </c>
      <c r="BG114" s="204">
        <f>IF(N114="nulová",J114,0)</f>
        <v>0</v>
      </c>
      <c r="BH114" s="200" t="s">
        <v>81</v>
      </c>
      <c r="BI114" s="204">
        <f>ROUND(I114*H114,2)</f>
        <v>0</v>
      </c>
      <c r="BJ114" s="200" t="s">
        <v>803</v>
      </c>
      <c r="BK114" s="200" t="s">
        <v>4085</v>
      </c>
    </row>
    <row r="115" spans="2:63" s="440" customFormat="1" ht="16.5" customHeight="1" x14ac:dyDescent="0.3">
      <c r="B115" s="215"/>
      <c r="C115" s="488" t="s">
        <v>558</v>
      </c>
      <c r="D115" s="488" t="s">
        <v>214</v>
      </c>
      <c r="E115" s="487" t="s">
        <v>3863</v>
      </c>
      <c r="F115" s="483" t="s">
        <v>3862</v>
      </c>
      <c r="G115" s="486" t="s">
        <v>469</v>
      </c>
      <c r="H115" s="485">
        <v>25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>O115*H115</f>
        <v>0</v>
      </c>
      <c r="Q115" s="465">
        <v>6.0000000000000002E-5</v>
      </c>
      <c r="R115" s="465">
        <f>Q115*H115</f>
        <v>1.5E-3</v>
      </c>
      <c r="S115" s="465">
        <v>0</v>
      </c>
      <c r="T115" s="464">
        <f>S115*H115</f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>IF(N115="základní",J115,0)</f>
        <v>0</v>
      </c>
      <c r="BD115" s="204">
        <f>IF(N115="snížená",J115,0)</f>
        <v>0</v>
      </c>
      <c r="BE115" s="204">
        <f>IF(N115="zákl. přenesená",J115,0)</f>
        <v>0</v>
      </c>
      <c r="BF115" s="204">
        <f>IF(N115="sníž. přenesená",J115,0)</f>
        <v>0</v>
      </c>
      <c r="BG115" s="204">
        <f>IF(N115="nulová",J115,0)</f>
        <v>0</v>
      </c>
      <c r="BH115" s="200" t="s">
        <v>81</v>
      </c>
      <c r="BI115" s="204">
        <f>ROUND(I115*H115,2)</f>
        <v>0</v>
      </c>
      <c r="BJ115" s="200" t="s">
        <v>803</v>
      </c>
      <c r="BK115" s="200" t="s">
        <v>4084</v>
      </c>
    </row>
    <row r="116" spans="2:63" s="440" customFormat="1" ht="27" x14ac:dyDescent="0.3">
      <c r="B116" s="194"/>
      <c r="D116" s="490" t="s">
        <v>2120</v>
      </c>
      <c r="F116" s="489" t="s">
        <v>3860</v>
      </c>
      <c r="L116" s="194"/>
      <c r="M116" s="203"/>
      <c r="N116" s="442"/>
      <c r="O116" s="442"/>
      <c r="P116" s="442"/>
      <c r="Q116" s="442"/>
      <c r="R116" s="442"/>
      <c r="S116" s="442"/>
      <c r="T116" s="201"/>
      <c r="AR116" s="200" t="s">
        <v>2120</v>
      </c>
      <c r="AS116" s="200" t="s">
        <v>73</v>
      </c>
    </row>
    <row r="117" spans="2:63" s="440" customFormat="1" ht="25.5" customHeight="1" x14ac:dyDescent="0.3">
      <c r="B117" s="215"/>
      <c r="C117" s="488" t="s">
        <v>575</v>
      </c>
      <c r="D117" s="488" t="s">
        <v>214</v>
      </c>
      <c r="E117" s="487" t="s">
        <v>4002</v>
      </c>
      <c r="F117" s="483" t="s">
        <v>3744</v>
      </c>
      <c r="G117" s="486" t="s">
        <v>469</v>
      </c>
      <c r="H117" s="485">
        <v>5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>O117*H117</f>
        <v>0</v>
      </c>
      <c r="Q117" s="465">
        <v>0</v>
      </c>
      <c r="R117" s="465">
        <f>Q117*H117</f>
        <v>0</v>
      </c>
      <c r="S117" s="465">
        <v>0</v>
      </c>
      <c r="T117" s="464">
        <f>S117*H117</f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4083</v>
      </c>
    </row>
    <row r="118" spans="2:63" s="440" customFormat="1" ht="25.5" customHeight="1" x14ac:dyDescent="0.3">
      <c r="B118" s="215"/>
      <c r="C118" s="488" t="s">
        <v>217</v>
      </c>
      <c r="D118" s="488" t="s">
        <v>214</v>
      </c>
      <c r="E118" s="487" t="s">
        <v>4000</v>
      </c>
      <c r="F118" s="483" t="s">
        <v>3742</v>
      </c>
      <c r="G118" s="486" t="s">
        <v>469</v>
      </c>
      <c r="H118" s="485">
        <v>18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4082</v>
      </c>
    </row>
    <row r="119" spans="2:63" s="440" customFormat="1" ht="16.5" customHeight="1" x14ac:dyDescent="0.3">
      <c r="B119" s="215"/>
      <c r="C119" s="488" t="s">
        <v>579</v>
      </c>
      <c r="D119" s="488" t="s">
        <v>214</v>
      </c>
      <c r="E119" s="487" t="s">
        <v>3998</v>
      </c>
      <c r="F119" s="483" t="s">
        <v>3997</v>
      </c>
      <c r="G119" s="486" t="s">
        <v>680</v>
      </c>
      <c r="H119" s="485">
        <v>20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3.8999999999999999E-4</v>
      </c>
      <c r="R119" s="465">
        <f>Q119*H119</f>
        <v>7.7999999999999996E-3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4081</v>
      </c>
    </row>
    <row r="120" spans="2:63" s="440" customFormat="1" ht="25.5" customHeight="1" x14ac:dyDescent="0.3">
      <c r="B120" s="215"/>
      <c r="C120" s="214" t="s">
        <v>599</v>
      </c>
      <c r="D120" s="214" t="s">
        <v>466</v>
      </c>
      <c r="E120" s="213" t="s">
        <v>3995</v>
      </c>
      <c r="F120" s="209" t="s">
        <v>3994</v>
      </c>
      <c r="G120" s="212" t="s">
        <v>469</v>
      </c>
      <c r="H120" s="211">
        <v>20</v>
      </c>
      <c r="I120" s="210"/>
      <c r="J120" s="210"/>
      <c r="K120" s="209"/>
      <c r="L120" s="194"/>
      <c r="M120" s="463" t="s">
        <v>5</v>
      </c>
      <c r="N120" s="466" t="s">
        <v>44</v>
      </c>
      <c r="O120" s="465">
        <v>0.191</v>
      </c>
      <c r="P120" s="465">
        <f>O120*H120</f>
        <v>3.8200000000000003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AP120" s="200" t="s">
        <v>803</v>
      </c>
      <c r="AR120" s="200" t="s">
        <v>466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4080</v>
      </c>
    </row>
    <row r="121" spans="2:63" s="440" customFormat="1" ht="16.5" customHeight="1" x14ac:dyDescent="0.3">
      <c r="B121" s="215"/>
      <c r="C121" s="488" t="s">
        <v>880</v>
      </c>
      <c r="D121" s="488" t="s">
        <v>214</v>
      </c>
      <c r="E121" s="487" t="s">
        <v>3992</v>
      </c>
      <c r="F121" s="483" t="s">
        <v>3991</v>
      </c>
      <c r="G121" s="486" t="s">
        <v>469</v>
      </c>
      <c r="H121" s="485">
        <v>56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2.2000000000000001E-4</v>
      </c>
      <c r="R121" s="465">
        <f>Q121*H121</f>
        <v>1.2320000000000001E-2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4079</v>
      </c>
    </row>
    <row r="122" spans="2:63" s="440" customFormat="1" ht="27" x14ac:dyDescent="0.3">
      <c r="B122" s="194"/>
      <c r="D122" s="490" t="s">
        <v>2120</v>
      </c>
      <c r="F122" s="489" t="s">
        <v>3989</v>
      </c>
      <c r="L122" s="194"/>
      <c r="M122" s="203"/>
      <c r="N122" s="442"/>
      <c r="O122" s="442"/>
      <c r="P122" s="442"/>
      <c r="Q122" s="442"/>
      <c r="R122" s="442"/>
      <c r="S122" s="442"/>
      <c r="T122" s="201"/>
      <c r="AR122" s="200" t="s">
        <v>2120</v>
      </c>
      <c r="AS122" s="200" t="s">
        <v>73</v>
      </c>
    </row>
    <row r="123" spans="2:63" s="440" customFormat="1" ht="25.5" customHeight="1" x14ac:dyDescent="0.3">
      <c r="B123" s="215"/>
      <c r="C123" s="214" t="s">
        <v>883</v>
      </c>
      <c r="D123" s="214" t="s">
        <v>466</v>
      </c>
      <c r="E123" s="213" t="s">
        <v>3988</v>
      </c>
      <c r="F123" s="209" t="s">
        <v>3987</v>
      </c>
      <c r="G123" s="212" t="s">
        <v>469</v>
      </c>
      <c r="H123" s="211">
        <v>56</v>
      </c>
      <c r="I123" s="210"/>
      <c r="J123" s="210"/>
      <c r="K123" s="209"/>
      <c r="L123" s="194"/>
      <c r="M123" s="463" t="s">
        <v>5</v>
      </c>
      <c r="N123" s="466" t="s">
        <v>44</v>
      </c>
      <c r="O123" s="465">
        <v>0.106</v>
      </c>
      <c r="P123" s="465">
        <f t="shared" ref="P123:P131" si="9">O123*H123</f>
        <v>5.9359999999999999</v>
      </c>
      <c r="Q123" s="465">
        <v>0</v>
      </c>
      <c r="R123" s="465">
        <f t="shared" ref="R123:R131" si="10">Q123*H123</f>
        <v>0</v>
      </c>
      <c r="S123" s="465">
        <v>0</v>
      </c>
      <c r="T123" s="464">
        <f t="shared" ref="T123:T131" si="11">S123*H123</f>
        <v>0</v>
      </c>
      <c r="AP123" s="200" t="s">
        <v>803</v>
      </c>
      <c r="AR123" s="200" t="s">
        <v>466</v>
      </c>
      <c r="AS123" s="200" t="s">
        <v>73</v>
      </c>
      <c r="AW123" s="200" t="s">
        <v>211</v>
      </c>
      <c r="BC123" s="204">
        <f t="shared" ref="BC123:BC131" si="12">IF(N123="základní",J123,0)</f>
        <v>0</v>
      </c>
      <c r="BD123" s="204">
        <f t="shared" ref="BD123:BD131" si="13">IF(N123="snížená",J123,0)</f>
        <v>0</v>
      </c>
      <c r="BE123" s="204">
        <f t="shared" ref="BE123:BE131" si="14">IF(N123="zákl. přenesená",J123,0)</f>
        <v>0</v>
      </c>
      <c r="BF123" s="204">
        <f t="shared" ref="BF123:BF131" si="15">IF(N123="sníž. přenesená",J123,0)</f>
        <v>0</v>
      </c>
      <c r="BG123" s="204">
        <f t="shared" ref="BG123:BG131" si="16">IF(N123="nulová",J123,0)</f>
        <v>0</v>
      </c>
      <c r="BH123" s="200" t="s">
        <v>81</v>
      </c>
      <c r="BI123" s="204">
        <f t="shared" ref="BI123:BI131" si="17">ROUND(I123*H123,2)</f>
        <v>0</v>
      </c>
      <c r="BJ123" s="200" t="s">
        <v>803</v>
      </c>
      <c r="BK123" s="200" t="s">
        <v>4078</v>
      </c>
    </row>
    <row r="124" spans="2:63" s="440" customFormat="1" ht="16.5" customHeight="1" x14ac:dyDescent="0.3">
      <c r="B124" s="215"/>
      <c r="C124" s="488" t="s">
        <v>885</v>
      </c>
      <c r="D124" s="488" t="s">
        <v>214</v>
      </c>
      <c r="E124" s="487" t="s">
        <v>3738</v>
      </c>
      <c r="F124" s="483" t="s">
        <v>3737</v>
      </c>
      <c r="G124" s="486" t="s">
        <v>231</v>
      </c>
      <c r="H124" s="485">
        <v>12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 t="shared" si="9"/>
        <v>0</v>
      </c>
      <c r="Q124" s="465">
        <v>0</v>
      </c>
      <c r="R124" s="465">
        <f t="shared" si="10"/>
        <v>0</v>
      </c>
      <c r="S124" s="465">
        <v>0</v>
      </c>
      <c r="T124" s="464">
        <f t="shared" si="11"/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 t="shared" si="12"/>
        <v>0</v>
      </c>
      <c r="BD124" s="204">
        <f t="shared" si="13"/>
        <v>0</v>
      </c>
      <c r="BE124" s="204">
        <f t="shared" si="14"/>
        <v>0</v>
      </c>
      <c r="BF124" s="204">
        <f t="shared" si="15"/>
        <v>0</v>
      </c>
      <c r="BG124" s="204">
        <f t="shared" si="16"/>
        <v>0</v>
      </c>
      <c r="BH124" s="200" t="s">
        <v>81</v>
      </c>
      <c r="BI124" s="204">
        <f t="shared" si="17"/>
        <v>0</v>
      </c>
      <c r="BJ124" s="200" t="s">
        <v>803</v>
      </c>
      <c r="BK124" s="200" t="s">
        <v>4077</v>
      </c>
    </row>
    <row r="125" spans="2:63" s="440" customFormat="1" ht="16.5" customHeight="1" x14ac:dyDescent="0.3">
      <c r="B125" s="215"/>
      <c r="C125" s="488" t="s">
        <v>868</v>
      </c>
      <c r="D125" s="488" t="s">
        <v>214</v>
      </c>
      <c r="E125" s="487" t="s">
        <v>3735</v>
      </c>
      <c r="F125" s="483" t="s">
        <v>3734</v>
      </c>
      <c r="G125" s="486" t="s">
        <v>231</v>
      </c>
      <c r="H125" s="485">
        <v>8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 t="shared" si="9"/>
        <v>0</v>
      </c>
      <c r="Q125" s="465">
        <v>0</v>
      </c>
      <c r="R125" s="465">
        <f t="shared" si="10"/>
        <v>0</v>
      </c>
      <c r="S125" s="465">
        <v>0</v>
      </c>
      <c r="T125" s="464">
        <f t="shared" si="11"/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 t="shared" si="12"/>
        <v>0</v>
      </c>
      <c r="BD125" s="204">
        <f t="shared" si="13"/>
        <v>0</v>
      </c>
      <c r="BE125" s="204">
        <f t="shared" si="14"/>
        <v>0</v>
      </c>
      <c r="BF125" s="204">
        <f t="shared" si="15"/>
        <v>0</v>
      </c>
      <c r="BG125" s="204">
        <f t="shared" si="16"/>
        <v>0</v>
      </c>
      <c r="BH125" s="200" t="s">
        <v>81</v>
      </c>
      <c r="BI125" s="204">
        <f t="shared" si="17"/>
        <v>0</v>
      </c>
      <c r="BJ125" s="200" t="s">
        <v>803</v>
      </c>
      <c r="BK125" s="200" t="s">
        <v>4076</v>
      </c>
    </row>
    <row r="126" spans="2:63" s="440" customFormat="1" ht="16.5" customHeight="1" x14ac:dyDescent="0.3">
      <c r="B126" s="215"/>
      <c r="C126" s="488" t="s">
        <v>870</v>
      </c>
      <c r="D126" s="488" t="s">
        <v>214</v>
      </c>
      <c r="E126" s="487" t="s">
        <v>3732</v>
      </c>
      <c r="F126" s="483" t="s">
        <v>3731</v>
      </c>
      <c r="G126" s="486" t="s">
        <v>231</v>
      </c>
      <c r="H126" s="485">
        <v>3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 t="shared" si="9"/>
        <v>0</v>
      </c>
      <c r="Q126" s="465">
        <v>0</v>
      </c>
      <c r="R126" s="465">
        <f t="shared" si="10"/>
        <v>0</v>
      </c>
      <c r="S126" s="465">
        <v>0</v>
      </c>
      <c r="T126" s="464">
        <f t="shared" si="11"/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 t="shared" si="12"/>
        <v>0</v>
      </c>
      <c r="BD126" s="204">
        <f t="shared" si="13"/>
        <v>0</v>
      </c>
      <c r="BE126" s="204">
        <f t="shared" si="14"/>
        <v>0</v>
      </c>
      <c r="BF126" s="204">
        <f t="shared" si="15"/>
        <v>0</v>
      </c>
      <c r="BG126" s="204">
        <f t="shared" si="16"/>
        <v>0</v>
      </c>
      <c r="BH126" s="200" t="s">
        <v>81</v>
      </c>
      <c r="BI126" s="204">
        <f t="shared" si="17"/>
        <v>0</v>
      </c>
      <c r="BJ126" s="200" t="s">
        <v>803</v>
      </c>
      <c r="BK126" s="200" t="s">
        <v>4075</v>
      </c>
    </row>
    <row r="127" spans="2:63" s="440" customFormat="1" ht="16.5" customHeight="1" x14ac:dyDescent="0.3">
      <c r="B127" s="215"/>
      <c r="C127" s="488" t="s">
        <v>872</v>
      </c>
      <c r="D127" s="488" t="s">
        <v>214</v>
      </c>
      <c r="E127" s="487" t="s">
        <v>3729</v>
      </c>
      <c r="F127" s="483" t="s">
        <v>3728</v>
      </c>
      <c r="G127" s="486" t="s">
        <v>231</v>
      </c>
      <c r="H127" s="485">
        <v>12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 t="shared" si="9"/>
        <v>0</v>
      </c>
      <c r="Q127" s="465">
        <v>0</v>
      </c>
      <c r="R127" s="465">
        <f t="shared" si="10"/>
        <v>0</v>
      </c>
      <c r="S127" s="465">
        <v>0</v>
      </c>
      <c r="T127" s="464">
        <f t="shared" si="11"/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 t="shared" si="12"/>
        <v>0</v>
      </c>
      <c r="BD127" s="204">
        <f t="shared" si="13"/>
        <v>0</v>
      </c>
      <c r="BE127" s="204">
        <f t="shared" si="14"/>
        <v>0</v>
      </c>
      <c r="BF127" s="204">
        <f t="shared" si="15"/>
        <v>0</v>
      </c>
      <c r="BG127" s="204">
        <f t="shared" si="16"/>
        <v>0</v>
      </c>
      <c r="BH127" s="200" t="s">
        <v>81</v>
      </c>
      <c r="BI127" s="204">
        <f t="shared" si="17"/>
        <v>0</v>
      </c>
      <c r="BJ127" s="200" t="s">
        <v>803</v>
      </c>
      <c r="BK127" s="200" t="s">
        <v>4074</v>
      </c>
    </row>
    <row r="128" spans="2:63" s="440" customFormat="1" ht="16.5" customHeight="1" x14ac:dyDescent="0.3">
      <c r="B128" s="215"/>
      <c r="C128" s="488" t="s">
        <v>878</v>
      </c>
      <c r="D128" s="488" t="s">
        <v>214</v>
      </c>
      <c r="E128" s="487" t="s">
        <v>3726</v>
      </c>
      <c r="F128" s="483" t="s">
        <v>3725</v>
      </c>
      <c r="G128" s="486" t="s">
        <v>231</v>
      </c>
      <c r="H128" s="485">
        <v>32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 t="shared" si="9"/>
        <v>0</v>
      </c>
      <c r="Q128" s="465">
        <v>0</v>
      </c>
      <c r="R128" s="465">
        <f t="shared" si="10"/>
        <v>0</v>
      </c>
      <c r="S128" s="465">
        <v>0</v>
      </c>
      <c r="T128" s="464">
        <f t="shared" si="11"/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 t="shared" si="12"/>
        <v>0</v>
      </c>
      <c r="BD128" s="204">
        <f t="shared" si="13"/>
        <v>0</v>
      </c>
      <c r="BE128" s="204">
        <f t="shared" si="14"/>
        <v>0</v>
      </c>
      <c r="BF128" s="204">
        <f t="shared" si="15"/>
        <v>0</v>
      </c>
      <c r="BG128" s="204">
        <f t="shared" si="16"/>
        <v>0</v>
      </c>
      <c r="BH128" s="200" t="s">
        <v>81</v>
      </c>
      <c r="BI128" s="204">
        <f t="shared" si="17"/>
        <v>0</v>
      </c>
      <c r="BJ128" s="200" t="s">
        <v>803</v>
      </c>
      <c r="BK128" s="200" t="s">
        <v>4073</v>
      </c>
    </row>
    <row r="129" spans="2:63" s="440" customFormat="1" ht="16.5" customHeight="1" x14ac:dyDescent="0.3">
      <c r="B129" s="215"/>
      <c r="C129" s="488" t="s">
        <v>633</v>
      </c>
      <c r="D129" s="488" t="s">
        <v>214</v>
      </c>
      <c r="E129" s="487" t="s">
        <v>3723</v>
      </c>
      <c r="F129" s="483" t="s">
        <v>3722</v>
      </c>
      <c r="G129" s="486" t="s">
        <v>3721</v>
      </c>
      <c r="H129" s="485">
        <v>324</v>
      </c>
      <c r="I129" s="484"/>
      <c r="J129" s="484"/>
      <c r="K129" s="483"/>
      <c r="L129" s="482"/>
      <c r="M129" s="481" t="s">
        <v>5</v>
      </c>
      <c r="N129" s="480" t="s">
        <v>44</v>
      </c>
      <c r="O129" s="465">
        <v>0</v>
      </c>
      <c r="P129" s="465">
        <f t="shared" si="9"/>
        <v>0</v>
      </c>
      <c r="Q129" s="465">
        <v>0</v>
      </c>
      <c r="R129" s="465">
        <f t="shared" si="10"/>
        <v>0</v>
      </c>
      <c r="S129" s="465">
        <v>0</v>
      </c>
      <c r="T129" s="464">
        <f t="shared" si="11"/>
        <v>0</v>
      </c>
      <c r="AP129" s="200" t="s">
        <v>819</v>
      </c>
      <c r="AR129" s="200" t="s">
        <v>214</v>
      </c>
      <c r="AS129" s="200" t="s">
        <v>73</v>
      </c>
      <c r="AW129" s="200" t="s">
        <v>211</v>
      </c>
      <c r="BC129" s="204">
        <f t="shared" si="12"/>
        <v>0</v>
      </c>
      <c r="BD129" s="204">
        <f t="shared" si="13"/>
        <v>0</v>
      </c>
      <c r="BE129" s="204">
        <f t="shared" si="14"/>
        <v>0</v>
      </c>
      <c r="BF129" s="204">
        <f t="shared" si="15"/>
        <v>0</v>
      </c>
      <c r="BG129" s="204">
        <f t="shared" si="16"/>
        <v>0</v>
      </c>
      <c r="BH129" s="200" t="s">
        <v>81</v>
      </c>
      <c r="BI129" s="204">
        <f t="shared" si="17"/>
        <v>0</v>
      </c>
      <c r="BJ129" s="200" t="s">
        <v>803</v>
      </c>
      <c r="BK129" s="200" t="s">
        <v>4072</v>
      </c>
    </row>
    <row r="130" spans="2:63" s="440" customFormat="1" ht="16.5" customHeight="1" x14ac:dyDescent="0.3">
      <c r="B130" s="215"/>
      <c r="C130" s="488" t="s">
        <v>893</v>
      </c>
      <c r="D130" s="488" t="s">
        <v>214</v>
      </c>
      <c r="E130" s="487" t="s">
        <v>3719</v>
      </c>
      <c r="F130" s="483" t="s">
        <v>3718</v>
      </c>
      <c r="G130" s="486" t="s">
        <v>236</v>
      </c>
      <c r="H130" s="485">
        <v>0.3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 t="shared" si="9"/>
        <v>0</v>
      </c>
      <c r="Q130" s="465">
        <v>0</v>
      </c>
      <c r="R130" s="465">
        <f t="shared" si="10"/>
        <v>0</v>
      </c>
      <c r="S130" s="465">
        <v>0</v>
      </c>
      <c r="T130" s="464">
        <f t="shared" si="11"/>
        <v>0</v>
      </c>
      <c r="AP130" s="200" t="s">
        <v>819</v>
      </c>
      <c r="AR130" s="200" t="s">
        <v>214</v>
      </c>
      <c r="AS130" s="200" t="s">
        <v>73</v>
      </c>
      <c r="AW130" s="200" t="s">
        <v>211</v>
      </c>
      <c r="BC130" s="204">
        <f t="shared" si="12"/>
        <v>0</v>
      </c>
      <c r="BD130" s="204">
        <f t="shared" si="13"/>
        <v>0</v>
      </c>
      <c r="BE130" s="204">
        <f t="shared" si="14"/>
        <v>0</v>
      </c>
      <c r="BF130" s="204">
        <f t="shared" si="15"/>
        <v>0</v>
      </c>
      <c r="BG130" s="204">
        <f t="shared" si="16"/>
        <v>0</v>
      </c>
      <c r="BH130" s="200" t="s">
        <v>81</v>
      </c>
      <c r="BI130" s="204">
        <f t="shared" si="17"/>
        <v>0</v>
      </c>
      <c r="BJ130" s="200" t="s">
        <v>803</v>
      </c>
      <c r="BK130" s="200" t="s">
        <v>4071</v>
      </c>
    </row>
    <row r="131" spans="2:63" s="440" customFormat="1" ht="16.5" customHeight="1" x14ac:dyDescent="0.3">
      <c r="B131" s="215"/>
      <c r="C131" s="488" t="s">
        <v>897</v>
      </c>
      <c r="D131" s="488" t="s">
        <v>214</v>
      </c>
      <c r="E131" s="487" t="s">
        <v>3716</v>
      </c>
      <c r="F131" s="483" t="s">
        <v>3715</v>
      </c>
      <c r="G131" s="486" t="s">
        <v>231</v>
      </c>
      <c r="H131" s="485">
        <v>40</v>
      </c>
      <c r="I131" s="484"/>
      <c r="J131" s="484"/>
      <c r="K131" s="483"/>
      <c r="L131" s="482"/>
      <c r="M131" s="481" t="s">
        <v>5</v>
      </c>
      <c r="N131" s="540" t="s">
        <v>44</v>
      </c>
      <c r="O131" s="461">
        <v>0</v>
      </c>
      <c r="P131" s="461">
        <f t="shared" si="9"/>
        <v>0</v>
      </c>
      <c r="Q131" s="461">
        <v>0</v>
      </c>
      <c r="R131" s="461">
        <f t="shared" si="10"/>
        <v>0</v>
      </c>
      <c r="S131" s="461">
        <v>0</v>
      </c>
      <c r="T131" s="460">
        <f t="shared" si="11"/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 t="shared" si="12"/>
        <v>0</v>
      </c>
      <c r="BD131" s="204">
        <f t="shared" si="13"/>
        <v>0</v>
      </c>
      <c r="BE131" s="204">
        <f t="shared" si="14"/>
        <v>0</v>
      </c>
      <c r="BF131" s="204">
        <f t="shared" si="15"/>
        <v>0</v>
      </c>
      <c r="BG131" s="204">
        <f t="shared" si="16"/>
        <v>0</v>
      </c>
      <c r="BH131" s="200" t="s">
        <v>81</v>
      </c>
      <c r="BI131" s="204">
        <f t="shared" si="17"/>
        <v>0</v>
      </c>
      <c r="BJ131" s="200" t="s">
        <v>803</v>
      </c>
      <c r="BK131" s="200" t="s">
        <v>4070</v>
      </c>
    </row>
    <row r="132" spans="2:63" s="440" customFormat="1" ht="6.95" customHeight="1" x14ac:dyDescent="0.3">
      <c r="B132" s="196"/>
      <c r="C132" s="195"/>
      <c r="D132" s="195"/>
      <c r="E132" s="195"/>
      <c r="F132" s="195"/>
      <c r="G132" s="195"/>
      <c r="H132" s="195"/>
      <c r="I132" s="195"/>
      <c r="J132" s="195"/>
      <c r="K132" s="195"/>
      <c r="L132" s="194"/>
    </row>
  </sheetData>
  <autoFilter ref="C81:K131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4"/>
  <sheetViews>
    <sheetView showGridLines="0" topLeftCell="B1" workbookViewId="0">
      <pane ySplit="1" topLeftCell="A133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4169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5077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ROUND(SUM(BC82:BC133), 2)</f>
        <v>0</v>
      </c>
      <c r="G32" s="442"/>
      <c r="H32" s="442"/>
      <c r="I32" s="533">
        <v>0.21</v>
      </c>
      <c r="J32" s="532">
        <f>ROUND(ROUND((SUM(BC82:BC133)),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ROUND(SUM(BD82:BD133), 2)</f>
        <v>0</v>
      </c>
      <c r="G33" s="442"/>
      <c r="H33" s="442"/>
      <c r="I33" s="533">
        <v>0.15</v>
      </c>
      <c r="J33" s="532">
        <f>ROUND(ROUND((SUM(BD82:BD133)),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ROUND(SUM(BE82:BE133),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ROUND(SUM(BF82:BF133),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ROUND(SUM(BG82:BG133),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PS14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PS14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SUM(P83:P133)</f>
        <v>25.422000000000001</v>
      </c>
      <c r="Q82" s="241"/>
      <c r="R82" s="493">
        <f>SUM(R83:R133)</f>
        <v>2.6860000000000002E-2</v>
      </c>
      <c r="S82" s="241"/>
      <c r="T82" s="492">
        <f>SUM(T83:T133)</f>
        <v>0</v>
      </c>
      <c r="AR82" s="200" t="s">
        <v>72</v>
      </c>
      <c r="AS82" s="200" t="s">
        <v>192</v>
      </c>
      <c r="BI82" s="491">
        <f>SUM(BI83:BI133)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09" si="0">O83*H83</f>
        <v>0</v>
      </c>
      <c r="Q83" s="465">
        <v>0</v>
      </c>
      <c r="R83" s="465">
        <f t="shared" ref="R83:R109" si="1">Q83*H83</f>
        <v>0</v>
      </c>
      <c r="S83" s="465">
        <v>0</v>
      </c>
      <c r="T83" s="464">
        <f t="shared" ref="T83:T109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09" si="3">IF(N83="základní",J83,0)</f>
        <v>0</v>
      </c>
      <c r="BD83" s="204">
        <f t="shared" ref="BD83:BD109" si="4">IF(N83="snížená",J83,0)</f>
        <v>0</v>
      </c>
      <c r="BE83" s="204">
        <f t="shared" ref="BE83:BE109" si="5">IF(N83="zákl. přenesená",J83,0)</f>
        <v>0</v>
      </c>
      <c r="BF83" s="204">
        <f t="shared" ref="BF83:BF109" si="6">IF(N83="sníž. přenesená",J83,0)</f>
        <v>0</v>
      </c>
      <c r="BG83" s="204">
        <f t="shared" ref="BG83:BG109" si="7">IF(N83="nulová",J83,0)</f>
        <v>0</v>
      </c>
      <c r="BH83" s="200" t="s">
        <v>81</v>
      </c>
      <c r="BI83" s="204">
        <f t="shared" ref="BI83:BI109" si="8">ROUND(I83*H83,2)</f>
        <v>0</v>
      </c>
      <c r="BJ83" s="200" t="s">
        <v>803</v>
      </c>
      <c r="BK83" s="200" t="s">
        <v>4168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3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4167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4166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4165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4164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4163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2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4161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4052</v>
      </c>
      <c r="F90" s="483" t="s">
        <v>4051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4160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4049</v>
      </c>
      <c r="F91" s="483" t="s">
        <v>4048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4159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4046</v>
      </c>
      <c r="F92" s="483" t="s">
        <v>4045</v>
      </c>
      <c r="G92" s="486" t="s">
        <v>216</v>
      </c>
      <c r="H92" s="485">
        <v>1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4158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4157</v>
      </c>
      <c r="F93" s="483" t="s">
        <v>4045</v>
      </c>
      <c r="G93" s="486" t="s">
        <v>216</v>
      </c>
      <c r="H93" s="485">
        <v>1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4156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4043</v>
      </c>
      <c r="F94" s="483" t="s">
        <v>4042</v>
      </c>
      <c r="G94" s="486" t="s">
        <v>216</v>
      </c>
      <c r="H94" s="485">
        <v>1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4155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4105</v>
      </c>
      <c r="F95" s="483" t="s">
        <v>4042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4154</v>
      </c>
    </row>
    <row r="96" spans="2:63" s="440" customFormat="1" ht="38.25" customHeight="1" x14ac:dyDescent="0.3">
      <c r="B96" s="215"/>
      <c r="C96" s="488" t="s">
        <v>843</v>
      </c>
      <c r="D96" s="488" t="s">
        <v>214</v>
      </c>
      <c r="E96" s="487" t="s">
        <v>4040</v>
      </c>
      <c r="F96" s="483" t="s">
        <v>4039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4153</v>
      </c>
    </row>
    <row r="97" spans="2:63" s="440" customFormat="1" ht="38.25" customHeight="1" x14ac:dyDescent="0.3">
      <c r="B97" s="215"/>
      <c r="C97" s="488" t="s">
        <v>11</v>
      </c>
      <c r="D97" s="488" t="s">
        <v>214</v>
      </c>
      <c r="E97" s="487" t="s">
        <v>4102</v>
      </c>
      <c r="F97" s="483" t="s">
        <v>4039</v>
      </c>
      <c r="G97" s="486" t="s">
        <v>216</v>
      </c>
      <c r="H97" s="485">
        <v>1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4152</v>
      </c>
    </row>
    <row r="98" spans="2:63" s="440" customFormat="1" ht="38.25" customHeight="1" x14ac:dyDescent="0.3">
      <c r="B98" s="215"/>
      <c r="C98" s="488" t="s">
        <v>218</v>
      </c>
      <c r="D98" s="488" t="s">
        <v>214</v>
      </c>
      <c r="E98" s="487" t="s">
        <v>4151</v>
      </c>
      <c r="F98" s="483" t="s">
        <v>4039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4150</v>
      </c>
    </row>
    <row r="99" spans="2:63" s="440" customFormat="1" ht="38.25" customHeight="1" x14ac:dyDescent="0.3">
      <c r="B99" s="215"/>
      <c r="C99" s="488" t="s">
        <v>476</v>
      </c>
      <c r="D99" s="488" t="s">
        <v>214</v>
      </c>
      <c r="E99" s="487" t="s">
        <v>4037</v>
      </c>
      <c r="F99" s="483" t="s">
        <v>4036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4149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4034</v>
      </c>
      <c r="F100" s="483" t="s">
        <v>3824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4148</v>
      </c>
    </row>
    <row r="101" spans="2:63" s="440" customFormat="1" ht="51" customHeight="1" x14ac:dyDescent="0.3">
      <c r="B101" s="215"/>
      <c r="C101" s="488" t="s">
        <v>491</v>
      </c>
      <c r="D101" s="488" t="s">
        <v>214</v>
      </c>
      <c r="E101" s="487" t="s">
        <v>4032</v>
      </c>
      <c r="F101" s="483" t="s">
        <v>4031</v>
      </c>
      <c r="G101" s="486" t="s">
        <v>216</v>
      </c>
      <c r="H101" s="485">
        <v>1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4147</v>
      </c>
    </row>
    <row r="102" spans="2:63" s="440" customFormat="1" ht="16.5" customHeight="1" x14ac:dyDescent="0.3">
      <c r="B102" s="215"/>
      <c r="C102" s="488" t="s">
        <v>495</v>
      </c>
      <c r="D102" s="488" t="s">
        <v>214</v>
      </c>
      <c r="E102" s="487" t="s">
        <v>4029</v>
      </c>
      <c r="F102" s="483" t="s">
        <v>3894</v>
      </c>
      <c r="G102" s="486" t="s">
        <v>216</v>
      </c>
      <c r="H102" s="485">
        <v>1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4146</v>
      </c>
    </row>
    <row r="103" spans="2:63" s="440" customFormat="1" ht="16.5" customHeight="1" x14ac:dyDescent="0.3">
      <c r="B103" s="215"/>
      <c r="C103" s="488" t="s">
        <v>10</v>
      </c>
      <c r="D103" s="488" t="s">
        <v>214</v>
      </c>
      <c r="E103" s="487" t="s">
        <v>4027</v>
      </c>
      <c r="F103" s="483" t="s">
        <v>3892</v>
      </c>
      <c r="G103" s="486" t="s">
        <v>3891</v>
      </c>
      <c r="H103" s="485">
        <v>34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4145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4023</v>
      </c>
      <c r="F104" s="483" t="s">
        <v>4022</v>
      </c>
      <c r="G104" s="486" t="s">
        <v>216</v>
      </c>
      <c r="H104" s="485">
        <v>1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4144</v>
      </c>
    </row>
    <row r="105" spans="2:63" s="440" customFormat="1" ht="16.5" customHeight="1" x14ac:dyDescent="0.3">
      <c r="B105" s="215"/>
      <c r="C105" s="488" t="s">
        <v>909</v>
      </c>
      <c r="D105" s="488" t="s">
        <v>214</v>
      </c>
      <c r="E105" s="487" t="s">
        <v>4025</v>
      </c>
      <c r="F105" s="483" t="s">
        <v>3892</v>
      </c>
      <c r="G105" s="486" t="s">
        <v>216</v>
      </c>
      <c r="H105" s="485">
        <v>1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4143</v>
      </c>
    </row>
    <row r="106" spans="2:63" s="440" customFormat="1" ht="16.5" customHeight="1" x14ac:dyDescent="0.3">
      <c r="B106" s="215"/>
      <c r="C106" s="488" t="s">
        <v>852</v>
      </c>
      <c r="D106" s="488" t="s">
        <v>214</v>
      </c>
      <c r="E106" s="487" t="s">
        <v>4020</v>
      </c>
      <c r="F106" s="483" t="s">
        <v>3819</v>
      </c>
      <c r="G106" s="486" t="s">
        <v>216</v>
      </c>
      <c r="H106" s="485">
        <v>1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4142</v>
      </c>
    </row>
    <row r="107" spans="2:63" s="440" customFormat="1" ht="16.5" customHeight="1" x14ac:dyDescent="0.3">
      <c r="B107" s="215"/>
      <c r="C107" s="488" t="s">
        <v>538</v>
      </c>
      <c r="D107" s="488" t="s">
        <v>214</v>
      </c>
      <c r="E107" s="487" t="s">
        <v>4018</v>
      </c>
      <c r="F107" s="483" t="s">
        <v>4017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4141</v>
      </c>
    </row>
    <row r="108" spans="2:63" s="440" customFormat="1" ht="16.5" customHeight="1" x14ac:dyDescent="0.3">
      <c r="B108" s="215"/>
      <c r="C108" s="488" t="s">
        <v>542</v>
      </c>
      <c r="D108" s="488" t="s">
        <v>214</v>
      </c>
      <c r="E108" s="487" t="s">
        <v>4015</v>
      </c>
      <c r="F108" s="483" t="s">
        <v>4014</v>
      </c>
      <c r="G108" s="486" t="s">
        <v>231</v>
      </c>
      <c r="H108" s="485">
        <v>4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4140</v>
      </c>
    </row>
    <row r="109" spans="2:63" s="440" customFormat="1" ht="16.5" customHeight="1" x14ac:dyDescent="0.3">
      <c r="B109" s="215"/>
      <c r="C109" s="488" t="s">
        <v>571</v>
      </c>
      <c r="D109" s="488" t="s">
        <v>214</v>
      </c>
      <c r="E109" s="487" t="s">
        <v>3774</v>
      </c>
      <c r="F109" s="483" t="s">
        <v>3773</v>
      </c>
      <c r="G109" s="486" t="s">
        <v>469</v>
      </c>
      <c r="H109" s="485">
        <v>45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1.2E-4</v>
      </c>
      <c r="R109" s="465">
        <f t="shared" si="1"/>
        <v>5.4000000000000003E-3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4139</v>
      </c>
    </row>
    <row r="110" spans="2:63" s="440" customFormat="1" ht="27" x14ac:dyDescent="0.3">
      <c r="B110" s="194"/>
      <c r="D110" s="490" t="s">
        <v>2120</v>
      </c>
      <c r="F110" s="489" t="s">
        <v>3771</v>
      </c>
      <c r="L110" s="194"/>
      <c r="M110" s="203"/>
      <c r="N110" s="442"/>
      <c r="O110" s="442"/>
      <c r="P110" s="442"/>
      <c r="Q110" s="442"/>
      <c r="R110" s="442"/>
      <c r="S110" s="442"/>
      <c r="T110" s="201"/>
      <c r="AR110" s="200" t="s">
        <v>2120</v>
      </c>
      <c r="AS110" s="200" t="s">
        <v>73</v>
      </c>
    </row>
    <row r="111" spans="2:63" s="440" customFormat="1" ht="25.5" customHeight="1" x14ac:dyDescent="0.3">
      <c r="B111" s="215"/>
      <c r="C111" s="214" t="s">
        <v>546</v>
      </c>
      <c r="D111" s="214" t="s">
        <v>466</v>
      </c>
      <c r="E111" s="213" t="s">
        <v>3709</v>
      </c>
      <c r="F111" s="209" t="s">
        <v>3708</v>
      </c>
      <c r="G111" s="212" t="s">
        <v>469</v>
      </c>
      <c r="H111" s="211">
        <v>45</v>
      </c>
      <c r="I111" s="210"/>
      <c r="J111" s="210"/>
      <c r="K111" s="209"/>
      <c r="L111" s="194"/>
      <c r="M111" s="463" t="s">
        <v>5</v>
      </c>
      <c r="N111" s="466" t="s">
        <v>44</v>
      </c>
      <c r="O111" s="465">
        <v>4.5999999999999999E-2</v>
      </c>
      <c r="P111" s="465">
        <f>O111*H111</f>
        <v>2.0699999999999998</v>
      </c>
      <c r="Q111" s="465">
        <v>0</v>
      </c>
      <c r="R111" s="465">
        <f>Q111*H111</f>
        <v>0</v>
      </c>
      <c r="S111" s="465">
        <v>0</v>
      </c>
      <c r="T111" s="464">
        <f>S111*H111</f>
        <v>0</v>
      </c>
      <c r="AP111" s="200" t="s">
        <v>803</v>
      </c>
      <c r="AR111" s="200" t="s">
        <v>466</v>
      </c>
      <c r="AS111" s="200" t="s">
        <v>73</v>
      </c>
      <c r="AW111" s="200" t="s">
        <v>211</v>
      </c>
      <c r="BC111" s="204">
        <f>IF(N111="základní",J111,0)</f>
        <v>0</v>
      </c>
      <c r="BD111" s="204">
        <f>IF(N111="snížená",J111,0)</f>
        <v>0</v>
      </c>
      <c r="BE111" s="204">
        <f>IF(N111="zákl. přenesená",J111,0)</f>
        <v>0</v>
      </c>
      <c r="BF111" s="204">
        <f>IF(N111="sníž. přenesená",J111,0)</f>
        <v>0</v>
      </c>
      <c r="BG111" s="204">
        <f>IF(N111="nulová",J111,0)</f>
        <v>0</v>
      </c>
      <c r="BH111" s="200" t="s">
        <v>81</v>
      </c>
      <c r="BI111" s="204">
        <f>ROUND(I111*H111,2)</f>
        <v>0</v>
      </c>
      <c r="BJ111" s="200" t="s">
        <v>803</v>
      </c>
      <c r="BK111" s="200" t="s">
        <v>4138</v>
      </c>
    </row>
    <row r="112" spans="2:63" s="440" customFormat="1" ht="16.5" customHeight="1" x14ac:dyDescent="0.3">
      <c r="B112" s="215"/>
      <c r="C112" s="488" t="s">
        <v>550</v>
      </c>
      <c r="D112" s="488" t="s">
        <v>214</v>
      </c>
      <c r="E112" s="487" t="s">
        <v>3881</v>
      </c>
      <c r="F112" s="483" t="s">
        <v>3880</v>
      </c>
      <c r="G112" s="486" t="s">
        <v>469</v>
      </c>
      <c r="H112" s="485">
        <v>16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>O112*H112</f>
        <v>0</v>
      </c>
      <c r="Q112" s="465">
        <v>5.0000000000000002E-5</v>
      </c>
      <c r="R112" s="465">
        <f>Q112*H112</f>
        <v>8.0000000000000004E-4</v>
      </c>
      <c r="S112" s="465">
        <v>0</v>
      </c>
      <c r="T112" s="464">
        <f>S112*H112</f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>IF(N112="základní",J112,0)</f>
        <v>0</v>
      </c>
      <c r="BD112" s="204">
        <f>IF(N112="snížená",J112,0)</f>
        <v>0</v>
      </c>
      <c r="BE112" s="204">
        <f>IF(N112="zákl. přenesená",J112,0)</f>
        <v>0</v>
      </c>
      <c r="BF112" s="204">
        <f>IF(N112="sníž. přenesená",J112,0)</f>
        <v>0</v>
      </c>
      <c r="BG112" s="204">
        <f>IF(N112="nulová",J112,0)</f>
        <v>0</v>
      </c>
      <c r="BH112" s="200" t="s">
        <v>81</v>
      </c>
      <c r="BI112" s="204">
        <f>ROUND(I112*H112,2)</f>
        <v>0</v>
      </c>
      <c r="BJ112" s="200" t="s">
        <v>803</v>
      </c>
      <c r="BK112" s="200" t="s">
        <v>4137</v>
      </c>
    </row>
    <row r="113" spans="2:63" s="440" customFormat="1" ht="38.25" customHeight="1" x14ac:dyDescent="0.3">
      <c r="B113" s="215"/>
      <c r="C113" s="488" t="s">
        <v>554</v>
      </c>
      <c r="D113" s="488" t="s">
        <v>214</v>
      </c>
      <c r="E113" s="487" t="s">
        <v>4009</v>
      </c>
      <c r="F113" s="483" t="s">
        <v>3877</v>
      </c>
      <c r="G113" s="486" t="s">
        <v>469</v>
      </c>
      <c r="H113" s="485">
        <v>278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>O113*H113</f>
        <v>0</v>
      </c>
      <c r="Q113" s="465">
        <v>0</v>
      </c>
      <c r="R113" s="465">
        <f>Q113*H113</f>
        <v>0</v>
      </c>
      <c r="S113" s="465">
        <v>0</v>
      </c>
      <c r="T113" s="464">
        <f>S113*H113</f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>IF(N113="základní",J113,0)</f>
        <v>0</v>
      </c>
      <c r="BD113" s="204">
        <f>IF(N113="snížená",J113,0)</f>
        <v>0</v>
      </c>
      <c r="BE113" s="204">
        <f>IF(N113="zákl. přenesená",J113,0)</f>
        <v>0</v>
      </c>
      <c r="BF113" s="204">
        <f>IF(N113="sníž. přenesená",J113,0)</f>
        <v>0</v>
      </c>
      <c r="BG113" s="204">
        <f>IF(N113="nulová",J113,0)</f>
        <v>0</v>
      </c>
      <c r="BH113" s="200" t="s">
        <v>81</v>
      </c>
      <c r="BI113" s="204">
        <f>ROUND(I113*H113,2)</f>
        <v>0</v>
      </c>
      <c r="BJ113" s="200" t="s">
        <v>803</v>
      </c>
      <c r="BK113" s="200" t="s">
        <v>4136</v>
      </c>
    </row>
    <row r="114" spans="2:63" s="440" customFormat="1" ht="16.5" customHeight="1" x14ac:dyDescent="0.3">
      <c r="B114" s="215"/>
      <c r="C114" s="488" t="s">
        <v>558</v>
      </c>
      <c r="D114" s="488" t="s">
        <v>214</v>
      </c>
      <c r="E114" s="487" t="s">
        <v>3867</v>
      </c>
      <c r="F114" s="483" t="s">
        <v>3866</v>
      </c>
      <c r="G114" s="486" t="s">
        <v>469</v>
      </c>
      <c r="H114" s="485">
        <v>20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>O114*H114</f>
        <v>0</v>
      </c>
      <c r="Q114" s="465">
        <v>4.0000000000000003E-5</v>
      </c>
      <c r="R114" s="465">
        <f>Q114*H114</f>
        <v>8.0000000000000004E-4</v>
      </c>
      <c r="S114" s="465">
        <v>0</v>
      </c>
      <c r="T114" s="464">
        <f>S114*H114</f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>IF(N114="základní",J114,0)</f>
        <v>0</v>
      </c>
      <c r="BD114" s="204">
        <f>IF(N114="snížená",J114,0)</f>
        <v>0</v>
      </c>
      <c r="BE114" s="204">
        <f>IF(N114="zákl. přenesená",J114,0)</f>
        <v>0</v>
      </c>
      <c r="BF114" s="204">
        <f>IF(N114="sníž. přenesená",J114,0)</f>
        <v>0</v>
      </c>
      <c r="BG114" s="204">
        <f>IF(N114="nulová",J114,0)</f>
        <v>0</v>
      </c>
      <c r="BH114" s="200" t="s">
        <v>81</v>
      </c>
      <c r="BI114" s="204">
        <f>ROUND(I114*H114,2)</f>
        <v>0</v>
      </c>
      <c r="BJ114" s="200" t="s">
        <v>803</v>
      </c>
      <c r="BK114" s="200" t="s">
        <v>4135</v>
      </c>
    </row>
    <row r="115" spans="2:63" s="440" customFormat="1" ht="27" x14ac:dyDescent="0.3">
      <c r="B115" s="194"/>
      <c r="D115" s="490" t="s">
        <v>2120</v>
      </c>
      <c r="F115" s="489" t="s">
        <v>3864</v>
      </c>
      <c r="L115" s="194"/>
      <c r="M115" s="203"/>
      <c r="N115" s="442"/>
      <c r="O115" s="442"/>
      <c r="P115" s="442"/>
      <c r="Q115" s="442"/>
      <c r="R115" s="442"/>
      <c r="S115" s="442"/>
      <c r="T115" s="201"/>
      <c r="AR115" s="200" t="s">
        <v>2120</v>
      </c>
      <c r="AS115" s="200" t="s">
        <v>73</v>
      </c>
    </row>
    <row r="116" spans="2:63" s="440" customFormat="1" ht="25.5" customHeight="1" x14ac:dyDescent="0.3">
      <c r="B116" s="215"/>
      <c r="C116" s="214" t="s">
        <v>575</v>
      </c>
      <c r="D116" s="214" t="s">
        <v>466</v>
      </c>
      <c r="E116" s="213" t="s">
        <v>4006</v>
      </c>
      <c r="F116" s="209" t="s">
        <v>4005</v>
      </c>
      <c r="G116" s="212" t="s">
        <v>469</v>
      </c>
      <c r="H116" s="211">
        <v>314</v>
      </c>
      <c r="I116" s="210"/>
      <c r="J116" s="210"/>
      <c r="K116" s="209"/>
      <c r="L116" s="194"/>
      <c r="M116" s="463" t="s">
        <v>5</v>
      </c>
      <c r="N116" s="466" t="s">
        <v>44</v>
      </c>
      <c r="O116" s="465">
        <v>4.5999999999999999E-2</v>
      </c>
      <c r="P116" s="465">
        <f>O116*H116</f>
        <v>14.443999999999999</v>
      </c>
      <c r="Q116" s="465">
        <v>0</v>
      </c>
      <c r="R116" s="465">
        <f>Q116*H116</f>
        <v>0</v>
      </c>
      <c r="S116" s="465">
        <v>0</v>
      </c>
      <c r="T116" s="464">
        <f>S116*H116</f>
        <v>0</v>
      </c>
      <c r="AP116" s="200" t="s">
        <v>803</v>
      </c>
      <c r="AR116" s="200" t="s">
        <v>466</v>
      </c>
      <c r="AS116" s="200" t="s">
        <v>73</v>
      </c>
      <c r="AW116" s="200" t="s">
        <v>211</v>
      </c>
      <c r="BC116" s="204">
        <f>IF(N116="základní",J116,0)</f>
        <v>0</v>
      </c>
      <c r="BD116" s="204">
        <f>IF(N116="snížená",J116,0)</f>
        <v>0</v>
      </c>
      <c r="BE116" s="204">
        <f>IF(N116="zákl. přenesená",J116,0)</f>
        <v>0</v>
      </c>
      <c r="BF116" s="204">
        <f>IF(N116="sníž. přenesená",J116,0)</f>
        <v>0</v>
      </c>
      <c r="BG116" s="204">
        <f>IF(N116="nulová",J116,0)</f>
        <v>0</v>
      </c>
      <c r="BH116" s="200" t="s">
        <v>81</v>
      </c>
      <c r="BI116" s="204">
        <f>ROUND(I116*H116,2)</f>
        <v>0</v>
      </c>
      <c r="BJ116" s="200" t="s">
        <v>803</v>
      </c>
      <c r="BK116" s="200" t="s">
        <v>4134</v>
      </c>
    </row>
    <row r="117" spans="2:63" s="440" customFormat="1" ht="16.5" customHeight="1" x14ac:dyDescent="0.3">
      <c r="B117" s="215"/>
      <c r="C117" s="488" t="s">
        <v>217</v>
      </c>
      <c r="D117" s="488" t="s">
        <v>214</v>
      </c>
      <c r="E117" s="487" t="s">
        <v>3863</v>
      </c>
      <c r="F117" s="483" t="s">
        <v>3862</v>
      </c>
      <c r="G117" s="486" t="s">
        <v>469</v>
      </c>
      <c r="H117" s="485">
        <v>25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>O117*H117</f>
        <v>0</v>
      </c>
      <c r="Q117" s="465">
        <v>6.0000000000000002E-5</v>
      </c>
      <c r="R117" s="465">
        <f>Q117*H117</f>
        <v>1.5E-3</v>
      </c>
      <c r="S117" s="465">
        <v>0</v>
      </c>
      <c r="T117" s="464">
        <f>S117*H117</f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4133</v>
      </c>
    </row>
    <row r="118" spans="2:63" s="440" customFormat="1" ht="27" x14ac:dyDescent="0.3">
      <c r="B118" s="194"/>
      <c r="D118" s="490" t="s">
        <v>2120</v>
      </c>
      <c r="F118" s="489" t="s">
        <v>3860</v>
      </c>
      <c r="L118" s="194"/>
      <c r="M118" s="203"/>
      <c r="N118" s="442"/>
      <c r="O118" s="442"/>
      <c r="P118" s="442"/>
      <c r="Q118" s="442"/>
      <c r="R118" s="442"/>
      <c r="S118" s="442"/>
      <c r="T118" s="201"/>
      <c r="AR118" s="200" t="s">
        <v>2120</v>
      </c>
      <c r="AS118" s="200" t="s">
        <v>73</v>
      </c>
    </row>
    <row r="119" spans="2:63" s="440" customFormat="1" ht="25.5" customHeight="1" x14ac:dyDescent="0.3">
      <c r="B119" s="215"/>
      <c r="C119" s="488" t="s">
        <v>579</v>
      </c>
      <c r="D119" s="488" t="s">
        <v>214</v>
      </c>
      <c r="E119" s="487" t="s">
        <v>4002</v>
      </c>
      <c r="F119" s="483" t="s">
        <v>3744</v>
      </c>
      <c r="G119" s="486" t="s">
        <v>469</v>
      </c>
      <c r="H119" s="485">
        <v>10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0</v>
      </c>
      <c r="R119" s="465">
        <f>Q119*H119</f>
        <v>0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4132</v>
      </c>
    </row>
    <row r="120" spans="2:63" s="440" customFormat="1" ht="25.5" customHeight="1" x14ac:dyDescent="0.3">
      <c r="B120" s="215"/>
      <c r="C120" s="488" t="s">
        <v>599</v>
      </c>
      <c r="D120" s="488" t="s">
        <v>214</v>
      </c>
      <c r="E120" s="487" t="s">
        <v>4000</v>
      </c>
      <c r="F120" s="483" t="s">
        <v>3742</v>
      </c>
      <c r="G120" s="486" t="s">
        <v>469</v>
      </c>
      <c r="H120" s="485">
        <v>22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4131</v>
      </c>
    </row>
    <row r="121" spans="2:63" s="440" customFormat="1" ht="16.5" customHeight="1" x14ac:dyDescent="0.3">
      <c r="B121" s="215"/>
      <c r="C121" s="488" t="s">
        <v>880</v>
      </c>
      <c r="D121" s="488" t="s">
        <v>214</v>
      </c>
      <c r="E121" s="487" t="s">
        <v>3998</v>
      </c>
      <c r="F121" s="483" t="s">
        <v>3997</v>
      </c>
      <c r="G121" s="486" t="s">
        <v>680</v>
      </c>
      <c r="H121" s="485">
        <v>20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3.8999999999999999E-4</v>
      </c>
      <c r="R121" s="465">
        <f>Q121*H121</f>
        <v>7.7999999999999996E-3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4130</v>
      </c>
    </row>
    <row r="122" spans="2:63" s="440" customFormat="1" ht="25.5" customHeight="1" x14ac:dyDescent="0.3">
      <c r="B122" s="215"/>
      <c r="C122" s="214" t="s">
        <v>883</v>
      </c>
      <c r="D122" s="214" t="s">
        <v>466</v>
      </c>
      <c r="E122" s="213" t="s">
        <v>3995</v>
      </c>
      <c r="F122" s="209" t="s">
        <v>3994</v>
      </c>
      <c r="G122" s="212" t="s">
        <v>469</v>
      </c>
      <c r="H122" s="211">
        <v>20</v>
      </c>
      <c r="I122" s="210"/>
      <c r="J122" s="210"/>
      <c r="K122" s="209"/>
      <c r="L122" s="194"/>
      <c r="M122" s="463" t="s">
        <v>5</v>
      </c>
      <c r="N122" s="466" t="s">
        <v>44</v>
      </c>
      <c r="O122" s="465">
        <v>0.191</v>
      </c>
      <c r="P122" s="465">
        <f>O122*H122</f>
        <v>3.8200000000000003</v>
      </c>
      <c r="Q122" s="465">
        <v>0</v>
      </c>
      <c r="R122" s="465">
        <f>Q122*H122</f>
        <v>0</v>
      </c>
      <c r="S122" s="465">
        <v>0</v>
      </c>
      <c r="T122" s="464">
        <f>S122*H122</f>
        <v>0</v>
      </c>
      <c r="AP122" s="200" t="s">
        <v>803</v>
      </c>
      <c r="AR122" s="200" t="s">
        <v>466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4129</v>
      </c>
    </row>
    <row r="123" spans="2:63" s="440" customFormat="1" ht="16.5" customHeight="1" x14ac:dyDescent="0.3">
      <c r="B123" s="215"/>
      <c r="C123" s="488" t="s">
        <v>885</v>
      </c>
      <c r="D123" s="488" t="s">
        <v>214</v>
      </c>
      <c r="E123" s="487" t="s">
        <v>3992</v>
      </c>
      <c r="F123" s="483" t="s">
        <v>3991</v>
      </c>
      <c r="G123" s="486" t="s">
        <v>469</v>
      </c>
      <c r="H123" s="485">
        <v>48</v>
      </c>
      <c r="I123" s="484"/>
      <c r="J123" s="484"/>
      <c r="K123" s="483"/>
      <c r="L123" s="482"/>
      <c r="M123" s="481" t="s">
        <v>5</v>
      </c>
      <c r="N123" s="480" t="s">
        <v>44</v>
      </c>
      <c r="O123" s="465">
        <v>0</v>
      </c>
      <c r="P123" s="465">
        <f>O123*H123</f>
        <v>0</v>
      </c>
      <c r="Q123" s="465">
        <v>2.2000000000000001E-4</v>
      </c>
      <c r="R123" s="465">
        <f>Q123*H123</f>
        <v>1.056E-2</v>
      </c>
      <c r="S123" s="465">
        <v>0</v>
      </c>
      <c r="T123" s="464">
        <f>S123*H123</f>
        <v>0</v>
      </c>
      <c r="AP123" s="200" t="s">
        <v>819</v>
      </c>
      <c r="AR123" s="200" t="s">
        <v>214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4128</v>
      </c>
    </row>
    <row r="124" spans="2:63" s="440" customFormat="1" ht="27" x14ac:dyDescent="0.3">
      <c r="B124" s="194"/>
      <c r="D124" s="490" t="s">
        <v>2120</v>
      </c>
      <c r="F124" s="489" t="s">
        <v>3989</v>
      </c>
      <c r="L124" s="194"/>
      <c r="M124" s="203"/>
      <c r="N124" s="442"/>
      <c r="O124" s="442"/>
      <c r="P124" s="442"/>
      <c r="Q124" s="442"/>
      <c r="R124" s="442"/>
      <c r="S124" s="442"/>
      <c r="T124" s="201"/>
      <c r="AR124" s="200" t="s">
        <v>2120</v>
      </c>
      <c r="AS124" s="200" t="s">
        <v>73</v>
      </c>
    </row>
    <row r="125" spans="2:63" s="440" customFormat="1" ht="25.5" customHeight="1" x14ac:dyDescent="0.3">
      <c r="B125" s="215"/>
      <c r="C125" s="214" t="s">
        <v>868</v>
      </c>
      <c r="D125" s="214" t="s">
        <v>466</v>
      </c>
      <c r="E125" s="213" t="s">
        <v>3988</v>
      </c>
      <c r="F125" s="209" t="s">
        <v>3987</v>
      </c>
      <c r="G125" s="212" t="s">
        <v>469</v>
      </c>
      <c r="H125" s="211">
        <v>48</v>
      </c>
      <c r="I125" s="210"/>
      <c r="J125" s="210"/>
      <c r="K125" s="209"/>
      <c r="L125" s="194"/>
      <c r="M125" s="463" t="s">
        <v>5</v>
      </c>
      <c r="N125" s="466" t="s">
        <v>44</v>
      </c>
      <c r="O125" s="465">
        <v>0.106</v>
      </c>
      <c r="P125" s="465">
        <f t="shared" ref="P125:P133" si="9">O125*H125</f>
        <v>5.0880000000000001</v>
      </c>
      <c r="Q125" s="465">
        <v>0</v>
      </c>
      <c r="R125" s="465">
        <f t="shared" ref="R125:R133" si="10">Q125*H125</f>
        <v>0</v>
      </c>
      <c r="S125" s="465">
        <v>0</v>
      </c>
      <c r="T125" s="464">
        <f t="shared" ref="T125:T133" si="11">S125*H125</f>
        <v>0</v>
      </c>
      <c r="AP125" s="200" t="s">
        <v>803</v>
      </c>
      <c r="AR125" s="200" t="s">
        <v>466</v>
      </c>
      <c r="AS125" s="200" t="s">
        <v>73</v>
      </c>
      <c r="AW125" s="200" t="s">
        <v>211</v>
      </c>
      <c r="BC125" s="204">
        <f t="shared" ref="BC125:BC133" si="12">IF(N125="základní",J125,0)</f>
        <v>0</v>
      </c>
      <c r="BD125" s="204">
        <f t="shared" ref="BD125:BD133" si="13">IF(N125="snížená",J125,0)</f>
        <v>0</v>
      </c>
      <c r="BE125" s="204">
        <f t="shared" ref="BE125:BE133" si="14">IF(N125="zákl. přenesená",J125,0)</f>
        <v>0</v>
      </c>
      <c r="BF125" s="204">
        <f t="shared" ref="BF125:BF133" si="15">IF(N125="sníž. přenesená",J125,0)</f>
        <v>0</v>
      </c>
      <c r="BG125" s="204">
        <f t="shared" ref="BG125:BG133" si="16">IF(N125="nulová",J125,0)</f>
        <v>0</v>
      </c>
      <c r="BH125" s="200" t="s">
        <v>81</v>
      </c>
      <c r="BI125" s="204">
        <f t="shared" ref="BI125:BI133" si="17">ROUND(I125*H125,2)</f>
        <v>0</v>
      </c>
      <c r="BJ125" s="200" t="s">
        <v>803</v>
      </c>
      <c r="BK125" s="200" t="s">
        <v>4127</v>
      </c>
    </row>
    <row r="126" spans="2:63" s="440" customFormat="1" ht="16.5" customHeight="1" x14ac:dyDescent="0.3">
      <c r="B126" s="215"/>
      <c r="C126" s="488" t="s">
        <v>870</v>
      </c>
      <c r="D126" s="488" t="s">
        <v>214</v>
      </c>
      <c r="E126" s="487" t="s">
        <v>3738</v>
      </c>
      <c r="F126" s="483" t="s">
        <v>3737</v>
      </c>
      <c r="G126" s="486" t="s">
        <v>231</v>
      </c>
      <c r="H126" s="485">
        <v>12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 t="shared" si="9"/>
        <v>0</v>
      </c>
      <c r="Q126" s="465">
        <v>0</v>
      </c>
      <c r="R126" s="465">
        <f t="shared" si="10"/>
        <v>0</v>
      </c>
      <c r="S126" s="465">
        <v>0</v>
      </c>
      <c r="T126" s="464">
        <f t="shared" si="11"/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 t="shared" si="12"/>
        <v>0</v>
      </c>
      <c r="BD126" s="204">
        <f t="shared" si="13"/>
        <v>0</v>
      </c>
      <c r="BE126" s="204">
        <f t="shared" si="14"/>
        <v>0</v>
      </c>
      <c r="BF126" s="204">
        <f t="shared" si="15"/>
        <v>0</v>
      </c>
      <c r="BG126" s="204">
        <f t="shared" si="16"/>
        <v>0</v>
      </c>
      <c r="BH126" s="200" t="s">
        <v>81</v>
      </c>
      <c r="BI126" s="204">
        <f t="shared" si="17"/>
        <v>0</v>
      </c>
      <c r="BJ126" s="200" t="s">
        <v>803</v>
      </c>
      <c r="BK126" s="200" t="s">
        <v>4126</v>
      </c>
    </row>
    <row r="127" spans="2:63" s="440" customFormat="1" ht="16.5" customHeight="1" x14ac:dyDescent="0.3">
      <c r="B127" s="215"/>
      <c r="C127" s="488" t="s">
        <v>872</v>
      </c>
      <c r="D127" s="488" t="s">
        <v>214</v>
      </c>
      <c r="E127" s="487" t="s">
        <v>3735</v>
      </c>
      <c r="F127" s="483" t="s">
        <v>3734</v>
      </c>
      <c r="G127" s="486" t="s">
        <v>231</v>
      </c>
      <c r="H127" s="485">
        <v>8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 t="shared" si="9"/>
        <v>0</v>
      </c>
      <c r="Q127" s="465">
        <v>0</v>
      </c>
      <c r="R127" s="465">
        <f t="shared" si="10"/>
        <v>0</v>
      </c>
      <c r="S127" s="465">
        <v>0</v>
      </c>
      <c r="T127" s="464">
        <f t="shared" si="11"/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 t="shared" si="12"/>
        <v>0</v>
      </c>
      <c r="BD127" s="204">
        <f t="shared" si="13"/>
        <v>0</v>
      </c>
      <c r="BE127" s="204">
        <f t="shared" si="14"/>
        <v>0</v>
      </c>
      <c r="BF127" s="204">
        <f t="shared" si="15"/>
        <v>0</v>
      </c>
      <c r="BG127" s="204">
        <f t="shared" si="16"/>
        <v>0</v>
      </c>
      <c r="BH127" s="200" t="s">
        <v>81</v>
      </c>
      <c r="BI127" s="204">
        <f t="shared" si="17"/>
        <v>0</v>
      </c>
      <c r="BJ127" s="200" t="s">
        <v>803</v>
      </c>
      <c r="BK127" s="200" t="s">
        <v>4125</v>
      </c>
    </row>
    <row r="128" spans="2:63" s="440" customFormat="1" ht="16.5" customHeight="1" x14ac:dyDescent="0.3">
      <c r="B128" s="215"/>
      <c r="C128" s="488" t="s">
        <v>878</v>
      </c>
      <c r="D128" s="488" t="s">
        <v>214</v>
      </c>
      <c r="E128" s="487" t="s">
        <v>3732</v>
      </c>
      <c r="F128" s="483" t="s">
        <v>3731</v>
      </c>
      <c r="G128" s="486" t="s">
        <v>231</v>
      </c>
      <c r="H128" s="485">
        <v>3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 t="shared" si="9"/>
        <v>0</v>
      </c>
      <c r="Q128" s="465">
        <v>0</v>
      </c>
      <c r="R128" s="465">
        <f t="shared" si="10"/>
        <v>0</v>
      </c>
      <c r="S128" s="465">
        <v>0</v>
      </c>
      <c r="T128" s="464">
        <f t="shared" si="11"/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 t="shared" si="12"/>
        <v>0</v>
      </c>
      <c r="BD128" s="204">
        <f t="shared" si="13"/>
        <v>0</v>
      </c>
      <c r="BE128" s="204">
        <f t="shared" si="14"/>
        <v>0</v>
      </c>
      <c r="BF128" s="204">
        <f t="shared" si="15"/>
        <v>0</v>
      </c>
      <c r="BG128" s="204">
        <f t="shared" si="16"/>
        <v>0</v>
      </c>
      <c r="BH128" s="200" t="s">
        <v>81</v>
      </c>
      <c r="BI128" s="204">
        <f t="shared" si="17"/>
        <v>0</v>
      </c>
      <c r="BJ128" s="200" t="s">
        <v>803</v>
      </c>
      <c r="BK128" s="200" t="s">
        <v>4124</v>
      </c>
    </row>
    <row r="129" spans="2:63" s="440" customFormat="1" ht="16.5" customHeight="1" x14ac:dyDescent="0.3">
      <c r="B129" s="215"/>
      <c r="C129" s="488" t="s">
        <v>633</v>
      </c>
      <c r="D129" s="488" t="s">
        <v>214</v>
      </c>
      <c r="E129" s="487" t="s">
        <v>3729</v>
      </c>
      <c r="F129" s="483" t="s">
        <v>3728</v>
      </c>
      <c r="G129" s="486" t="s">
        <v>231</v>
      </c>
      <c r="H129" s="485">
        <v>12</v>
      </c>
      <c r="I129" s="484"/>
      <c r="J129" s="484"/>
      <c r="K129" s="483"/>
      <c r="L129" s="482"/>
      <c r="M129" s="481" t="s">
        <v>5</v>
      </c>
      <c r="N129" s="480" t="s">
        <v>44</v>
      </c>
      <c r="O129" s="465">
        <v>0</v>
      </c>
      <c r="P129" s="465">
        <f t="shared" si="9"/>
        <v>0</v>
      </c>
      <c r="Q129" s="465">
        <v>0</v>
      </c>
      <c r="R129" s="465">
        <f t="shared" si="10"/>
        <v>0</v>
      </c>
      <c r="S129" s="465">
        <v>0</v>
      </c>
      <c r="T129" s="464">
        <f t="shared" si="11"/>
        <v>0</v>
      </c>
      <c r="AP129" s="200" t="s">
        <v>819</v>
      </c>
      <c r="AR129" s="200" t="s">
        <v>214</v>
      </c>
      <c r="AS129" s="200" t="s">
        <v>73</v>
      </c>
      <c r="AW129" s="200" t="s">
        <v>211</v>
      </c>
      <c r="BC129" s="204">
        <f t="shared" si="12"/>
        <v>0</v>
      </c>
      <c r="BD129" s="204">
        <f t="shared" si="13"/>
        <v>0</v>
      </c>
      <c r="BE129" s="204">
        <f t="shared" si="14"/>
        <v>0</v>
      </c>
      <c r="BF129" s="204">
        <f t="shared" si="15"/>
        <v>0</v>
      </c>
      <c r="BG129" s="204">
        <f t="shared" si="16"/>
        <v>0</v>
      </c>
      <c r="BH129" s="200" t="s">
        <v>81</v>
      </c>
      <c r="BI129" s="204">
        <f t="shared" si="17"/>
        <v>0</v>
      </c>
      <c r="BJ129" s="200" t="s">
        <v>803</v>
      </c>
      <c r="BK129" s="200" t="s">
        <v>4123</v>
      </c>
    </row>
    <row r="130" spans="2:63" s="440" customFormat="1" ht="16.5" customHeight="1" x14ac:dyDescent="0.3">
      <c r="B130" s="215"/>
      <c r="C130" s="488" t="s">
        <v>893</v>
      </c>
      <c r="D130" s="488" t="s">
        <v>214</v>
      </c>
      <c r="E130" s="487" t="s">
        <v>3726</v>
      </c>
      <c r="F130" s="483" t="s">
        <v>3725</v>
      </c>
      <c r="G130" s="486" t="s">
        <v>231</v>
      </c>
      <c r="H130" s="485">
        <v>32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 t="shared" si="9"/>
        <v>0</v>
      </c>
      <c r="Q130" s="465">
        <v>0</v>
      </c>
      <c r="R130" s="465">
        <f t="shared" si="10"/>
        <v>0</v>
      </c>
      <c r="S130" s="465">
        <v>0</v>
      </c>
      <c r="T130" s="464">
        <f t="shared" si="11"/>
        <v>0</v>
      </c>
      <c r="AP130" s="200" t="s">
        <v>819</v>
      </c>
      <c r="AR130" s="200" t="s">
        <v>214</v>
      </c>
      <c r="AS130" s="200" t="s">
        <v>73</v>
      </c>
      <c r="AW130" s="200" t="s">
        <v>211</v>
      </c>
      <c r="BC130" s="204">
        <f t="shared" si="12"/>
        <v>0</v>
      </c>
      <c r="BD130" s="204">
        <f t="shared" si="13"/>
        <v>0</v>
      </c>
      <c r="BE130" s="204">
        <f t="shared" si="14"/>
        <v>0</v>
      </c>
      <c r="BF130" s="204">
        <f t="shared" si="15"/>
        <v>0</v>
      </c>
      <c r="BG130" s="204">
        <f t="shared" si="16"/>
        <v>0</v>
      </c>
      <c r="BH130" s="200" t="s">
        <v>81</v>
      </c>
      <c r="BI130" s="204">
        <f t="shared" si="17"/>
        <v>0</v>
      </c>
      <c r="BJ130" s="200" t="s">
        <v>803</v>
      </c>
      <c r="BK130" s="200" t="s">
        <v>4122</v>
      </c>
    </row>
    <row r="131" spans="2:63" s="440" customFormat="1" ht="16.5" customHeight="1" x14ac:dyDescent="0.3">
      <c r="B131" s="215"/>
      <c r="C131" s="488" t="s">
        <v>897</v>
      </c>
      <c r="D131" s="488" t="s">
        <v>214</v>
      </c>
      <c r="E131" s="487" t="s">
        <v>3723</v>
      </c>
      <c r="F131" s="483" t="s">
        <v>3722</v>
      </c>
      <c r="G131" s="486" t="s">
        <v>3721</v>
      </c>
      <c r="H131" s="485">
        <v>324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 t="shared" si="9"/>
        <v>0</v>
      </c>
      <c r="Q131" s="465">
        <v>0</v>
      </c>
      <c r="R131" s="465">
        <f t="shared" si="10"/>
        <v>0</v>
      </c>
      <c r="S131" s="465">
        <v>0</v>
      </c>
      <c r="T131" s="464">
        <f t="shared" si="11"/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 t="shared" si="12"/>
        <v>0</v>
      </c>
      <c r="BD131" s="204">
        <f t="shared" si="13"/>
        <v>0</v>
      </c>
      <c r="BE131" s="204">
        <f t="shared" si="14"/>
        <v>0</v>
      </c>
      <c r="BF131" s="204">
        <f t="shared" si="15"/>
        <v>0</v>
      </c>
      <c r="BG131" s="204">
        <f t="shared" si="16"/>
        <v>0</v>
      </c>
      <c r="BH131" s="200" t="s">
        <v>81</v>
      </c>
      <c r="BI131" s="204">
        <f t="shared" si="17"/>
        <v>0</v>
      </c>
      <c r="BJ131" s="200" t="s">
        <v>803</v>
      </c>
      <c r="BK131" s="200" t="s">
        <v>4121</v>
      </c>
    </row>
    <row r="132" spans="2:63" s="440" customFormat="1" ht="16.5" customHeight="1" x14ac:dyDescent="0.3">
      <c r="B132" s="215"/>
      <c r="C132" s="488" t="s">
        <v>901</v>
      </c>
      <c r="D132" s="488" t="s">
        <v>214</v>
      </c>
      <c r="E132" s="487" t="s">
        <v>3719</v>
      </c>
      <c r="F132" s="483" t="s">
        <v>3718</v>
      </c>
      <c r="G132" s="486" t="s">
        <v>236</v>
      </c>
      <c r="H132" s="485">
        <v>0.3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4120</v>
      </c>
    </row>
    <row r="133" spans="2:63" s="440" customFormat="1" ht="16.5" customHeight="1" x14ac:dyDescent="0.3">
      <c r="B133" s="215"/>
      <c r="C133" s="488" t="s">
        <v>903</v>
      </c>
      <c r="D133" s="488" t="s">
        <v>214</v>
      </c>
      <c r="E133" s="487" t="s">
        <v>3716</v>
      </c>
      <c r="F133" s="483" t="s">
        <v>3715</v>
      </c>
      <c r="G133" s="486" t="s">
        <v>231</v>
      </c>
      <c r="H133" s="485">
        <v>40</v>
      </c>
      <c r="I133" s="484"/>
      <c r="J133" s="484"/>
      <c r="K133" s="483"/>
      <c r="L133" s="482"/>
      <c r="M133" s="481" t="s">
        <v>5</v>
      </c>
      <c r="N133" s="540" t="s">
        <v>44</v>
      </c>
      <c r="O133" s="461">
        <v>0</v>
      </c>
      <c r="P133" s="461">
        <f t="shared" si="9"/>
        <v>0</v>
      </c>
      <c r="Q133" s="461">
        <v>0</v>
      </c>
      <c r="R133" s="461">
        <f t="shared" si="10"/>
        <v>0</v>
      </c>
      <c r="S133" s="461">
        <v>0</v>
      </c>
      <c r="T133" s="460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4119</v>
      </c>
    </row>
    <row r="134" spans="2:63" s="440" customFormat="1" ht="6.95" customHeight="1" x14ac:dyDescent="0.3">
      <c r="B134" s="196"/>
      <c r="C134" s="195"/>
      <c r="D134" s="195"/>
      <c r="E134" s="195"/>
      <c r="F134" s="195"/>
      <c r="G134" s="195"/>
      <c r="H134" s="195"/>
      <c r="I134" s="195"/>
      <c r="J134" s="195"/>
      <c r="K134" s="195"/>
      <c r="L134" s="194"/>
    </row>
  </sheetData>
  <autoFilter ref="C81:K133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9"/>
  <sheetViews>
    <sheetView showGridLines="0" topLeftCell="C1" workbookViewId="0">
      <pane ySplit="1" topLeftCell="A138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4226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5078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ROUND(SUM(BC82:BC138), 2)</f>
        <v>0</v>
      </c>
      <c r="G32" s="442"/>
      <c r="H32" s="442"/>
      <c r="I32" s="533">
        <v>0.21</v>
      </c>
      <c r="J32" s="532">
        <f>ROUND(ROUND((SUM(BC82:BC138)),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ROUND(SUM(BD82:BD138), 2)</f>
        <v>0</v>
      </c>
      <c r="G33" s="442"/>
      <c r="H33" s="442"/>
      <c r="I33" s="533">
        <v>0.15</v>
      </c>
      <c r="J33" s="532">
        <f>ROUND(ROUND((SUM(BD82:BD138)),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ROUND(SUM(BE82:BE138),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ROUND(SUM(BF82:BF138),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ROUND(SUM(BG82:BG138),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PS21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PS21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SUM(P83:P138)</f>
        <v>24.466999999999999</v>
      </c>
      <c r="Q82" s="241"/>
      <c r="R82" s="493">
        <f>SUM(R83:R138)</f>
        <v>2.461E-2</v>
      </c>
      <c r="S82" s="241"/>
      <c r="T82" s="492">
        <f>SUM(T83:T138)</f>
        <v>0</v>
      </c>
      <c r="AR82" s="200" t="s">
        <v>72</v>
      </c>
      <c r="AS82" s="200" t="s">
        <v>192</v>
      </c>
      <c r="BI82" s="491">
        <f>SUM(BI83:BI138)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4" si="0">O83*H83</f>
        <v>0</v>
      </c>
      <c r="Q83" s="465">
        <v>0</v>
      </c>
      <c r="R83" s="465">
        <f t="shared" ref="R83:R114" si="1">Q83*H83</f>
        <v>0</v>
      </c>
      <c r="S83" s="465">
        <v>0</v>
      </c>
      <c r="T83" s="464">
        <f t="shared" ref="T83:T114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4" si="3">IF(N83="základní",J83,0)</f>
        <v>0</v>
      </c>
      <c r="BD83" s="204">
        <f t="shared" ref="BD83:BD114" si="4">IF(N83="snížená",J83,0)</f>
        <v>0</v>
      </c>
      <c r="BE83" s="204">
        <f t="shared" ref="BE83:BE114" si="5">IF(N83="zákl. přenesená",J83,0)</f>
        <v>0</v>
      </c>
      <c r="BF83" s="204">
        <f t="shared" ref="BF83:BF114" si="6">IF(N83="sníž. přenesená",J83,0)</f>
        <v>0</v>
      </c>
      <c r="BG83" s="204">
        <f t="shared" ref="BG83:BG114" si="7">IF(N83="nulová",J83,0)</f>
        <v>0</v>
      </c>
      <c r="BH83" s="200" t="s">
        <v>81</v>
      </c>
      <c r="BI83" s="204">
        <f t="shared" ref="BI83:BI114" si="8">ROUND(I83*H83,2)</f>
        <v>0</v>
      </c>
      <c r="BJ83" s="200" t="s">
        <v>803</v>
      </c>
      <c r="BK83" s="200" t="s">
        <v>4225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3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4224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4223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4222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4221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4220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4219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2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4218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1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4216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4052</v>
      </c>
      <c r="F92" s="483" t="s">
        <v>4051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4215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4214</v>
      </c>
      <c r="F93" s="483" t="s">
        <v>4051</v>
      </c>
      <c r="G93" s="486" t="s">
        <v>216</v>
      </c>
      <c r="H93" s="485">
        <v>1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4213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4049</v>
      </c>
      <c r="F94" s="483" t="s">
        <v>4048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4212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4211</v>
      </c>
      <c r="F95" s="483" t="s">
        <v>4048</v>
      </c>
      <c r="G95" s="486" t="s">
        <v>216</v>
      </c>
      <c r="H95" s="485">
        <v>1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4210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4046</v>
      </c>
      <c r="F96" s="483" t="s">
        <v>4045</v>
      </c>
      <c r="G96" s="486" t="s">
        <v>216</v>
      </c>
      <c r="H96" s="485">
        <v>0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4209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4157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4208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4043</v>
      </c>
      <c r="F98" s="483" t="s">
        <v>4042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4207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4105</v>
      </c>
      <c r="F99" s="483" t="s">
        <v>4042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4206</v>
      </c>
    </row>
    <row r="100" spans="2:63" s="440" customFormat="1" ht="38.25" customHeight="1" x14ac:dyDescent="0.3">
      <c r="B100" s="215"/>
      <c r="C100" s="488" t="s">
        <v>480</v>
      </c>
      <c r="D100" s="488" t="s">
        <v>214</v>
      </c>
      <c r="E100" s="487" t="s">
        <v>4040</v>
      </c>
      <c r="F100" s="483" t="s">
        <v>4039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4205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4102</v>
      </c>
      <c r="F101" s="483" t="s">
        <v>4039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4204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4151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4203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4037</v>
      </c>
      <c r="F103" s="483" t="s">
        <v>4036</v>
      </c>
      <c r="G103" s="486" t="s">
        <v>216</v>
      </c>
      <c r="H103" s="485">
        <v>1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4202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4201</v>
      </c>
      <c r="F104" s="483" t="s">
        <v>4036</v>
      </c>
      <c r="G104" s="486" t="s">
        <v>216</v>
      </c>
      <c r="H104" s="485">
        <v>1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4200</v>
      </c>
    </row>
    <row r="105" spans="2:63" s="440" customFormat="1" ht="25.5" customHeight="1" x14ac:dyDescent="0.3">
      <c r="B105" s="215"/>
      <c r="C105" s="488" t="s">
        <v>852</v>
      </c>
      <c r="D105" s="488" t="s">
        <v>214</v>
      </c>
      <c r="E105" s="487" t="s">
        <v>4034</v>
      </c>
      <c r="F105" s="483" t="s">
        <v>3824</v>
      </c>
      <c r="G105" s="486" t="s">
        <v>216</v>
      </c>
      <c r="H105" s="485">
        <v>1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4199</v>
      </c>
    </row>
    <row r="106" spans="2:63" s="440" customFormat="1" ht="51" customHeight="1" x14ac:dyDescent="0.3">
      <c r="B106" s="215"/>
      <c r="C106" s="488" t="s">
        <v>538</v>
      </c>
      <c r="D106" s="488" t="s">
        <v>214</v>
      </c>
      <c r="E106" s="487" t="s">
        <v>4032</v>
      </c>
      <c r="F106" s="483" t="s">
        <v>4031</v>
      </c>
      <c r="G106" s="486" t="s">
        <v>216</v>
      </c>
      <c r="H106" s="485">
        <v>1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4198</v>
      </c>
    </row>
    <row r="107" spans="2:63" s="440" customFormat="1" ht="16.5" customHeight="1" x14ac:dyDescent="0.3">
      <c r="B107" s="215"/>
      <c r="C107" s="488" t="s">
        <v>542</v>
      </c>
      <c r="D107" s="488" t="s">
        <v>214</v>
      </c>
      <c r="E107" s="487" t="s">
        <v>4029</v>
      </c>
      <c r="F107" s="483" t="s">
        <v>3894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4197</v>
      </c>
    </row>
    <row r="108" spans="2:63" s="440" customFormat="1" ht="16.5" customHeight="1" x14ac:dyDescent="0.3">
      <c r="B108" s="215"/>
      <c r="C108" s="488" t="s">
        <v>571</v>
      </c>
      <c r="D108" s="488" t="s">
        <v>214</v>
      </c>
      <c r="E108" s="487" t="s">
        <v>4027</v>
      </c>
      <c r="F108" s="483" t="s">
        <v>3892</v>
      </c>
      <c r="G108" s="486" t="s">
        <v>3891</v>
      </c>
      <c r="H108" s="485">
        <v>32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4196</v>
      </c>
    </row>
    <row r="109" spans="2:63" s="440" customFormat="1" ht="38.25" customHeight="1" x14ac:dyDescent="0.3">
      <c r="B109" s="215"/>
      <c r="C109" s="488" t="s">
        <v>546</v>
      </c>
      <c r="D109" s="488" t="s">
        <v>214</v>
      </c>
      <c r="E109" s="487" t="s">
        <v>4023</v>
      </c>
      <c r="F109" s="483" t="s">
        <v>4022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4195</v>
      </c>
    </row>
    <row r="110" spans="2:63" s="440" customFormat="1" ht="16.5" customHeight="1" x14ac:dyDescent="0.3">
      <c r="B110" s="215"/>
      <c r="C110" s="488" t="s">
        <v>907</v>
      </c>
      <c r="D110" s="488" t="s">
        <v>214</v>
      </c>
      <c r="E110" s="487" t="s">
        <v>4025</v>
      </c>
      <c r="F110" s="483" t="s">
        <v>3892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4194</v>
      </c>
    </row>
    <row r="111" spans="2:63" s="440" customFormat="1" ht="16.5" customHeight="1" x14ac:dyDescent="0.3">
      <c r="B111" s="215"/>
      <c r="C111" s="488" t="s">
        <v>550</v>
      </c>
      <c r="D111" s="488" t="s">
        <v>214</v>
      </c>
      <c r="E111" s="487" t="s">
        <v>4020</v>
      </c>
      <c r="F111" s="483" t="s">
        <v>3819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4193</v>
      </c>
    </row>
    <row r="112" spans="2:63" s="440" customFormat="1" ht="16.5" customHeight="1" x14ac:dyDescent="0.3">
      <c r="B112" s="215"/>
      <c r="C112" s="488" t="s">
        <v>554</v>
      </c>
      <c r="D112" s="488" t="s">
        <v>214</v>
      </c>
      <c r="E112" s="487" t="s">
        <v>4018</v>
      </c>
      <c r="F112" s="483" t="s">
        <v>4017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4192</v>
      </c>
    </row>
    <row r="113" spans="2:63" s="440" customFormat="1" ht="16.5" customHeight="1" x14ac:dyDescent="0.3">
      <c r="B113" s="215"/>
      <c r="C113" s="488" t="s">
        <v>558</v>
      </c>
      <c r="D113" s="488" t="s">
        <v>214</v>
      </c>
      <c r="E113" s="487" t="s">
        <v>4015</v>
      </c>
      <c r="F113" s="483" t="s">
        <v>4014</v>
      </c>
      <c r="G113" s="486" t="s">
        <v>231</v>
      </c>
      <c r="H113" s="485">
        <v>4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4191</v>
      </c>
    </row>
    <row r="114" spans="2:63" s="440" customFormat="1" ht="16.5" customHeight="1" x14ac:dyDescent="0.3">
      <c r="B114" s="215"/>
      <c r="C114" s="488" t="s">
        <v>575</v>
      </c>
      <c r="D114" s="488" t="s">
        <v>214</v>
      </c>
      <c r="E114" s="487" t="s">
        <v>3774</v>
      </c>
      <c r="F114" s="483" t="s">
        <v>3773</v>
      </c>
      <c r="G114" s="486" t="s">
        <v>469</v>
      </c>
      <c r="H114" s="485">
        <v>45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1.2E-4</v>
      </c>
      <c r="R114" s="465">
        <f t="shared" si="1"/>
        <v>5.4000000000000003E-3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4190</v>
      </c>
    </row>
    <row r="115" spans="2:63" s="440" customFormat="1" ht="27" x14ac:dyDescent="0.3">
      <c r="B115" s="194"/>
      <c r="D115" s="490" t="s">
        <v>2120</v>
      </c>
      <c r="F115" s="489" t="s">
        <v>3771</v>
      </c>
      <c r="L115" s="194"/>
      <c r="M115" s="203"/>
      <c r="N115" s="442"/>
      <c r="O115" s="442"/>
      <c r="P115" s="442"/>
      <c r="Q115" s="442"/>
      <c r="R115" s="442"/>
      <c r="S115" s="442"/>
      <c r="T115" s="201"/>
      <c r="AR115" s="200" t="s">
        <v>2120</v>
      </c>
      <c r="AS115" s="200" t="s">
        <v>73</v>
      </c>
    </row>
    <row r="116" spans="2:63" s="440" customFormat="1" ht="25.5" customHeight="1" x14ac:dyDescent="0.3">
      <c r="B116" s="215"/>
      <c r="C116" s="214" t="s">
        <v>217</v>
      </c>
      <c r="D116" s="214" t="s">
        <v>466</v>
      </c>
      <c r="E116" s="213" t="s">
        <v>3709</v>
      </c>
      <c r="F116" s="209" t="s">
        <v>3708</v>
      </c>
      <c r="G116" s="212" t="s">
        <v>469</v>
      </c>
      <c r="H116" s="211">
        <v>45</v>
      </c>
      <c r="I116" s="210"/>
      <c r="J116" s="210"/>
      <c r="K116" s="209"/>
      <c r="L116" s="194"/>
      <c r="M116" s="463" t="s">
        <v>5</v>
      </c>
      <c r="N116" s="466" t="s">
        <v>44</v>
      </c>
      <c r="O116" s="465">
        <v>4.5999999999999999E-2</v>
      </c>
      <c r="P116" s="465">
        <f>O116*H116</f>
        <v>2.0699999999999998</v>
      </c>
      <c r="Q116" s="465">
        <v>0</v>
      </c>
      <c r="R116" s="465">
        <f>Q116*H116</f>
        <v>0</v>
      </c>
      <c r="S116" s="465">
        <v>0</v>
      </c>
      <c r="T116" s="464">
        <f>S116*H116</f>
        <v>0</v>
      </c>
      <c r="AP116" s="200" t="s">
        <v>803</v>
      </c>
      <c r="AR116" s="200" t="s">
        <v>466</v>
      </c>
      <c r="AS116" s="200" t="s">
        <v>73</v>
      </c>
      <c r="AW116" s="200" t="s">
        <v>211</v>
      </c>
      <c r="BC116" s="204">
        <f>IF(N116="základní",J116,0)</f>
        <v>0</v>
      </c>
      <c r="BD116" s="204">
        <f>IF(N116="snížená",J116,0)</f>
        <v>0</v>
      </c>
      <c r="BE116" s="204">
        <f>IF(N116="zákl. přenesená",J116,0)</f>
        <v>0</v>
      </c>
      <c r="BF116" s="204">
        <f>IF(N116="sníž. přenesená",J116,0)</f>
        <v>0</v>
      </c>
      <c r="BG116" s="204">
        <f>IF(N116="nulová",J116,0)</f>
        <v>0</v>
      </c>
      <c r="BH116" s="200" t="s">
        <v>81</v>
      </c>
      <c r="BI116" s="204">
        <f>ROUND(I116*H116,2)</f>
        <v>0</v>
      </c>
      <c r="BJ116" s="200" t="s">
        <v>803</v>
      </c>
      <c r="BK116" s="200" t="s">
        <v>4189</v>
      </c>
    </row>
    <row r="117" spans="2:63" s="440" customFormat="1" ht="16.5" customHeight="1" x14ac:dyDescent="0.3">
      <c r="B117" s="215"/>
      <c r="C117" s="488" t="s">
        <v>579</v>
      </c>
      <c r="D117" s="488" t="s">
        <v>214</v>
      </c>
      <c r="E117" s="487" t="s">
        <v>3881</v>
      </c>
      <c r="F117" s="483" t="s">
        <v>3880</v>
      </c>
      <c r="G117" s="486" t="s">
        <v>469</v>
      </c>
      <c r="H117" s="485">
        <v>16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>O117*H117</f>
        <v>0</v>
      </c>
      <c r="Q117" s="465">
        <v>5.0000000000000002E-5</v>
      </c>
      <c r="R117" s="465">
        <f>Q117*H117</f>
        <v>8.0000000000000004E-4</v>
      </c>
      <c r="S117" s="465">
        <v>0</v>
      </c>
      <c r="T117" s="464">
        <f>S117*H117</f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4188</v>
      </c>
    </row>
    <row r="118" spans="2:63" s="440" customFormat="1" ht="38.25" customHeight="1" x14ac:dyDescent="0.3">
      <c r="B118" s="215"/>
      <c r="C118" s="488" t="s">
        <v>599</v>
      </c>
      <c r="D118" s="488" t="s">
        <v>214</v>
      </c>
      <c r="E118" s="487" t="s">
        <v>4009</v>
      </c>
      <c r="F118" s="483" t="s">
        <v>3877</v>
      </c>
      <c r="G118" s="486" t="s">
        <v>469</v>
      </c>
      <c r="H118" s="485">
        <v>278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4187</v>
      </c>
    </row>
    <row r="119" spans="2:63" s="440" customFormat="1" ht="16.5" customHeight="1" x14ac:dyDescent="0.3">
      <c r="B119" s="215"/>
      <c r="C119" s="488" t="s">
        <v>880</v>
      </c>
      <c r="D119" s="488" t="s">
        <v>214</v>
      </c>
      <c r="E119" s="487" t="s">
        <v>3867</v>
      </c>
      <c r="F119" s="483" t="s">
        <v>3866</v>
      </c>
      <c r="G119" s="486" t="s">
        <v>469</v>
      </c>
      <c r="H119" s="485">
        <v>20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4.0000000000000003E-5</v>
      </c>
      <c r="R119" s="465">
        <f>Q119*H119</f>
        <v>8.0000000000000004E-4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4186</v>
      </c>
    </row>
    <row r="120" spans="2:63" s="440" customFormat="1" ht="27" x14ac:dyDescent="0.3">
      <c r="B120" s="194"/>
      <c r="D120" s="490" t="s">
        <v>2120</v>
      </c>
      <c r="F120" s="489" t="s">
        <v>3864</v>
      </c>
      <c r="L120" s="194"/>
      <c r="M120" s="203"/>
      <c r="N120" s="442"/>
      <c r="O120" s="442"/>
      <c r="P120" s="442"/>
      <c r="Q120" s="442"/>
      <c r="R120" s="442"/>
      <c r="S120" s="442"/>
      <c r="T120" s="201"/>
      <c r="AR120" s="200" t="s">
        <v>2120</v>
      </c>
      <c r="AS120" s="200" t="s">
        <v>73</v>
      </c>
    </row>
    <row r="121" spans="2:63" s="440" customFormat="1" ht="25.5" customHeight="1" x14ac:dyDescent="0.3">
      <c r="B121" s="215"/>
      <c r="C121" s="214" t="s">
        <v>883</v>
      </c>
      <c r="D121" s="214" t="s">
        <v>466</v>
      </c>
      <c r="E121" s="213" t="s">
        <v>4006</v>
      </c>
      <c r="F121" s="209" t="s">
        <v>4005</v>
      </c>
      <c r="G121" s="212" t="s">
        <v>469</v>
      </c>
      <c r="H121" s="211">
        <v>314</v>
      </c>
      <c r="I121" s="210"/>
      <c r="J121" s="210"/>
      <c r="K121" s="209"/>
      <c r="L121" s="194"/>
      <c r="M121" s="463" t="s">
        <v>5</v>
      </c>
      <c r="N121" s="466" t="s">
        <v>44</v>
      </c>
      <c r="O121" s="465">
        <v>4.5999999999999999E-2</v>
      </c>
      <c r="P121" s="465">
        <f>O121*H121</f>
        <v>14.443999999999999</v>
      </c>
      <c r="Q121" s="465">
        <v>0</v>
      </c>
      <c r="R121" s="465">
        <f>Q121*H121</f>
        <v>0</v>
      </c>
      <c r="S121" s="465">
        <v>0</v>
      </c>
      <c r="T121" s="464">
        <f>S121*H121</f>
        <v>0</v>
      </c>
      <c r="AP121" s="200" t="s">
        <v>803</v>
      </c>
      <c r="AR121" s="200" t="s">
        <v>466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4185</v>
      </c>
    </row>
    <row r="122" spans="2:63" s="440" customFormat="1" ht="16.5" customHeight="1" x14ac:dyDescent="0.3">
      <c r="B122" s="215"/>
      <c r="C122" s="488" t="s">
        <v>885</v>
      </c>
      <c r="D122" s="488" t="s">
        <v>214</v>
      </c>
      <c r="E122" s="487" t="s">
        <v>3863</v>
      </c>
      <c r="F122" s="483" t="s">
        <v>3862</v>
      </c>
      <c r="G122" s="486" t="s">
        <v>469</v>
      </c>
      <c r="H122" s="485">
        <v>20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>O122*H122</f>
        <v>0</v>
      </c>
      <c r="Q122" s="465">
        <v>6.0000000000000002E-5</v>
      </c>
      <c r="R122" s="465">
        <f>Q122*H122</f>
        <v>1.2000000000000001E-3</v>
      </c>
      <c r="S122" s="465">
        <v>0</v>
      </c>
      <c r="T122" s="464">
        <f>S122*H122</f>
        <v>0</v>
      </c>
      <c r="AP122" s="200" t="s">
        <v>819</v>
      </c>
      <c r="AR122" s="200" t="s">
        <v>214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4184</v>
      </c>
    </row>
    <row r="123" spans="2:63" s="440" customFormat="1" ht="27" x14ac:dyDescent="0.3">
      <c r="B123" s="194"/>
      <c r="D123" s="490" t="s">
        <v>2120</v>
      </c>
      <c r="F123" s="489" t="s">
        <v>3860</v>
      </c>
      <c r="L123" s="194"/>
      <c r="M123" s="203"/>
      <c r="N123" s="442"/>
      <c r="O123" s="442"/>
      <c r="P123" s="442"/>
      <c r="Q123" s="442"/>
      <c r="R123" s="442"/>
      <c r="S123" s="442"/>
      <c r="T123" s="201"/>
      <c r="AR123" s="200" t="s">
        <v>2120</v>
      </c>
      <c r="AS123" s="200" t="s">
        <v>73</v>
      </c>
    </row>
    <row r="124" spans="2:63" s="440" customFormat="1" ht="25.5" customHeight="1" x14ac:dyDescent="0.3">
      <c r="B124" s="215"/>
      <c r="C124" s="488" t="s">
        <v>868</v>
      </c>
      <c r="D124" s="488" t="s">
        <v>214</v>
      </c>
      <c r="E124" s="487" t="s">
        <v>4002</v>
      </c>
      <c r="F124" s="483" t="s">
        <v>3744</v>
      </c>
      <c r="G124" s="486" t="s">
        <v>469</v>
      </c>
      <c r="H124" s="485">
        <v>8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0</v>
      </c>
      <c r="R124" s="465">
        <f>Q124*H124</f>
        <v>0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4183</v>
      </c>
    </row>
    <row r="125" spans="2:63" s="440" customFormat="1" ht="25.5" customHeight="1" x14ac:dyDescent="0.3">
      <c r="B125" s="215"/>
      <c r="C125" s="488" t="s">
        <v>870</v>
      </c>
      <c r="D125" s="488" t="s">
        <v>214</v>
      </c>
      <c r="E125" s="487" t="s">
        <v>4000</v>
      </c>
      <c r="F125" s="483" t="s">
        <v>3742</v>
      </c>
      <c r="G125" s="486" t="s">
        <v>469</v>
      </c>
      <c r="H125" s="485">
        <v>15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4182</v>
      </c>
    </row>
    <row r="126" spans="2:63" s="440" customFormat="1" ht="16.5" customHeight="1" x14ac:dyDescent="0.3">
      <c r="B126" s="215"/>
      <c r="C126" s="488" t="s">
        <v>872</v>
      </c>
      <c r="D126" s="488" t="s">
        <v>214</v>
      </c>
      <c r="E126" s="487" t="s">
        <v>3998</v>
      </c>
      <c r="F126" s="483" t="s">
        <v>3997</v>
      </c>
      <c r="G126" s="486" t="s">
        <v>680</v>
      </c>
      <c r="H126" s="485">
        <v>15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3.8999999999999999E-4</v>
      </c>
      <c r="R126" s="465">
        <f>Q126*H126</f>
        <v>5.8500000000000002E-3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4181</v>
      </c>
    </row>
    <row r="127" spans="2:63" s="440" customFormat="1" ht="25.5" customHeight="1" x14ac:dyDescent="0.3">
      <c r="B127" s="215"/>
      <c r="C127" s="214" t="s">
        <v>878</v>
      </c>
      <c r="D127" s="214" t="s">
        <v>466</v>
      </c>
      <c r="E127" s="213" t="s">
        <v>3995</v>
      </c>
      <c r="F127" s="209" t="s">
        <v>3994</v>
      </c>
      <c r="G127" s="212" t="s">
        <v>469</v>
      </c>
      <c r="H127" s="211">
        <v>15</v>
      </c>
      <c r="I127" s="210"/>
      <c r="J127" s="210"/>
      <c r="K127" s="209"/>
      <c r="L127" s="194"/>
      <c r="M127" s="463" t="s">
        <v>5</v>
      </c>
      <c r="N127" s="466" t="s">
        <v>44</v>
      </c>
      <c r="O127" s="465">
        <v>0.191</v>
      </c>
      <c r="P127" s="465">
        <f>O127*H127</f>
        <v>2.8650000000000002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803</v>
      </c>
      <c r="AR127" s="200" t="s">
        <v>466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4180</v>
      </c>
    </row>
    <row r="128" spans="2:63" s="440" customFormat="1" ht="16.5" customHeight="1" x14ac:dyDescent="0.3">
      <c r="B128" s="215"/>
      <c r="C128" s="488" t="s">
        <v>633</v>
      </c>
      <c r="D128" s="488" t="s">
        <v>214</v>
      </c>
      <c r="E128" s="487" t="s">
        <v>3992</v>
      </c>
      <c r="F128" s="483" t="s">
        <v>3991</v>
      </c>
      <c r="G128" s="486" t="s">
        <v>469</v>
      </c>
      <c r="H128" s="485">
        <v>48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2.2000000000000001E-4</v>
      </c>
      <c r="R128" s="465">
        <f>Q128*H128</f>
        <v>1.056E-2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4179</v>
      </c>
    </row>
    <row r="129" spans="2:63" s="440" customFormat="1" ht="27" x14ac:dyDescent="0.3">
      <c r="B129" s="194"/>
      <c r="D129" s="490" t="s">
        <v>2120</v>
      </c>
      <c r="F129" s="489" t="s">
        <v>3989</v>
      </c>
      <c r="L129" s="194"/>
      <c r="M129" s="203"/>
      <c r="N129" s="442"/>
      <c r="O129" s="442"/>
      <c r="P129" s="442"/>
      <c r="Q129" s="442"/>
      <c r="R129" s="442"/>
      <c r="S129" s="442"/>
      <c r="T129" s="201"/>
      <c r="AR129" s="200" t="s">
        <v>2120</v>
      </c>
      <c r="AS129" s="200" t="s">
        <v>73</v>
      </c>
    </row>
    <row r="130" spans="2:63" s="440" customFormat="1" ht="25.5" customHeight="1" x14ac:dyDescent="0.3">
      <c r="B130" s="215"/>
      <c r="C130" s="214" t="s">
        <v>893</v>
      </c>
      <c r="D130" s="214" t="s">
        <v>466</v>
      </c>
      <c r="E130" s="213" t="s">
        <v>3988</v>
      </c>
      <c r="F130" s="209" t="s">
        <v>3987</v>
      </c>
      <c r="G130" s="212" t="s">
        <v>469</v>
      </c>
      <c r="H130" s="211">
        <v>48</v>
      </c>
      <c r="I130" s="210"/>
      <c r="J130" s="210"/>
      <c r="K130" s="209"/>
      <c r="L130" s="194"/>
      <c r="M130" s="463" t="s">
        <v>5</v>
      </c>
      <c r="N130" s="466" t="s">
        <v>44</v>
      </c>
      <c r="O130" s="465">
        <v>0.106</v>
      </c>
      <c r="P130" s="465">
        <f t="shared" ref="P130:P138" si="9">O130*H130</f>
        <v>5.0880000000000001</v>
      </c>
      <c r="Q130" s="465">
        <v>0</v>
      </c>
      <c r="R130" s="465">
        <f t="shared" ref="R130:R138" si="10">Q130*H130</f>
        <v>0</v>
      </c>
      <c r="S130" s="465">
        <v>0</v>
      </c>
      <c r="T130" s="464">
        <f t="shared" ref="T130:T138" si="11">S130*H130</f>
        <v>0</v>
      </c>
      <c r="AP130" s="200" t="s">
        <v>803</v>
      </c>
      <c r="AR130" s="200" t="s">
        <v>466</v>
      </c>
      <c r="AS130" s="200" t="s">
        <v>73</v>
      </c>
      <c r="AW130" s="200" t="s">
        <v>211</v>
      </c>
      <c r="BC130" s="204">
        <f t="shared" ref="BC130:BC138" si="12">IF(N130="základní",J130,0)</f>
        <v>0</v>
      </c>
      <c r="BD130" s="204">
        <f t="shared" ref="BD130:BD138" si="13">IF(N130="snížená",J130,0)</f>
        <v>0</v>
      </c>
      <c r="BE130" s="204">
        <f t="shared" ref="BE130:BE138" si="14">IF(N130="zákl. přenesená",J130,0)</f>
        <v>0</v>
      </c>
      <c r="BF130" s="204">
        <f t="shared" ref="BF130:BF138" si="15">IF(N130="sníž. přenesená",J130,0)</f>
        <v>0</v>
      </c>
      <c r="BG130" s="204">
        <f t="shared" ref="BG130:BG138" si="16">IF(N130="nulová",J130,0)</f>
        <v>0</v>
      </c>
      <c r="BH130" s="200" t="s">
        <v>81</v>
      </c>
      <c r="BI130" s="204">
        <f t="shared" ref="BI130:BI138" si="17">ROUND(I130*H130,2)</f>
        <v>0</v>
      </c>
      <c r="BJ130" s="200" t="s">
        <v>803</v>
      </c>
      <c r="BK130" s="200" t="s">
        <v>4178</v>
      </c>
    </row>
    <row r="131" spans="2:63" s="440" customFormat="1" ht="16.5" customHeight="1" x14ac:dyDescent="0.3">
      <c r="B131" s="215"/>
      <c r="C131" s="488" t="s">
        <v>897</v>
      </c>
      <c r="D131" s="488" t="s">
        <v>214</v>
      </c>
      <c r="E131" s="487" t="s">
        <v>3738</v>
      </c>
      <c r="F131" s="483" t="s">
        <v>3737</v>
      </c>
      <c r="G131" s="486" t="s">
        <v>231</v>
      </c>
      <c r="H131" s="485">
        <v>12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 t="shared" si="9"/>
        <v>0</v>
      </c>
      <c r="Q131" s="465">
        <v>0</v>
      </c>
      <c r="R131" s="465">
        <f t="shared" si="10"/>
        <v>0</v>
      </c>
      <c r="S131" s="465">
        <v>0</v>
      </c>
      <c r="T131" s="464">
        <f t="shared" si="11"/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 t="shared" si="12"/>
        <v>0</v>
      </c>
      <c r="BD131" s="204">
        <f t="shared" si="13"/>
        <v>0</v>
      </c>
      <c r="BE131" s="204">
        <f t="shared" si="14"/>
        <v>0</v>
      </c>
      <c r="BF131" s="204">
        <f t="shared" si="15"/>
        <v>0</v>
      </c>
      <c r="BG131" s="204">
        <f t="shared" si="16"/>
        <v>0</v>
      </c>
      <c r="BH131" s="200" t="s">
        <v>81</v>
      </c>
      <c r="BI131" s="204">
        <f t="shared" si="17"/>
        <v>0</v>
      </c>
      <c r="BJ131" s="200" t="s">
        <v>803</v>
      </c>
      <c r="BK131" s="200" t="s">
        <v>4177</v>
      </c>
    </row>
    <row r="132" spans="2:63" s="440" customFormat="1" ht="16.5" customHeight="1" x14ac:dyDescent="0.3">
      <c r="B132" s="215"/>
      <c r="C132" s="488" t="s">
        <v>901</v>
      </c>
      <c r="D132" s="488" t="s">
        <v>214</v>
      </c>
      <c r="E132" s="487" t="s">
        <v>3735</v>
      </c>
      <c r="F132" s="483" t="s">
        <v>3734</v>
      </c>
      <c r="G132" s="486" t="s">
        <v>231</v>
      </c>
      <c r="H132" s="485">
        <v>8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4176</v>
      </c>
    </row>
    <row r="133" spans="2:63" s="440" customFormat="1" ht="16.5" customHeight="1" x14ac:dyDescent="0.3">
      <c r="B133" s="215"/>
      <c r="C133" s="488" t="s">
        <v>903</v>
      </c>
      <c r="D133" s="488" t="s">
        <v>214</v>
      </c>
      <c r="E133" s="487" t="s">
        <v>3732</v>
      </c>
      <c r="F133" s="483" t="s">
        <v>3731</v>
      </c>
      <c r="G133" s="486" t="s">
        <v>231</v>
      </c>
      <c r="H133" s="485">
        <v>3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4175</v>
      </c>
    </row>
    <row r="134" spans="2:63" s="440" customFormat="1" ht="16.5" customHeight="1" x14ac:dyDescent="0.3">
      <c r="B134" s="215"/>
      <c r="C134" s="488" t="s">
        <v>909</v>
      </c>
      <c r="D134" s="488" t="s">
        <v>214</v>
      </c>
      <c r="E134" s="487" t="s">
        <v>3729</v>
      </c>
      <c r="F134" s="483" t="s">
        <v>3728</v>
      </c>
      <c r="G134" s="486" t="s">
        <v>231</v>
      </c>
      <c r="H134" s="485">
        <v>12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4174</v>
      </c>
    </row>
    <row r="135" spans="2:63" s="440" customFormat="1" ht="16.5" customHeight="1" x14ac:dyDescent="0.3">
      <c r="B135" s="215"/>
      <c r="C135" s="488" t="s">
        <v>913</v>
      </c>
      <c r="D135" s="488" t="s">
        <v>214</v>
      </c>
      <c r="E135" s="487" t="s">
        <v>3726</v>
      </c>
      <c r="F135" s="483" t="s">
        <v>3725</v>
      </c>
      <c r="G135" s="486" t="s">
        <v>231</v>
      </c>
      <c r="H135" s="485">
        <v>32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4173</v>
      </c>
    </row>
    <row r="136" spans="2:63" s="440" customFormat="1" ht="16.5" customHeight="1" x14ac:dyDescent="0.3">
      <c r="B136" s="215"/>
      <c r="C136" s="488" t="s">
        <v>915</v>
      </c>
      <c r="D136" s="488" t="s">
        <v>214</v>
      </c>
      <c r="E136" s="487" t="s">
        <v>3723</v>
      </c>
      <c r="F136" s="483" t="s">
        <v>3722</v>
      </c>
      <c r="G136" s="486" t="s">
        <v>3721</v>
      </c>
      <c r="H136" s="485">
        <v>324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4172</v>
      </c>
    </row>
    <row r="137" spans="2:63" s="440" customFormat="1" ht="16.5" customHeight="1" x14ac:dyDescent="0.3">
      <c r="B137" s="215"/>
      <c r="C137" s="488" t="s">
        <v>889</v>
      </c>
      <c r="D137" s="488" t="s">
        <v>214</v>
      </c>
      <c r="E137" s="487" t="s">
        <v>3719</v>
      </c>
      <c r="F137" s="483" t="s">
        <v>3718</v>
      </c>
      <c r="G137" s="486" t="s">
        <v>236</v>
      </c>
      <c r="H137" s="485">
        <v>0.3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4171</v>
      </c>
    </row>
    <row r="138" spans="2:63" s="440" customFormat="1" ht="16.5" customHeight="1" x14ac:dyDescent="0.3">
      <c r="B138" s="215"/>
      <c r="C138" s="488" t="s">
        <v>887</v>
      </c>
      <c r="D138" s="488" t="s">
        <v>214</v>
      </c>
      <c r="E138" s="487" t="s">
        <v>3716</v>
      </c>
      <c r="F138" s="483" t="s">
        <v>3715</v>
      </c>
      <c r="G138" s="486" t="s">
        <v>231</v>
      </c>
      <c r="H138" s="485">
        <v>40</v>
      </c>
      <c r="I138" s="484"/>
      <c r="J138" s="484"/>
      <c r="K138" s="483"/>
      <c r="L138" s="482"/>
      <c r="M138" s="481" t="s">
        <v>5</v>
      </c>
      <c r="N138" s="540" t="s">
        <v>44</v>
      </c>
      <c r="O138" s="461">
        <v>0</v>
      </c>
      <c r="P138" s="461">
        <f t="shared" si="9"/>
        <v>0</v>
      </c>
      <c r="Q138" s="461">
        <v>0</v>
      </c>
      <c r="R138" s="461">
        <f t="shared" si="10"/>
        <v>0</v>
      </c>
      <c r="S138" s="461">
        <v>0</v>
      </c>
      <c r="T138" s="460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4170</v>
      </c>
    </row>
    <row r="139" spans="2:63" s="440" customFormat="1" ht="6.95" customHeight="1" x14ac:dyDescent="0.3">
      <c r="B139" s="196"/>
      <c r="C139" s="195"/>
      <c r="D139" s="195"/>
      <c r="E139" s="195"/>
      <c r="F139" s="195"/>
      <c r="G139" s="195"/>
      <c r="H139" s="195"/>
      <c r="I139" s="195"/>
      <c r="J139" s="195"/>
      <c r="K139" s="195"/>
      <c r="L139" s="194"/>
    </row>
  </sheetData>
  <autoFilter ref="C81:K138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9"/>
  <sheetViews>
    <sheetView showGridLines="0" topLeftCell="B1" workbookViewId="0">
      <pane ySplit="1" topLeftCell="A138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4279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5079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ROUND(SUM(BC82:BC138), 2)</f>
        <v>0</v>
      </c>
      <c r="G32" s="442"/>
      <c r="H32" s="442"/>
      <c r="I32" s="533">
        <v>0.21</v>
      </c>
      <c r="J32" s="532">
        <f>ROUND(ROUND((SUM(BC82:BC138)),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ROUND(SUM(BD82:BD138), 2)</f>
        <v>0</v>
      </c>
      <c r="G33" s="442"/>
      <c r="H33" s="442"/>
      <c r="I33" s="533">
        <v>0.15</v>
      </c>
      <c r="J33" s="532">
        <f>ROUND(ROUND((SUM(BD82:BD138)),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ROUND(SUM(BE82:BE138),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ROUND(SUM(BF82:BF138),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ROUND(SUM(BG82:BG138),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PS23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PS23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SUM(P83:P138)</f>
        <v>28.423000000000002</v>
      </c>
      <c r="Q82" s="241"/>
      <c r="R82" s="493">
        <f>SUM(R83:R138)</f>
        <v>2.631E-2</v>
      </c>
      <c r="S82" s="241"/>
      <c r="T82" s="492">
        <f>SUM(T83:T138)</f>
        <v>0</v>
      </c>
      <c r="AR82" s="200" t="s">
        <v>72</v>
      </c>
      <c r="AS82" s="200" t="s">
        <v>192</v>
      </c>
      <c r="BI82" s="491">
        <f>SUM(BI83:BI138)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4" si="0">O83*H83</f>
        <v>0</v>
      </c>
      <c r="Q83" s="465">
        <v>0</v>
      </c>
      <c r="R83" s="465">
        <f t="shared" ref="R83:R114" si="1">Q83*H83</f>
        <v>0</v>
      </c>
      <c r="S83" s="465">
        <v>0</v>
      </c>
      <c r="T83" s="464">
        <f t="shared" ref="T83:T114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4" si="3">IF(N83="základní",J83,0)</f>
        <v>0</v>
      </c>
      <c r="BD83" s="204">
        <f t="shared" ref="BD83:BD114" si="4">IF(N83="snížená",J83,0)</f>
        <v>0</v>
      </c>
      <c r="BE83" s="204">
        <f t="shared" ref="BE83:BE114" si="5">IF(N83="zákl. přenesená",J83,0)</f>
        <v>0</v>
      </c>
      <c r="BF83" s="204">
        <f t="shared" ref="BF83:BF114" si="6">IF(N83="sníž. přenesená",J83,0)</f>
        <v>0</v>
      </c>
      <c r="BG83" s="204">
        <f t="shared" ref="BG83:BG114" si="7">IF(N83="nulová",J83,0)</f>
        <v>0</v>
      </c>
      <c r="BH83" s="200" t="s">
        <v>81</v>
      </c>
      <c r="BI83" s="204">
        <f t="shared" ref="BI83:BI114" si="8">ROUND(I83*H83,2)</f>
        <v>0</v>
      </c>
      <c r="BJ83" s="200" t="s">
        <v>803</v>
      </c>
      <c r="BK83" s="200" t="s">
        <v>4278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3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4277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4276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4275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4274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4273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4272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2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4271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4270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4052</v>
      </c>
      <c r="F92" s="483" t="s">
        <v>4051</v>
      </c>
      <c r="G92" s="486" t="s">
        <v>216</v>
      </c>
      <c r="H92" s="485">
        <v>2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4269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4214</v>
      </c>
      <c r="F93" s="483" t="s">
        <v>4051</v>
      </c>
      <c r="G93" s="486" t="s">
        <v>216</v>
      </c>
      <c r="H93" s="485">
        <v>1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4268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4049</v>
      </c>
      <c r="F94" s="483" t="s">
        <v>4048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4267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4211</v>
      </c>
      <c r="F95" s="483" t="s">
        <v>4048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4266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4046</v>
      </c>
      <c r="F96" s="483" t="s">
        <v>4045</v>
      </c>
      <c r="G96" s="486" t="s">
        <v>216</v>
      </c>
      <c r="H96" s="485">
        <v>0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4265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4157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4264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4043</v>
      </c>
      <c r="F98" s="483" t="s">
        <v>4042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4263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4105</v>
      </c>
      <c r="F99" s="483" t="s">
        <v>4042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4262</v>
      </c>
    </row>
    <row r="100" spans="2:63" s="440" customFormat="1" ht="38.25" customHeight="1" x14ac:dyDescent="0.3">
      <c r="B100" s="215"/>
      <c r="C100" s="488" t="s">
        <v>480</v>
      </c>
      <c r="D100" s="488" t="s">
        <v>214</v>
      </c>
      <c r="E100" s="487" t="s">
        <v>4040</v>
      </c>
      <c r="F100" s="483" t="s">
        <v>4039</v>
      </c>
      <c r="G100" s="486" t="s">
        <v>216</v>
      </c>
      <c r="H100" s="485">
        <v>2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4261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4102</v>
      </c>
      <c r="F101" s="483" t="s">
        <v>4039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4260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4151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4259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4037</v>
      </c>
      <c r="F103" s="483" t="s">
        <v>4036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4258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4201</v>
      </c>
      <c r="F104" s="483" t="s">
        <v>4036</v>
      </c>
      <c r="G104" s="486" t="s">
        <v>216</v>
      </c>
      <c r="H104" s="485">
        <v>1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4257</v>
      </c>
    </row>
    <row r="105" spans="2:63" s="440" customFormat="1" ht="25.5" customHeight="1" x14ac:dyDescent="0.3">
      <c r="B105" s="215"/>
      <c r="C105" s="488" t="s">
        <v>852</v>
      </c>
      <c r="D105" s="488" t="s">
        <v>214</v>
      </c>
      <c r="E105" s="487" t="s">
        <v>4034</v>
      </c>
      <c r="F105" s="483" t="s">
        <v>3824</v>
      </c>
      <c r="G105" s="486" t="s">
        <v>216</v>
      </c>
      <c r="H105" s="485">
        <v>1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4256</v>
      </c>
    </row>
    <row r="106" spans="2:63" s="440" customFormat="1" ht="51" customHeight="1" x14ac:dyDescent="0.3">
      <c r="B106" s="215"/>
      <c r="C106" s="488" t="s">
        <v>538</v>
      </c>
      <c r="D106" s="488" t="s">
        <v>214</v>
      </c>
      <c r="E106" s="487" t="s">
        <v>4032</v>
      </c>
      <c r="F106" s="483" t="s">
        <v>4031</v>
      </c>
      <c r="G106" s="486" t="s">
        <v>216</v>
      </c>
      <c r="H106" s="485">
        <v>1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4255</v>
      </c>
    </row>
    <row r="107" spans="2:63" s="440" customFormat="1" ht="16.5" customHeight="1" x14ac:dyDescent="0.3">
      <c r="B107" s="215"/>
      <c r="C107" s="488" t="s">
        <v>542</v>
      </c>
      <c r="D107" s="488" t="s">
        <v>214</v>
      </c>
      <c r="E107" s="487" t="s">
        <v>4029</v>
      </c>
      <c r="F107" s="483" t="s">
        <v>3894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4254</v>
      </c>
    </row>
    <row r="108" spans="2:63" s="440" customFormat="1" ht="16.5" customHeight="1" x14ac:dyDescent="0.3">
      <c r="B108" s="215"/>
      <c r="C108" s="488" t="s">
        <v>571</v>
      </c>
      <c r="D108" s="488" t="s">
        <v>214</v>
      </c>
      <c r="E108" s="487" t="s">
        <v>4027</v>
      </c>
      <c r="F108" s="483" t="s">
        <v>3892</v>
      </c>
      <c r="G108" s="486" t="s">
        <v>3891</v>
      </c>
      <c r="H108" s="485">
        <v>34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4253</v>
      </c>
    </row>
    <row r="109" spans="2:63" s="440" customFormat="1" ht="38.25" customHeight="1" x14ac:dyDescent="0.3">
      <c r="B109" s="215"/>
      <c r="C109" s="488" t="s">
        <v>546</v>
      </c>
      <c r="D109" s="488" t="s">
        <v>214</v>
      </c>
      <c r="E109" s="487" t="s">
        <v>4023</v>
      </c>
      <c r="F109" s="483" t="s">
        <v>4022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4252</v>
      </c>
    </row>
    <row r="110" spans="2:63" s="440" customFormat="1" ht="16.5" customHeight="1" x14ac:dyDescent="0.3">
      <c r="B110" s="215"/>
      <c r="C110" s="488" t="s">
        <v>907</v>
      </c>
      <c r="D110" s="488" t="s">
        <v>214</v>
      </c>
      <c r="E110" s="487" t="s">
        <v>4025</v>
      </c>
      <c r="F110" s="483" t="s">
        <v>3892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4251</v>
      </c>
    </row>
    <row r="111" spans="2:63" s="440" customFormat="1" ht="16.5" customHeight="1" x14ac:dyDescent="0.3">
      <c r="B111" s="215"/>
      <c r="C111" s="488" t="s">
        <v>550</v>
      </c>
      <c r="D111" s="488" t="s">
        <v>214</v>
      </c>
      <c r="E111" s="487" t="s">
        <v>4020</v>
      </c>
      <c r="F111" s="483" t="s">
        <v>3819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4250</v>
      </c>
    </row>
    <row r="112" spans="2:63" s="440" customFormat="1" ht="16.5" customHeight="1" x14ac:dyDescent="0.3">
      <c r="B112" s="215"/>
      <c r="C112" s="488" t="s">
        <v>554</v>
      </c>
      <c r="D112" s="488" t="s">
        <v>214</v>
      </c>
      <c r="E112" s="487" t="s">
        <v>4018</v>
      </c>
      <c r="F112" s="483" t="s">
        <v>4017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4249</v>
      </c>
    </row>
    <row r="113" spans="2:63" s="440" customFormat="1" ht="16.5" customHeight="1" x14ac:dyDescent="0.3">
      <c r="B113" s="215"/>
      <c r="C113" s="488" t="s">
        <v>558</v>
      </c>
      <c r="D113" s="488" t="s">
        <v>214</v>
      </c>
      <c r="E113" s="487" t="s">
        <v>4015</v>
      </c>
      <c r="F113" s="483" t="s">
        <v>4014</v>
      </c>
      <c r="G113" s="486" t="s">
        <v>231</v>
      </c>
      <c r="H113" s="485">
        <v>4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4248</v>
      </c>
    </row>
    <row r="114" spans="2:63" s="440" customFormat="1" ht="16.5" customHeight="1" x14ac:dyDescent="0.3">
      <c r="B114" s="215"/>
      <c r="C114" s="488" t="s">
        <v>575</v>
      </c>
      <c r="D114" s="488" t="s">
        <v>214</v>
      </c>
      <c r="E114" s="487" t="s">
        <v>3774</v>
      </c>
      <c r="F114" s="483" t="s">
        <v>3773</v>
      </c>
      <c r="G114" s="486" t="s">
        <v>469</v>
      </c>
      <c r="H114" s="485">
        <v>60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1.2E-4</v>
      </c>
      <c r="R114" s="465">
        <f t="shared" si="1"/>
        <v>7.1999999999999998E-3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4247</v>
      </c>
    </row>
    <row r="115" spans="2:63" s="440" customFormat="1" ht="27" x14ac:dyDescent="0.3">
      <c r="B115" s="194"/>
      <c r="D115" s="490" t="s">
        <v>2120</v>
      </c>
      <c r="F115" s="489" t="s">
        <v>3771</v>
      </c>
      <c r="L115" s="194"/>
      <c r="M115" s="203"/>
      <c r="N115" s="442"/>
      <c r="O115" s="442"/>
      <c r="P115" s="442"/>
      <c r="Q115" s="442"/>
      <c r="R115" s="442"/>
      <c r="S115" s="442"/>
      <c r="T115" s="201"/>
      <c r="AR115" s="200" t="s">
        <v>2120</v>
      </c>
      <c r="AS115" s="200" t="s">
        <v>73</v>
      </c>
    </row>
    <row r="116" spans="2:63" s="440" customFormat="1" ht="25.5" customHeight="1" x14ac:dyDescent="0.3">
      <c r="B116" s="215"/>
      <c r="C116" s="214" t="s">
        <v>217</v>
      </c>
      <c r="D116" s="214" t="s">
        <v>466</v>
      </c>
      <c r="E116" s="213" t="s">
        <v>3709</v>
      </c>
      <c r="F116" s="209" t="s">
        <v>3708</v>
      </c>
      <c r="G116" s="212" t="s">
        <v>469</v>
      </c>
      <c r="H116" s="211">
        <v>60</v>
      </c>
      <c r="I116" s="210"/>
      <c r="J116" s="210"/>
      <c r="K116" s="209"/>
      <c r="L116" s="194"/>
      <c r="M116" s="463" t="s">
        <v>5</v>
      </c>
      <c r="N116" s="466" t="s">
        <v>44</v>
      </c>
      <c r="O116" s="465">
        <v>4.5999999999999999E-2</v>
      </c>
      <c r="P116" s="465">
        <f>O116*H116</f>
        <v>2.76</v>
      </c>
      <c r="Q116" s="465">
        <v>0</v>
      </c>
      <c r="R116" s="465">
        <f>Q116*H116</f>
        <v>0</v>
      </c>
      <c r="S116" s="465">
        <v>0</v>
      </c>
      <c r="T116" s="464">
        <f>S116*H116</f>
        <v>0</v>
      </c>
      <c r="AP116" s="200" t="s">
        <v>803</v>
      </c>
      <c r="AR116" s="200" t="s">
        <v>466</v>
      </c>
      <c r="AS116" s="200" t="s">
        <v>73</v>
      </c>
      <c r="AW116" s="200" t="s">
        <v>211</v>
      </c>
      <c r="BC116" s="204">
        <f>IF(N116="základní",J116,0)</f>
        <v>0</v>
      </c>
      <c r="BD116" s="204">
        <f>IF(N116="snížená",J116,0)</f>
        <v>0</v>
      </c>
      <c r="BE116" s="204">
        <f>IF(N116="zákl. přenesená",J116,0)</f>
        <v>0</v>
      </c>
      <c r="BF116" s="204">
        <f>IF(N116="sníž. přenesená",J116,0)</f>
        <v>0</v>
      </c>
      <c r="BG116" s="204">
        <f>IF(N116="nulová",J116,0)</f>
        <v>0</v>
      </c>
      <c r="BH116" s="200" t="s">
        <v>81</v>
      </c>
      <c r="BI116" s="204">
        <f>ROUND(I116*H116,2)</f>
        <v>0</v>
      </c>
      <c r="BJ116" s="200" t="s">
        <v>803</v>
      </c>
      <c r="BK116" s="200" t="s">
        <v>4246</v>
      </c>
    </row>
    <row r="117" spans="2:63" s="440" customFormat="1" ht="16.5" customHeight="1" x14ac:dyDescent="0.3">
      <c r="B117" s="215"/>
      <c r="C117" s="488" t="s">
        <v>579</v>
      </c>
      <c r="D117" s="488" t="s">
        <v>214</v>
      </c>
      <c r="E117" s="487" t="s">
        <v>3881</v>
      </c>
      <c r="F117" s="483" t="s">
        <v>3880</v>
      </c>
      <c r="G117" s="486" t="s">
        <v>469</v>
      </c>
      <c r="H117" s="485">
        <v>20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>O117*H117</f>
        <v>0</v>
      </c>
      <c r="Q117" s="465">
        <v>5.0000000000000002E-5</v>
      </c>
      <c r="R117" s="465">
        <f>Q117*H117</f>
        <v>1E-3</v>
      </c>
      <c r="S117" s="465">
        <v>0</v>
      </c>
      <c r="T117" s="464">
        <f>S117*H117</f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4245</v>
      </c>
    </row>
    <row r="118" spans="2:63" s="440" customFormat="1" ht="38.25" customHeight="1" x14ac:dyDescent="0.3">
      <c r="B118" s="215"/>
      <c r="C118" s="488" t="s">
        <v>599</v>
      </c>
      <c r="D118" s="488" t="s">
        <v>214</v>
      </c>
      <c r="E118" s="487" t="s">
        <v>4009</v>
      </c>
      <c r="F118" s="483" t="s">
        <v>3877</v>
      </c>
      <c r="G118" s="486" t="s">
        <v>469</v>
      </c>
      <c r="H118" s="485">
        <v>345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4244</v>
      </c>
    </row>
    <row r="119" spans="2:63" s="440" customFormat="1" ht="16.5" customHeight="1" x14ac:dyDescent="0.3">
      <c r="B119" s="215"/>
      <c r="C119" s="488" t="s">
        <v>880</v>
      </c>
      <c r="D119" s="488" t="s">
        <v>214</v>
      </c>
      <c r="E119" s="487" t="s">
        <v>3867</v>
      </c>
      <c r="F119" s="483" t="s">
        <v>3866</v>
      </c>
      <c r="G119" s="486" t="s">
        <v>469</v>
      </c>
      <c r="H119" s="485">
        <v>20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4.0000000000000003E-5</v>
      </c>
      <c r="R119" s="465">
        <f>Q119*H119</f>
        <v>8.0000000000000004E-4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4243</v>
      </c>
    </row>
    <row r="120" spans="2:63" s="440" customFormat="1" ht="27" x14ac:dyDescent="0.3">
      <c r="B120" s="194"/>
      <c r="D120" s="490" t="s">
        <v>2120</v>
      </c>
      <c r="F120" s="489" t="s">
        <v>3864</v>
      </c>
      <c r="L120" s="194"/>
      <c r="M120" s="203"/>
      <c r="N120" s="442"/>
      <c r="O120" s="442"/>
      <c r="P120" s="442"/>
      <c r="Q120" s="442"/>
      <c r="R120" s="442"/>
      <c r="S120" s="442"/>
      <c r="T120" s="201"/>
      <c r="AR120" s="200" t="s">
        <v>2120</v>
      </c>
      <c r="AS120" s="200" t="s">
        <v>73</v>
      </c>
    </row>
    <row r="121" spans="2:63" s="440" customFormat="1" ht="25.5" customHeight="1" x14ac:dyDescent="0.3">
      <c r="B121" s="215"/>
      <c r="C121" s="214" t="s">
        <v>883</v>
      </c>
      <c r="D121" s="214" t="s">
        <v>466</v>
      </c>
      <c r="E121" s="213" t="s">
        <v>4006</v>
      </c>
      <c r="F121" s="209" t="s">
        <v>4005</v>
      </c>
      <c r="G121" s="212" t="s">
        <v>469</v>
      </c>
      <c r="H121" s="211">
        <v>385</v>
      </c>
      <c r="I121" s="210"/>
      <c r="J121" s="210"/>
      <c r="K121" s="209"/>
      <c r="L121" s="194"/>
      <c r="M121" s="463" t="s">
        <v>5</v>
      </c>
      <c r="N121" s="466" t="s">
        <v>44</v>
      </c>
      <c r="O121" s="465">
        <v>4.5999999999999999E-2</v>
      </c>
      <c r="P121" s="465">
        <f>O121*H121</f>
        <v>17.71</v>
      </c>
      <c r="Q121" s="465">
        <v>0</v>
      </c>
      <c r="R121" s="465">
        <f>Q121*H121</f>
        <v>0</v>
      </c>
      <c r="S121" s="465">
        <v>0</v>
      </c>
      <c r="T121" s="464">
        <f>S121*H121</f>
        <v>0</v>
      </c>
      <c r="AP121" s="200" t="s">
        <v>803</v>
      </c>
      <c r="AR121" s="200" t="s">
        <v>466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4242</v>
      </c>
    </row>
    <row r="122" spans="2:63" s="440" customFormat="1" ht="16.5" customHeight="1" x14ac:dyDescent="0.3">
      <c r="B122" s="215"/>
      <c r="C122" s="488" t="s">
        <v>885</v>
      </c>
      <c r="D122" s="488" t="s">
        <v>214</v>
      </c>
      <c r="E122" s="487" t="s">
        <v>3863</v>
      </c>
      <c r="F122" s="483" t="s">
        <v>3862</v>
      </c>
      <c r="G122" s="486" t="s">
        <v>469</v>
      </c>
      <c r="H122" s="485">
        <v>15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>O122*H122</f>
        <v>0</v>
      </c>
      <c r="Q122" s="465">
        <v>6.0000000000000002E-5</v>
      </c>
      <c r="R122" s="465">
        <f>Q122*H122</f>
        <v>8.9999999999999998E-4</v>
      </c>
      <c r="S122" s="465">
        <v>0</v>
      </c>
      <c r="T122" s="464">
        <f>S122*H122</f>
        <v>0</v>
      </c>
      <c r="AP122" s="200" t="s">
        <v>819</v>
      </c>
      <c r="AR122" s="200" t="s">
        <v>214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4241</v>
      </c>
    </row>
    <row r="123" spans="2:63" s="440" customFormat="1" ht="27" x14ac:dyDescent="0.3">
      <c r="B123" s="194"/>
      <c r="D123" s="490" t="s">
        <v>2120</v>
      </c>
      <c r="F123" s="489" t="s">
        <v>3860</v>
      </c>
      <c r="L123" s="194"/>
      <c r="M123" s="203"/>
      <c r="N123" s="442"/>
      <c r="O123" s="442"/>
      <c r="P123" s="442"/>
      <c r="Q123" s="442"/>
      <c r="R123" s="442"/>
      <c r="S123" s="442"/>
      <c r="T123" s="201"/>
      <c r="AR123" s="200" t="s">
        <v>2120</v>
      </c>
      <c r="AS123" s="200" t="s">
        <v>73</v>
      </c>
    </row>
    <row r="124" spans="2:63" s="440" customFormat="1" ht="25.5" customHeight="1" x14ac:dyDescent="0.3">
      <c r="B124" s="215"/>
      <c r="C124" s="488" t="s">
        <v>868</v>
      </c>
      <c r="D124" s="488" t="s">
        <v>214</v>
      </c>
      <c r="E124" s="487" t="s">
        <v>4002</v>
      </c>
      <c r="F124" s="483" t="s">
        <v>3744</v>
      </c>
      <c r="G124" s="486" t="s">
        <v>469</v>
      </c>
      <c r="H124" s="485">
        <v>8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0</v>
      </c>
      <c r="R124" s="465">
        <f>Q124*H124</f>
        <v>0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4240</v>
      </c>
    </row>
    <row r="125" spans="2:63" s="440" customFormat="1" ht="25.5" customHeight="1" x14ac:dyDescent="0.3">
      <c r="B125" s="215"/>
      <c r="C125" s="488" t="s">
        <v>870</v>
      </c>
      <c r="D125" s="488" t="s">
        <v>214</v>
      </c>
      <c r="E125" s="487" t="s">
        <v>4000</v>
      </c>
      <c r="F125" s="483" t="s">
        <v>3742</v>
      </c>
      <c r="G125" s="486" t="s">
        <v>469</v>
      </c>
      <c r="H125" s="485">
        <v>15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4239</v>
      </c>
    </row>
    <row r="126" spans="2:63" s="440" customFormat="1" ht="16.5" customHeight="1" x14ac:dyDescent="0.3">
      <c r="B126" s="215"/>
      <c r="C126" s="488" t="s">
        <v>872</v>
      </c>
      <c r="D126" s="488" t="s">
        <v>214</v>
      </c>
      <c r="E126" s="487" t="s">
        <v>3998</v>
      </c>
      <c r="F126" s="483" t="s">
        <v>3997</v>
      </c>
      <c r="G126" s="486" t="s">
        <v>680</v>
      </c>
      <c r="H126" s="485">
        <v>15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3.8999999999999999E-4</v>
      </c>
      <c r="R126" s="465">
        <f>Q126*H126</f>
        <v>5.8500000000000002E-3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4238</v>
      </c>
    </row>
    <row r="127" spans="2:63" s="440" customFormat="1" ht="25.5" customHeight="1" x14ac:dyDescent="0.3">
      <c r="B127" s="215"/>
      <c r="C127" s="214" t="s">
        <v>878</v>
      </c>
      <c r="D127" s="214" t="s">
        <v>466</v>
      </c>
      <c r="E127" s="213" t="s">
        <v>3995</v>
      </c>
      <c r="F127" s="209" t="s">
        <v>3994</v>
      </c>
      <c r="G127" s="212" t="s">
        <v>469</v>
      </c>
      <c r="H127" s="211">
        <v>15</v>
      </c>
      <c r="I127" s="210"/>
      <c r="J127" s="210"/>
      <c r="K127" s="209"/>
      <c r="L127" s="194"/>
      <c r="M127" s="463" t="s">
        <v>5</v>
      </c>
      <c r="N127" s="466" t="s">
        <v>44</v>
      </c>
      <c r="O127" s="465">
        <v>0.191</v>
      </c>
      <c r="P127" s="465">
        <f>O127*H127</f>
        <v>2.8650000000000002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803</v>
      </c>
      <c r="AR127" s="200" t="s">
        <v>466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4237</v>
      </c>
    </row>
    <row r="128" spans="2:63" s="440" customFormat="1" ht="16.5" customHeight="1" x14ac:dyDescent="0.3">
      <c r="B128" s="215"/>
      <c r="C128" s="488" t="s">
        <v>633</v>
      </c>
      <c r="D128" s="488" t="s">
        <v>214</v>
      </c>
      <c r="E128" s="487" t="s">
        <v>3992</v>
      </c>
      <c r="F128" s="483" t="s">
        <v>3991</v>
      </c>
      <c r="G128" s="486" t="s">
        <v>469</v>
      </c>
      <c r="H128" s="485">
        <v>48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2.2000000000000001E-4</v>
      </c>
      <c r="R128" s="465">
        <f>Q128*H128</f>
        <v>1.056E-2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4236</v>
      </c>
    </row>
    <row r="129" spans="2:63" s="440" customFormat="1" ht="27" x14ac:dyDescent="0.3">
      <c r="B129" s="194"/>
      <c r="D129" s="490" t="s">
        <v>2120</v>
      </c>
      <c r="F129" s="489" t="s">
        <v>3989</v>
      </c>
      <c r="L129" s="194"/>
      <c r="M129" s="203"/>
      <c r="N129" s="442"/>
      <c r="O129" s="442"/>
      <c r="P129" s="442"/>
      <c r="Q129" s="442"/>
      <c r="R129" s="442"/>
      <c r="S129" s="442"/>
      <c r="T129" s="201"/>
      <c r="AR129" s="200" t="s">
        <v>2120</v>
      </c>
      <c r="AS129" s="200" t="s">
        <v>73</v>
      </c>
    </row>
    <row r="130" spans="2:63" s="440" customFormat="1" ht="25.5" customHeight="1" x14ac:dyDescent="0.3">
      <c r="B130" s="215"/>
      <c r="C130" s="214" t="s">
        <v>893</v>
      </c>
      <c r="D130" s="214" t="s">
        <v>466</v>
      </c>
      <c r="E130" s="213" t="s">
        <v>3988</v>
      </c>
      <c r="F130" s="209" t="s">
        <v>3987</v>
      </c>
      <c r="G130" s="212" t="s">
        <v>469</v>
      </c>
      <c r="H130" s="211">
        <v>48</v>
      </c>
      <c r="I130" s="210"/>
      <c r="J130" s="210"/>
      <c r="K130" s="209"/>
      <c r="L130" s="194"/>
      <c r="M130" s="463" t="s">
        <v>5</v>
      </c>
      <c r="N130" s="466" t="s">
        <v>44</v>
      </c>
      <c r="O130" s="465">
        <v>0.106</v>
      </c>
      <c r="P130" s="465">
        <f t="shared" ref="P130:P138" si="9">O130*H130</f>
        <v>5.0880000000000001</v>
      </c>
      <c r="Q130" s="465">
        <v>0</v>
      </c>
      <c r="R130" s="465">
        <f t="shared" ref="R130:R138" si="10">Q130*H130</f>
        <v>0</v>
      </c>
      <c r="S130" s="465">
        <v>0</v>
      </c>
      <c r="T130" s="464">
        <f t="shared" ref="T130:T138" si="11">S130*H130</f>
        <v>0</v>
      </c>
      <c r="AP130" s="200" t="s">
        <v>803</v>
      </c>
      <c r="AR130" s="200" t="s">
        <v>466</v>
      </c>
      <c r="AS130" s="200" t="s">
        <v>73</v>
      </c>
      <c r="AW130" s="200" t="s">
        <v>211</v>
      </c>
      <c r="BC130" s="204">
        <f t="shared" ref="BC130:BC138" si="12">IF(N130="základní",J130,0)</f>
        <v>0</v>
      </c>
      <c r="BD130" s="204">
        <f t="shared" ref="BD130:BD138" si="13">IF(N130="snížená",J130,0)</f>
        <v>0</v>
      </c>
      <c r="BE130" s="204">
        <f t="shared" ref="BE130:BE138" si="14">IF(N130="zákl. přenesená",J130,0)</f>
        <v>0</v>
      </c>
      <c r="BF130" s="204">
        <f t="shared" ref="BF130:BF138" si="15">IF(N130="sníž. přenesená",J130,0)</f>
        <v>0</v>
      </c>
      <c r="BG130" s="204">
        <f t="shared" ref="BG130:BG138" si="16">IF(N130="nulová",J130,0)</f>
        <v>0</v>
      </c>
      <c r="BH130" s="200" t="s">
        <v>81</v>
      </c>
      <c r="BI130" s="204">
        <f t="shared" ref="BI130:BI138" si="17">ROUND(I130*H130,2)</f>
        <v>0</v>
      </c>
      <c r="BJ130" s="200" t="s">
        <v>803</v>
      </c>
      <c r="BK130" s="200" t="s">
        <v>4235</v>
      </c>
    </row>
    <row r="131" spans="2:63" s="440" customFormat="1" ht="16.5" customHeight="1" x14ac:dyDescent="0.3">
      <c r="B131" s="215"/>
      <c r="C131" s="488" t="s">
        <v>897</v>
      </c>
      <c r="D131" s="488" t="s">
        <v>214</v>
      </c>
      <c r="E131" s="487" t="s">
        <v>3738</v>
      </c>
      <c r="F131" s="483" t="s">
        <v>3737</v>
      </c>
      <c r="G131" s="486" t="s">
        <v>231</v>
      </c>
      <c r="H131" s="485">
        <v>12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 t="shared" si="9"/>
        <v>0</v>
      </c>
      <c r="Q131" s="465">
        <v>0</v>
      </c>
      <c r="R131" s="465">
        <f t="shared" si="10"/>
        <v>0</v>
      </c>
      <c r="S131" s="465">
        <v>0</v>
      </c>
      <c r="T131" s="464">
        <f t="shared" si="11"/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 t="shared" si="12"/>
        <v>0</v>
      </c>
      <c r="BD131" s="204">
        <f t="shared" si="13"/>
        <v>0</v>
      </c>
      <c r="BE131" s="204">
        <f t="shared" si="14"/>
        <v>0</v>
      </c>
      <c r="BF131" s="204">
        <f t="shared" si="15"/>
        <v>0</v>
      </c>
      <c r="BG131" s="204">
        <f t="shared" si="16"/>
        <v>0</v>
      </c>
      <c r="BH131" s="200" t="s">
        <v>81</v>
      </c>
      <c r="BI131" s="204">
        <f t="shared" si="17"/>
        <v>0</v>
      </c>
      <c r="BJ131" s="200" t="s">
        <v>803</v>
      </c>
      <c r="BK131" s="200" t="s">
        <v>4234</v>
      </c>
    </row>
    <row r="132" spans="2:63" s="440" customFormat="1" ht="16.5" customHeight="1" x14ac:dyDescent="0.3">
      <c r="B132" s="215"/>
      <c r="C132" s="488" t="s">
        <v>901</v>
      </c>
      <c r="D132" s="488" t="s">
        <v>214</v>
      </c>
      <c r="E132" s="487" t="s">
        <v>3735</v>
      </c>
      <c r="F132" s="483" t="s">
        <v>3734</v>
      </c>
      <c r="G132" s="486" t="s">
        <v>231</v>
      </c>
      <c r="H132" s="485">
        <v>8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4233</v>
      </c>
    </row>
    <row r="133" spans="2:63" s="440" customFormat="1" ht="16.5" customHeight="1" x14ac:dyDescent="0.3">
      <c r="B133" s="215"/>
      <c r="C133" s="488" t="s">
        <v>903</v>
      </c>
      <c r="D133" s="488" t="s">
        <v>214</v>
      </c>
      <c r="E133" s="487" t="s">
        <v>3732</v>
      </c>
      <c r="F133" s="483" t="s">
        <v>3731</v>
      </c>
      <c r="G133" s="486" t="s">
        <v>231</v>
      </c>
      <c r="H133" s="485">
        <v>3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4232</v>
      </c>
    </row>
    <row r="134" spans="2:63" s="440" customFormat="1" ht="16.5" customHeight="1" x14ac:dyDescent="0.3">
      <c r="B134" s="215"/>
      <c r="C134" s="488" t="s">
        <v>909</v>
      </c>
      <c r="D134" s="488" t="s">
        <v>214</v>
      </c>
      <c r="E134" s="487" t="s">
        <v>3729</v>
      </c>
      <c r="F134" s="483" t="s">
        <v>3728</v>
      </c>
      <c r="G134" s="486" t="s">
        <v>231</v>
      </c>
      <c r="H134" s="485">
        <v>12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4231</v>
      </c>
    </row>
    <row r="135" spans="2:63" s="440" customFormat="1" ht="16.5" customHeight="1" x14ac:dyDescent="0.3">
      <c r="B135" s="215"/>
      <c r="C135" s="488" t="s">
        <v>913</v>
      </c>
      <c r="D135" s="488" t="s">
        <v>214</v>
      </c>
      <c r="E135" s="487" t="s">
        <v>3726</v>
      </c>
      <c r="F135" s="483" t="s">
        <v>3725</v>
      </c>
      <c r="G135" s="486" t="s">
        <v>231</v>
      </c>
      <c r="H135" s="485">
        <v>32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4230</v>
      </c>
    </row>
    <row r="136" spans="2:63" s="440" customFormat="1" ht="16.5" customHeight="1" x14ac:dyDescent="0.3">
      <c r="B136" s="215"/>
      <c r="C136" s="488" t="s">
        <v>915</v>
      </c>
      <c r="D136" s="488" t="s">
        <v>214</v>
      </c>
      <c r="E136" s="487" t="s">
        <v>3723</v>
      </c>
      <c r="F136" s="483" t="s">
        <v>3722</v>
      </c>
      <c r="G136" s="486" t="s">
        <v>3721</v>
      </c>
      <c r="H136" s="485">
        <v>324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4229</v>
      </c>
    </row>
    <row r="137" spans="2:63" s="440" customFormat="1" ht="16.5" customHeight="1" x14ac:dyDescent="0.3">
      <c r="B137" s="215"/>
      <c r="C137" s="488" t="s">
        <v>889</v>
      </c>
      <c r="D137" s="488" t="s">
        <v>214</v>
      </c>
      <c r="E137" s="487" t="s">
        <v>3719</v>
      </c>
      <c r="F137" s="483" t="s">
        <v>3718</v>
      </c>
      <c r="G137" s="486" t="s">
        <v>236</v>
      </c>
      <c r="H137" s="485">
        <v>0.3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4228</v>
      </c>
    </row>
    <row r="138" spans="2:63" s="440" customFormat="1" ht="16.5" customHeight="1" x14ac:dyDescent="0.3">
      <c r="B138" s="215"/>
      <c r="C138" s="488" t="s">
        <v>887</v>
      </c>
      <c r="D138" s="488" t="s">
        <v>214</v>
      </c>
      <c r="E138" s="487" t="s">
        <v>3716</v>
      </c>
      <c r="F138" s="483" t="s">
        <v>3715</v>
      </c>
      <c r="G138" s="486" t="s">
        <v>231</v>
      </c>
      <c r="H138" s="485">
        <v>40</v>
      </c>
      <c r="I138" s="484"/>
      <c r="J138" s="484"/>
      <c r="K138" s="483"/>
      <c r="L138" s="482"/>
      <c r="M138" s="481" t="s">
        <v>5</v>
      </c>
      <c r="N138" s="540" t="s">
        <v>44</v>
      </c>
      <c r="O138" s="461">
        <v>0</v>
      </c>
      <c r="P138" s="461">
        <f t="shared" si="9"/>
        <v>0</v>
      </c>
      <c r="Q138" s="461">
        <v>0</v>
      </c>
      <c r="R138" s="461">
        <f t="shared" si="10"/>
        <v>0</v>
      </c>
      <c r="S138" s="461">
        <v>0</v>
      </c>
      <c r="T138" s="460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4227</v>
      </c>
    </row>
    <row r="139" spans="2:63" s="440" customFormat="1" ht="6.95" customHeight="1" x14ac:dyDescent="0.3">
      <c r="B139" s="196"/>
      <c r="C139" s="195"/>
      <c r="D139" s="195"/>
      <c r="E139" s="195"/>
      <c r="F139" s="195"/>
      <c r="G139" s="195"/>
      <c r="H139" s="195"/>
      <c r="I139" s="195"/>
      <c r="J139" s="195"/>
      <c r="K139" s="195"/>
      <c r="L139" s="194"/>
    </row>
  </sheetData>
  <autoFilter ref="C81:K138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9"/>
  <sheetViews>
    <sheetView showGridLines="0" topLeftCell="B1" workbookViewId="0">
      <pane ySplit="1" topLeftCell="A138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4332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5080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ROUND(SUM(BC82:BC138), 2)</f>
        <v>0</v>
      </c>
      <c r="G32" s="442"/>
      <c r="H32" s="442"/>
      <c r="I32" s="533">
        <v>0.21</v>
      </c>
      <c r="J32" s="532">
        <f>ROUND(ROUND((SUM(BC82:BC138)),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ROUND(SUM(BD82:BD138), 2)</f>
        <v>0</v>
      </c>
      <c r="G33" s="442"/>
      <c r="H33" s="442"/>
      <c r="I33" s="533">
        <v>0.15</v>
      </c>
      <c r="J33" s="532">
        <f>ROUND(ROUND((SUM(BD82:BD138)),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ROUND(SUM(BE82:BE138),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ROUND(SUM(BF82:BF138),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ROUND(SUM(BG82:BG138),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PS29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PS29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SUM(P83:P138)</f>
        <v>26.721000000000004</v>
      </c>
      <c r="Q82" s="241"/>
      <c r="R82" s="493">
        <f>SUM(R83:R138)</f>
        <v>2.5270000000000001E-2</v>
      </c>
      <c r="S82" s="241"/>
      <c r="T82" s="492">
        <f>SUM(T83:T138)</f>
        <v>0</v>
      </c>
      <c r="AR82" s="200" t="s">
        <v>72</v>
      </c>
      <c r="AS82" s="200" t="s">
        <v>192</v>
      </c>
      <c r="BI82" s="491">
        <f>SUM(BI83:BI138)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4" si="0">O83*H83</f>
        <v>0</v>
      </c>
      <c r="Q83" s="465">
        <v>0</v>
      </c>
      <c r="R83" s="465">
        <f t="shared" ref="R83:R114" si="1">Q83*H83</f>
        <v>0</v>
      </c>
      <c r="S83" s="465">
        <v>0</v>
      </c>
      <c r="T83" s="464">
        <f t="shared" ref="T83:T114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4" si="3">IF(N83="základní",J83,0)</f>
        <v>0</v>
      </c>
      <c r="BD83" s="204">
        <f t="shared" ref="BD83:BD114" si="4">IF(N83="snížená",J83,0)</f>
        <v>0</v>
      </c>
      <c r="BE83" s="204">
        <f t="shared" ref="BE83:BE114" si="5">IF(N83="zákl. přenesená",J83,0)</f>
        <v>0</v>
      </c>
      <c r="BF83" s="204">
        <f t="shared" ref="BF83:BF114" si="6">IF(N83="sníž. přenesená",J83,0)</f>
        <v>0</v>
      </c>
      <c r="BG83" s="204">
        <f t="shared" ref="BG83:BG114" si="7">IF(N83="nulová",J83,0)</f>
        <v>0</v>
      </c>
      <c r="BH83" s="200" t="s">
        <v>81</v>
      </c>
      <c r="BI83" s="204">
        <f t="shared" ref="BI83:BI114" si="8">ROUND(I83*H83,2)</f>
        <v>0</v>
      </c>
      <c r="BJ83" s="200" t="s">
        <v>803</v>
      </c>
      <c r="BK83" s="200" t="s">
        <v>4331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4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4330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4329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4328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4327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4326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4325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2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4324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1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4323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4052</v>
      </c>
      <c r="F92" s="483" t="s">
        <v>4051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4322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4214</v>
      </c>
      <c r="F93" s="483" t="s">
        <v>4051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4321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4049</v>
      </c>
      <c r="F94" s="483" t="s">
        <v>4048</v>
      </c>
      <c r="G94" s="486" t="s">
        <v>216</v>
      </c>
      <c r="H94" s="485">
        <v>2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4320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4211</v>
      </c>
      <c r="F95" s="483" t="s">
        <v>4048</v>
      </c>
      <c r="G95" s="486" t="s">
        <v>216</v>
      </c>
      <c r="H95" s="485">
        <v>2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4319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4046</v>
      </c>
      <c r="F96" s="483" t="s">
        <v>4045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4318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4157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4317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4043</v>
      </c>
      <c r="F98" s="483" t="s">
        <v>4042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4316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4105</v>
      </c>
      <c r="F99" s="483" t="s">
        <v>4042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4315</v>
      </c>
    </row>
    <row r="100" spans="2:63" s="440" customFormat="1" ht="38.25" customHeight="1" x14ac:dyDescent="0.3">
      <c r="B100" s="215"/>
      <c r="C100" s="488" t="s">
        <v>480</v>
      </c>
      <c r="D100" s="488" t="s">
        <v>214</v>
      </c>
      <c r="E100" s="487" t="s">
        <v>4040</v>
      </c>
      <c r="F100" s="483" t="s">
        <v>4039</v>
      </c>
      <c r="G100" s="486" t="s">
        <v>216</v>
      </c>
      <c r="H100" s="485">
        <v>0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4314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4102</v>
      </c>
      <c r="F101" s="483" t="s">
        <v>4039</v>
      </c>
      <c r="G101" s="486" t="s">
        <v>216</v>
      </c>
      <c r="H101" s="485">
        <v>1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4313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4151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4312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4037</v>
      </c>
      <c r="F103" s="483" t="s">
        <v>4036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4311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4201</v>
      </c>
      <c r="F104" s="483" t="s">
        <v>4036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4310</v>
      </c>
    </row>
    <row r="105" spans="2:63" s="440" customFormat="1" ht="25.5" customHeight="1" x14ac:dyDescent="0.3">
      <c r="B105" s="215"/>
      <c r="C105" s="488" t="s">
        <v>852</v>
      </c>
      <c r="D105" s="488" t="s">
        <v>214</v>
      </c>
      <c r="E105" s="487" t="s">
        <v>4034</v>
      </c>
      <c r="F105" s="483" t="s">
        <v>3824</v>
      </c>
      <c r="G105" s="486" t="s">
        <v>216</v>
      </c>
      <c r="H105" s="485">
        <v>1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4309</v>
      </c>
    </row>
    <row r="106" spans="2:63" s="440" customFormat="1" ht="51" customHeight="1" x14ac:dyDescent="0.3">
      <c r="B106" s="215"/>
      <c r="C106" s="488" t="s">
        <v>538</v>
      </c>
      <c r="D106" s="488" t="s">
        <v>214</v>
      </c>
      <c r="E106" s="487" t="s">
        <v>4032</v>
      </c>
      <c r="F106" s="483" t="s">
        <v>4031</v>
      </c>
      <c r="G106" s="486" t="s">
        <v>216</v>
      </c>
      <c r="H106" s="485">
        <v>1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4308</v>
      </c>
    </row>
    <row r="107" spans="2:63" s="440" customFormat="1" ht="16.5" customHeight="1" x14ac:dyDescent="0.3">
      <c r="B107" s="215"/>
      <c r="C107" s="488" t="s">
        <v>542</v>
      </c>
      <c r="D107" s="488" t="s">
        <v>214</v>
      </c>
      <c r="E107" s="487" t="s">
        <v>4029</v>
      </c>
      <c r="F107" s="483" t="s">
        <v>3894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4307</v>
      </c>
    </row>
    <row r="108" spans="2:63" s="440" customFormat="1" ht="16.5" customHeight="1" x14ac:dyDescent="0.3">
      <c r="B108" s="215"/>
      <c r="C108" s="488" t="s">
        <v>571</v>
      </c>
      <c r="D108" s="488" t="s">
        <v>214</v>
      </c>
      <c r="E108" s="487" t="s">
        <v>4027</v>
      </c>
      <c r="F108" s="483" t="s">
        <v>3892</v>
      </c>
      <c r="G108" s="486" t="s">
        <v>3891</v>
      </c>
      <c r="H108" s="485">
        <v>38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4306</v>
      </c>
    </row>
    <row r="109" spans="2:63" s="440" customFormat="1" ht="38.25" customHeight="1" x14ac:dyDescent="0.3">
      <c r="B109" s="215"/>
      <c r="C109" s="488" t="s">
        <v>546</v>
      </c>
      <c r="D109" s="488" t="s">
        <v>214</v>
      </c>
      <c r="E109" s="487" t="s">
        <v>4023</v>
      </c>
      <c r="F109" s="483" t="s">
        <v>4022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4305</v>
      </c>
    </row>
    <row r="110" spans="2:63" s="440" customFormat="1" ht="16.5" customHeight="1" x14ac:dyDescent="0.3">
      <c r="B110" s="215"/>
      <c r="C110" s="488" t="s">
        <v>907</v>
      </c>
      <c r="D110" s="488" t="s">
        <v>214</v>
      </c>
      <c r="E110" s="487" t="s">
        <v>4025</v>
      </c>
      <c r="F110" s="483" t="s">
        <v>3892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4304</v>
      </c>
    </row>
    <row r="111" spans="2:63" s="440" customFormat="1" ht="16.5" customHeight="1" x14ac:dyDescent="0.3">
      <c r="B111" s="215"/>
      <c r="C111" s="488" t="s">
        <v>550</v>
      </c>
      <c r="D111" s="488" t="s">
        <v>214</v>
      </c>
      <c r="E111" s="487" t="s">
        <v>4020</v>
      </c>
      <c r="F111" s="483" t="s">
        <v>3819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4303</v>
      </c>
    </row>
    <row r="112" spans="2:63" s="440" customFormat="1" ht="16.5" customHeight="1" x14ac:dyDescent="0.3">
      <c r="B112" s="215"/>
      <c r="C112" s="488" t="s">
        <v>554</v>
      </c>
      <c r="D112" s="488" t="s">
        <v>214</v>
      </c>
      <c r="E112" s="487" t="s">
        <v>4018</v>
      </c>
      <c r="F112" s="483" t="s">
        <v>4017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4302</v>
      </c>
    </row>
    <row r="113" spans="2:63" s="440" customFormat="1" ht="16.5" customHeight="1" x14ac:dyDescent="0.3">
      <c r="B113" s="215"/>
      <c r="C113" s="488" t="s">
        <v>558</v>
      </c>
      <c r="D113" s="488" t="s">
        <v>214</v>
      </c>
      <c r="E113" s="487" t="s">
        <v>4015</v>
      </c>
      <c r="F113" s="483" t="s">
        <v>4014</v>
      </c>
      <c r="G113" s="486" t="s">
        <v>231</v>
      </c>
      <c r="H113" s="485">
        <v>4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4301</v>
      </c>
    </row>
    <row r="114" spans="2:63" s="440" customFormat="1" ht="16.5" customHeight="1" x14ac:dyDescent="0.3">
      <c r="B114" s="215"/>
      <c r="C114" s="488" t="s">
        <v>575</v>
      </c>
      <c r="D114" s="488" t="s">
        <v>214</v>
      </c>
      <c r="E114" s="487" t="s">
        <v>3774</v>
      </c>
      <c r="F114" s="483" t="s">
        <v>3773</v>
      </c>
      <c r="G114" s="486" t="s">
        <v>469</v>
      </c>
      <c r="H114" s="485">
        <v>48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1.2E-4</v>
      </c>
      <c r="R114" s="465">
        <f t="shared" si="1"/>
        <v>5.7600000000000004E-3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4300</v>
      </c>
    </row>
    <row r="115" spans="2:63" s="440" customFormat="1" ht="27" x14ac:dyDescent="0.3">
      <c r="B115" s="194"/>
      <c r="D115" s="490" t="s">
        <v>2120</v>
      </c>
      <c r="F115" s="489" t="s">
        <v>3771</v>
      </c>
      <c r="L115" s="194"/>
      <c r="M115" s="203"/>
      <c r="N115" s="442"/>
      <c r="O115" s="442"/>
      <c r="P115" s="442"/>
      <c r="Q115" s="442"/>
      <c r="R115" s="442"/>
      <c r="S115" s="442"/>
      <c r="T115" s="201"/>
      <c r="AR115" s="200" t="s">
        <v>2120</v>
      </c>
      <c r="AS115" s="200" t="s">
        <v>73</v>
      </c>
    </row>
    <row r="116" spans="2:63" s="440" customFormat="1" ht="25.5" customHeight="1" x14ac:dyDescent="0.3">
      <c r="B116" s="215"/>
      <c r="C116" s="214" t="s">
        <v>217</v>
      </c>
      <c r="D116" s="214" t="s">
        <v>466</v>
      </c>
      <c r="E116" s="213" t="s">
        <v>3709</v>
      </c>
      <c r="F116" s="209" t="s">
        <v>3708</v>
      </c>
      <c r="G116" s="212" t="s">
        <v>469</v>
      </c>
      <c r="H116" s="211">
        <v>48</v>
      </c>
      <c r="I116" s="210"/>
      <c r="J116" s="210"/>
      <c r="K116" s="209"/>
      <c r="L116" s="194"/>
      <c r="M116" s="463" t="s">
        <v>5</v>
      </c>
      <c r="N116" s="466" t="s">
        <v>44</v>
      </c>
      <c r="O116" s="465">
        <v>4.5999999999999999E-2</v>
      </c>
      <c r="P116" s="465">
        <f>O116*H116</f>
        <v>2.2080000000000002</v>
      </c>
      <c r="Q116" s="465">
        <v>0</v>
      </c>
      <c r="R116" s="465">
        <f>Q116*H116</f>
        <v>0</v>
      </c>
      <c r="S116" s="465">
        <v>0</v>
      </c>
      <c r="T116" s="464">
        <f>S116*H116</f>
        <v>0</v>
      </c>
      <c r="AP116" s="200" t="s">
        <v>803</v>
      </c>
      <c r="AR116" s="200" t="s">
        <v>466</v>
      </c>
      <c r="AS116" s="200" t="s">
        <v>73</v>
      </c>
      <c r="AW116" s="200" t="s">
        <v>211</v>
      </c>
      <c r="BC116" s="204">
        <f>IF(N116="základní",J116,0)</f>
        <v>0</v>
      </c>
      <c r="BD116" s="204">
        <f>IF(N116="snížená",J116,0)</f>
        <v>0</v>
      </c>
      <c r="BE116" s="204">
        <f>IF(N116="zákl. přenesená",J116,0)</f>
        <v>0</v>
      </c>
      <c r="BF116" s="204">
        <f>IF(N116="sníž. přenesená",J116,0)</f>
        <v>0</v>
      </c>
      <c r="BG116" s="204">
        <f>IF(N116="nulová",J116,0)</f>
        <v>0</v>
      </c>
      <c r="BH116" s="200" t="s">
        <v>81</v>
      </c>
      <c r="BI116" s="204">
        <f>ROUND(I116*H116,2)</f>
        <v>0</v>
      </c>
      <c r="BJ116" s="200" t="s">
        <v>803</v>
      </c>
      <c r="BK116" s="200" t="s">
        <v>4299</v>
      </c>
    </row>
    <row r="117" spans="2:63" s="440" customFormat="1" ht="16.5" customHeight="1" x14ac:dyDescent="0.3">
      <c r="B117" s="215"/>
      <c r="C117" s="488" t="s">
        <v>579</v>
      </c>
      <c r="D117" s="488" t="s">
        <v>214</v>
      </c>
      <c r="E117" s="487" t="s">
        <v>3881</v>
      </c>
      <c r="F117" s="483" t="s">
        <v>3880</v>
      </c>
      <c r="G117" s="486" t="s">
        <v>469</v>
      </c>
      <c r="H117" s="485">
        <v>28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>O117*H117</f>
        <v>0</v>
      </c>
      <c r="Q117" s="465">
        <v>5.0000000000000002E-5</v>
      </c>
      <c r="R117" s="465">
        <f>Q117*H117</f>
        <v>1.4E-3</v>
      </c>
      <c r="S117" s="465">
        <v>0</v>
      </c>
      <c r="T117" s="464">
        <f>S117*H117</f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4298</v>
      </c>
    </row>
    <row r="118" spans="2:63" s="440" customFormat="1" ht="38.25" customHeight="1" x14ac:dyDescent="0.3">
      <c r="B118" s="215"/>
      <c r="C118" s="488" t="s">
        <v>599</v>
      </c>
      <c r="D118" s="488" t="s">
        <v>214</v>
      </c>
      <c r="E118" s="487" t="s">
        <v>4009</v>
      </c>
      <c r="F118" s="483" t="s">
        <v>3877</v>
      </c>
      <c r="G118" s="486" t="s">
        <v>469</v>
      </c>
      <c r="H118" s="485">
        <v>312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4297</v>
      </c>
    </row>
    <row r="119" spans="2:63" s="440" customFormat="1" ht="16.5" customHeight="1" x14ac:dyDescent="0.3">
      <c r="B119" s="215"/>
      <c r="C119" s="488" t="s">
        <v>880</v>
      </c>
      <c r="D119" s="488" t="s">
        <v>214</v>
      </c>
      <c r="E119" s="487" t="s">
        <v>3867</v>
      </c>
      <c r="F119" s="483" t="s">
        <v>3866</v>
      </c>
      <c r="G119" s="486" t="s">
        <v>469</v>
      </c>
      <c r="H119" s="485">
        <v>20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4.0000000000000003E-5</v>
      </c>
      <c r="R119" s="465">
        <f>Q119*H119</f>
        <v>8.0000000000000004E-4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4296</v>
      </c>
    </row>
    <row r="120" spans="2:63" s="440" customFormat="1" ht="27" x14ac:dyDescent="0.3">
      <c r="B120" s="194"/>
      <c r="D120" s="490" t="s">
        <v>2120</v>
      </c>
      <c r="F120" s="489" t="s">
        <v>3864</v>
      </c>
      <c r="L120" s="194"/>
      <c r="M120" s="203"/>
      <c r="N120" s="442"/>
      <c r="O120" s="442"/>
      <c r="P120" s="442"/>
      <c r="Q120" s="442"/>
      <c r="R120" s="442"/>
      <c r="S120" s="442"/>
      <c r="T120" s="201"/>
      <c r="AR120" s="200" t="s">
        <v>2120</v>
      </c>
      <c r="AS120" s="200" t="s">
        <v>73</v>
      </c>
    </row>
    <row r="121" spans="2:63" s="440" customFormat="1" ht="25.5" customHeight="1" x14ac:dyDescent="0.3">
      <c r="B121" s="215"/>
      <c r="C121" s="214" t="s">
        <v>883</v>
      </c>
      <c r="D121" s="214" t="s">
        <v>466</v>
      </c>
      <c r="E121" s="213" t="s">
        <v>4006</v>
      </c>
      <c r="F121" s="209" t="s">
        <v>4005</v>
      </c>
      <c r="G121" s="212" t="s">
        <v>469</v>
      </c>
      <c r="H121" s="211">
        <v>360</v>
      </c>
      <c r="I121" s="210"/>
      <c r="J121" s="210"/>
      <c r="K121" s="209"/>
      <c r="L121" s="194"/>
      <c r="M121" s="463" t="s">
        <v>5</v>
      </c>
      <c r="N121" s="466" t="s">
        <v>44</v>
      </c>
      <c r="O121" s="465">
        <v>4.5999999999999999E-2</v>
      </c>
      <c r="P121" s="465">
        <f>O121*H121</f>
        <v>16.559999999999999</v>
      </c>
      <c r="Q121" s="465">
        <v>0</v>
      </c>
      <c r="R121" s="465">
        <f>Q121*H121</f>
        <v>0</v>
      </c>
      <c r="S121" s="465">
        <v>0</v>
      </c>
      <c r="T121" s="464">
        <f>S121*H121</f>
        <v>0</v>
      </c>
      <c r="AP121" s="200" t="s">
        <v>803</v>
      </c>
      <c r="AR121" s="200" t="s">
        <v>466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4295</v>
      </c>
    </row>
    <row r="122" spans="2:63" s="440" customFormat="1" ht="16.5" customHeight="1" x14ac:dyDescent="0.3">
      <c r="B122" s="215"/>
      <c r="C122" s="488" t="s">
        <v>885</v>
      </c>
      <c r="D122" s="488" t="s">
        <v>214</v>
      </c>
      <c r="E122" s="487" t="s">
        <v>3863</v>
      </c>
      <c r="F122" s="483" t="s">
        <v>3862</v>
      </c>
      <c r="G122" s="486" t="s">
        <v>469</v>
      </c>
      <c r="H122" s="485">
        <v>15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>O122*H122</f>
        <v>0</v>
      </c>
      <c r="Q122" s="465">
        <v>6.0000000000000002E-5</v>
      </c>
      <c r="R122" s="465">
        <f>Q122*H122</f>
        <v>8.9999999999999998E-4</v>
      </c>
      <c r="S122" s="465">
        <v>0</v>
      </c>
      <c r="T122" s="464">
        <f>S122*H122</f>
        <v>0</v>
      </c>
      <c r="AP122" s="200" t="s">
        <v>819</v>
      </c>
      <c r="AR122" s="200" t="s">
        <v>214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4294</v>
      </c>
    </row>
    <row r="123" spans="2:63" s="440" customFormat="1" ht="27" x14ac:dyDescent="0.3">
      <c r="B123" s="194"/>
      <c r="D123" s="490" t="s">
        <v>2120</v>
      </c>
      <c r="F123" s="489" t="s">
        <v>3860</v>
      </c>
      <c r="L123" s="194"/>
      <c r="M123" s="203"/>
      <c r="N123" s="442"/>
      <c r="O123" s="442"/>
      <c r="P123" s="442"/>
      <c r="Q123" s="442"/>
      <c r="R123" s="442"/>
      <c r="S123" s="442"/>
      <c r="T123" s="201"/>
      <c r="AR123" s="200" t="s">
        <v>2120</v>
      </c>
      <c r="AS123" s="200" t="s">
        <v>73</v>
      </c>
    </row>
    <row r="124" spans="2:63" s="440" customFormat="1" ht="25.5" customHeight="1" x14ac:dyDescent="0.3">
      <c r="B124" s="215"/>
      <c r="C124" s="488" t="s">
        <v>868</v>
      </c>
      <c r="D124" s="488" t="s">
        <v>214</v>
      </c>
      <c r="E124" s="487" t="s">
        <v>4002</v>
      </c>
      <c r="F124" s="483" t="s">
        <v>3744</v>
      </c>
      <c r="G124" s="486" t="s">
        <v>469</v>
      </c>
      <c r="H124" s="485">
        <v>5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0</v>
      </c>
      <c r="R124" s="465">
        <f>Q124*H124</f>
        <v>0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4293</v>
      </c>
    </row>
    <row r="125" spans="2:63" s="440" customFormat="1" ht="25.5" customHeight="1" x14ac:dyDescent="0.3">
      <c r="B125" s="215"/>
      <c r="C125" s="488" t="s">
        <v>870</v>
      </c>
      <c r="D125" s="488" t="s">
        <v>214</v>
      </c>
      <c r="E125" s="487" t="s">
        <v>4000</v>
      </c>
      <c r="F125" s="483" t="s">
        <v>3742</v>
      </c>
      <c r="G125" s="486" t="s">
        <v>469</v>
      </c>
      <c r="H125" s="485">
        <v>15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4292</v>
      </c>
    </row>
    <row r="126" spans="2:63" s="440" customFormat="1" ht="16.5" customHeight="1" x14ac:dyDescent="0.3">
      <c r="B126" s="215"/>
      <c r="C126" s="488" t="s">
        <v>872</v>
      </c>
      <c r="D126" s="488" t="s">
        <v>214</v>
      </c>
      <c r="E126" s="487" t="s">
        <v>3998</v>
      </c>
      <c r="F126" s="483" t="s">
        <v>3997</v>
      </c>
      <c r="G126" s="486" t="s">
        <v>680</v>
      </c>
      <c r="H126" s="485">
        <v>15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3.8999999999999999E-4</v>
      </c>
      <c r="R126" s="465">
        <f>Q126*H126</f>
        <v>5.8500000000000002E-3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4291</v>
      </c>
    </row>
    <row r="127" spans="2:63" s="440" customFormat="1" ht="25.5" customHeight="1" x14ac:dyDescent="0.3">
      <c r="B127" s="215"/>
      <c r="C127" s="214" t="s">
        <v>878</v>
      </c>
      <c r="D127" s="214" t="s">
        <v>466</v>
      </c>
      <c r="E127" s="213" t="s">
        <v>3995</v>
      </c>
      <c r="F127" s="209" t="s">
        <v>3994</v>
      </c>
      <c r="G127" s="212" t="s">
        <v>469</v>
      </c>
      <c r="H127" s="211">
        <v>15</v>
      </c>
      <c r="I127" s="210"/>
      <c r="J127" s="210"/>
      <c r="K127" s="209"/>
      <c r="L127" s="194"/>
      <c r="M127" s="463" t="s">
        <v>5</v>
      </c>
      <c r="N127" s="466" t="s">
        <v>44</v>
      </c>
      <c r="O127" s="465">
        <v>0.191</v>
      </c>
      <c r="P127" s="465">
        <f>O127*H127</f>
        <v>2.8650000000000002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803</v>
      </c>
      <c r="AR127" s="200" t="s">
        <v>466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4290</v>
      </c>
    </row>
    <row r="128" spans="2:63" s="440" customFormat="1" ht="16.5" customHeight="1" x14ac:dyDescent="0.3">
      <c r="B128" s="215"/>
      <c r="C128" s="488" t="s">
        <v>633</v>
      </c>
      <c r="D128" s="488" t="s">
        <v>214</v>
      </c>
      <c r="E128" s="487" t="s">
        <v>3992</v>
      </c>
      <c r="F128" s="483" t="s">
        <v>3991</v>
      </c>
      <c r="G128" s="486" t="s">
        <v>469</v>
      </c>
      <c r="H128" s="485">
        <v>48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2.2000000000000001E-4</v>
      </c>
      <c r="R128" s="465">
        <f>Q128*H128</f>
        <v>1.056E-2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4289</v>
      </c>
    </row>
    <row r="129" spans="2:63" s="440" customFormat="1" ht="27" x14ac:dyDescent="0.3">
      <c r="B129" s="194"/>
      <c r="D129" s="490" t="s">
        <v>2120</v>
      </c>
      <c r="F129" s="489" t="s">
        <v>3989</v>
      </c>
      <c r="L129" s="194"/>
      <c r="M129" s="203"/>
      <c r="N129" s="442"/>
      <c r="O129" s="442"/>
      <c r="P129" s="442"/>
      <c r="Q129" s="442"/>
      <c r="R129" s="442"/>
      <c r="S129" s="442"/>
      <c r="T129" s="201"/>
      <c r="AR129" s="200" t="s">
        <v>2120</v>
      </c>
      <c r="AS129" s="200" t="s">
        <v>73</v>
      </c>
    </row>
    <row r="130" spans="2:63" s="440" customFormat="1" ht="25.5" customHeight="1" x14ac:dyDescent="0.3">
      <c r="B130" s="215"/>
      <c r="C130" s="214" t="s">
        <v>893</v>
      </c>
      <c r="D130" s="214" t="s">
        <v>466</v>
      </c>
      <c r="E130" s="213" t="s">
        <v>3988</v>
      </c>
      <c r="F130" s="209" t="s">
        <v>3987</v>
      </c>
      <c r="G130" s="212" t="s">
        <v>469</v>
      </c>
      <c r="H130" s="211">
        <v>48</v>
      </c>
      <c r="I130" s="210"/>
      <c r="J130" s="210"/>
      <c r="K130" s="209"/>
      <c r="L130" s="194"/>
      <c r="M130" s="463" t="s">
        <v>5</v>
      </c>
      <c r="N130" s="466" t="s">
        <v>44</v>
      </c>
      <c r="O130" s="465">
        <v>0.106</v>
      </c>
      <c r="P130" s="465">
        <f t="shared" ref="P130:P138" si="9">O130*H130</f>
        <v>5.0880000000000001</v>
      </c>
      <c r="Q130" s="465">
        <v>0</v>
      </c>
      <c r="R130" s="465">
        <f t="shared" ref="R130:R138" si="10">Q130*H130</f>
        <v>0</v>
      </c>
      <c r="S130" s="465">
        <v>0</v>
      </c>
      <c r="T130" s="464">
        <f t="shared" ref="T130:T138" si="11">S130*H130</f>
        <v>0</v>
      </c>
      <c r="AP130" s="200" t="s">
        <v>803</v>
      </c>
      <c r="AR130" s="200" t="s">
        <v>466</v>
      </c>
      <c r="AS130" s="200" t="s">
        <v>73</v>
      </c>
      <c r="AW130" s="200" t="s">
        <v>211</v>
      </c>
      <c r="BC130" s="204">
        <f t="shared" ref="BC130:BC138" si="12">IF(N130="základní",J130,0)</f>
        <v>0</v>
      </c>
      <c r="BD130" s="204">
        <f t="shared" ref="BD130:BD138" si="13">IF(N130="snížená",J130,0)</f>
        <v>0</v>
      </c>
      <c r="BE130" s="204">
        <f t="shared" ref="BE130:BE138" si="14">IF(N130="zákl. přenesená",J130,0)</f>
        <v>0</v>
      </c>
      <c r="BF130" s="204">
        <f t="shared" ref="BF130:BF138" si="15">IF(N130="sníž. přenesená",J130,0)</f>
        <v>0</v>
      </c>
      <c r="BG130" s="204">
        <f t="shared" ref="BG130:BG138" si="16">IF(N130="nulová",J130,0)</f>
        <v>0</v>
      </c>
      <c r="BH130" s="200" t="s">
        <v>81</v>
      </c>
      <c r="BI130" s="204">
        <f t="shared" ref="BI130:BI138" si="17">ROUND(I130*H130,2)</f>
        <v>0</v>
      </c>
      <c r="BJ130" s="200" t="s">
        <v>803</v>
      </c>
      <c r="BK130" s="200" t="s">
        <v>4288</v>
      </c>
    </row>
    <row r="131" spans="2:63" s="440" customFormat="1" ht="16.5" customHeight="1" x14ac:dyDescent="0.3">
      <c r="B131" s="215"/>
      <c r="C131" s="488" t="s">
        <v>897</v>
      </c>
      <c r="D131" s="488" t="s">
        <v>214</v>
      </c>
      <c r="E131" s="487" t="s">
        <v>3738</v>
      </c>
      <c r="F131" s="483" t="s">
        <v>3737</v>
      </c>
      <c r="G131" s="486" t="s">
        <v>231</v>
      </c>
      <c r="H131" s="485">
        <v>12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 t="shared" si="9"/>
        <v>0</v>
      </c>
      <c r="Q131" s="465">
        <v>0</v>
      </c>
      <c r="R131" s="465">
        <f t="shared" si="10"/>
        <v>0</v>
      </c>
      <c r="S131" s="465">
        <v>0</v>
      </c>
      <c r="T131" s="464">
        <f t="shared" si="11"/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 t="shared" si="12"/>
        <v>0</v>
      </c>
      <c r="BD131" s="204">
        <f t="shared" si="13"/>
        <v>0</v>
      </c>
      <c r="BE131" s="204">
        <f t="shared" si="14"/>
        <v>0</v>
      </c>
      <c r="BF131" s="204">
        <f t="shared" si="15"/>
        <v>0</v>
      </c>
      <c r="BG131" s="204">
        <f t="shared" si="16"/>
        <v>0</v>
      </c>
      <c r="BH131" s="200" t="s">
        <v>81</v>
      </c>
      <c r="BI131" s="204">
        <f t="shared" si="17"/>
        <v>0</v>
      </c>
      <c r="BJ131" s="200" t="s">
        <v>803</v>
      </c>
      <c r="BK131" s="200" t="s">
        <v>4287</v>
      </c>
    </row>
    <row r="132" spans="2:63" s="440" customFormat="1" ht="16.5" customHeight="1" x14ac:dyDescent="0.3">
      <c r="B132" s="215"/>
      <c r="C132" s="488" t="s">
        <v>901</v>
      </c>
      <c r="D132" s="488" t="s">
        <v>214</v>
      </c>
      <c r="E132" s="487" t="s">
        <v>3735</v>
      </c>
      <c r="F132" s="483" t="s">
        <v>3734</v>
      </c>
      <c r="G132" s="486" t="s">
        <v>231</v>
      </c>
      <c r="H132" s="485">
        <v>8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4286</v>
      </c>
    </row>
    <row r="133" spans="2:63" s="440" customFormat="1" ht="16.5" customHeight="1" x14ac:dyDescent="0.3">
      <c r="B133" s="215"/>
      <c r="C133" s="488" t="s">
        <v>903</v>
      </c>
      <c r="D133" s="488" t="s">
        <v>214</v>
      </c>
      <c r="E133" s="487" t="s">
        <v>3732</v>
      </c>
      <c r="F133" s="483" t="s">
        <v>3731</v>
      </c>
      <c r="G133" s="486" t="s">
        <v>231</v>
      </c>
      <c r="H133" s="485">
        <v>3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4285</v>
      </c>
    </row>
    <row r="134" spans="2:63" s="440" customFormat="1" ht="16.5" customHeight="1" x14ac:dyDescent="0.3">
      <c r="B134" s="215"/>
      <c r="C134" s="488" t="s">
        <v>909</v>
      </c>
      <c r="D134" s="488" t="s">
        <v>214</v>
      </c>
      <c r="E134" s="487" t="s">
        <v>3729</v>
      </c>
      <c r="F134" s="483" t="s">
        <v>3728</v>
      </c>
      <c r="G134" s="486" t="s">
        <v>231</v>
      </c>
      <c r="H134" s="485">
        <v>12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4284</v>
      </c>
    </row>
    <row r="135" spans="2:63" s="440" customFormat="1" ht="16.5" customHeight="1" x14ac:dyDescent="0.3">
      <c r="B135" s="215"/>
      <c r="C135" s="488" t="s">
        <v>913</v>
      </c>
      <c r="D135" s="488" t="s">
        <v>214</v>
      </c>
      <c r="E135" s="487" t="s">
        <v>3726</v>
      </c>
      <c r="F135" s="483" t="s">
        <v>3725</v>
      </c>
      <c r="G135" s="486" t="s">
        <v>231</v>
      </c>
      <c r="H135" s="485">
        <v>32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4283</v>
      </c>
    </row>
    <row r="136" spans="2:63" s="440" customFormat="1" ht="16.5" customHeight="1" x14ac:dyDescent="0.3">
      <c r="B136" s="215"/>
      <c r="C136" s="488" t="s">
        <v>915</v>
      </c>
      <c r="D136" s="488" t="s">
        <v>214</v>
      </c>
      <c r="E136" s="487" t="s">
        <v>3723</v>
      </c>
      <c r="F136" s="483" t="s">
        <v>3722</v>
      </c>
      <c r="G136" s="486" t="s">
        <v>3721</v>
      </c>
      <c r="H136" s="485">
        <v>324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4282</v>
      </c>
    </row>
    <row r="137" spans="2:63" s="440" customFormat="1" ht="16.5" customHeight="1" x14ac:dyDescent="0.3">
      <c r="B137" s="215"/>
      <c r="C137" s="488" t="s">
        <v>889</v>
      </c>
      <c r="D137" s="488" t="s">
        <v>214</v>
      </c>
      <c r="E137" s="487" t="s">
        <v>3719</v>
      </c>
      <c r="F137" s="483" t="s">
        <v>3718</v>
      </c>
      <c r="G137" s="486" t="s">
        <v>236</v>
      </c>
      <c r="H137" s="485">
        <v>0.3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4281</v>
      </c>
    </row>
    <row r="138" spans="2:63" s="440" customFormat="1" ht="16.5" customHeight="1" x14ac:dyDescent="0.3">
      <c r="B138" s="215"/>
      <c r="C138" s="488" t="s">
        <v>887</v>
      </c>
      <c r="D138" s="488" t="s">
        <v>214</v>
      </c>
      <c r="E138" s="487" t="s">
        <v>3716</v>
      </c>
      <c r="F138" s="483" t="s">
        <v>3715</v>
      </c>
      <c r="G138" s="486" t="s">
        <v>231</v>
      </c>
      <c r="H138" s="485">
        <v>40</v>
      </c>
      <c r="I138" s="484"/>
      <c r="J138" s="484"/>
      <c r="K138" s="483"/>
      <c r="L138" s="482"/>
      <c r="M138" s="481" t="s">
        <v>5</v>
      </c>
      <c r="N138" s="540" t="s">
        <v>44</v>
      </c>
      <c r="O138" s="461">
        <v>0</v>
      </c>
      <c r="P138" s="461">
        <f t="shared" si="9"/>
        <v>0</v>
      </c>
      <c r="Q138" s="461">
        <v>0</v>
      </c>
      <c r="R138" s="461">
        <f t="shared" si="10"/>
        <v>0</v>
      </c>
      <c r="S138" s="461">
        <v>0</v>
      </c>
      <c r="T138" s="460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4280</v>
      </c>
    </row>
    <row r="139" spans="2:63" s="440" customFormat="1" ht="6.95" customHeight="1" x14ac:dyDescent="0.3">
      <c r="B139" s="196"/>
      <c r="C139" s="195"/>
      <c r="D139" s="195"/>
      <c r="E139" s="195"/>
      <c r="F139" s="195"/>
      <c r="G139" s="195"/>
      <c r="H139" s="195"/>
      <c r="I139" s="195"/>
      <c r="J139" s="195"/>
      <c r="K139" s="195"/>
      <c r="L139" s="194"/>
    </row>
  </sheetData>
  <autoFilter ref="C81:K138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39"/>
  <sheetViews>
    <sheetView showGridLines="0" topLeftCell="B1" workbookViewId="0">
      <pane ySplit="1" topLeftCell="A138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4386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5081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ROUND(SUM(BC82:BC138), 2)</f>
        <v>0</v>
      </c>
      <c r="G32" s="442"/>
      <c r="H32" s="442"/>
      <c r="I32" s="533">
        <v>0.21</v>
      </c>
      <c r="J32" s="532">
        <f>ROUND(ROUND((SUM(BC82:BC138)),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ROUND(SUM(BD82:BD138), 2)</f>
        <v>0</v>
      </c>
      <c r="G33" s="442"/>
      <c r="H33" s="442"/>
      <c r="I33" s="533">
        <v>0.15</v>
      </c>
      <c r="J33" s="532">
        <f>ROUND(ROUND((SUM(BD82:BD138)),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ROUND(SUM(BE82:BE138),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ROUND(SUM(BF82:BF138),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ROUND(SUM(BG82:BG138),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PS30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PS30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SUM(P83:P138)</f>
        <v>24.375</v>
      </c>
      <c r="Q82" s="241"/>
      <c r="R82" s="493">
        <f>SUM(R83:R138)</f>
        <v>2.461E-2</v>
      </c>
      <c r="S82" s="241"/>
      <c r="T82" s="492">
        <f>SUM(T83:T138)</f>
        <v>0</v>
      </c>
      <c r="AR82" s="200" t="s">
        <v>72</v>
      </c>
      <c r="AS82" s="200" t="s">
        <v>192</v>
      </c>
      <c r="BI82" s="491">
        <f>SUM(BI83:BI138)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4" si="0">O83*H83</f>
        <v>0</v>
      </c>
      <c r="Q83" s="465">
        <v>0</v>
      </c>
      <c r="R83" s="465">
        <f t="shared" ref="R83:R114" si="1">Q83*H83</f>
        <v>0</v>
      </c>
      <c r="S83" s="465">
        <v>0</v>
      </c>
      <c r="T83" s="464">
        <f t="shared" ref="T83:T114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4" si="3">IF(N83="základní",J83,0)</f>
        <v>0</v>
      </c>
      <c r="BD83" s="204">
        <f t="shared" ref="BD83:BD114" si="4">IF(N83="snížená",J83,0)</f>
        <v>0</v>
      </c>
      <c r="BE83" s="204">
        <f t="shared" ref="BE83:BE114" si="5">IF(N83="zákl. přenesená",J83,0)</f>
        <v>0</v>
      </c>
      <c r="BF83" s="204">
        <f t="shared" ref="BF83:BF114" si="6">IF(N83="sníž. přenesená",J83,0)</f>
        <v>0</v>
      </c>
      <c r="BG83" s="204">
        <f t="shared" ref="BG83:BG114" si="7">IF(N83="nulová",J83,0)</f>
        <v>0</v>
      </c>
      <c r="BH83" s="200" t="s">
        <v>81</v>
      </c>
      <c r="BI83" s="204">
        <f t="shared" ref="BI83:BI114" si="8">ROUND(I83*H83,2)</f>
        <v>0</v>
      </c>
      <c r="BJ83" s="200" t="s">
        <v>803</v>
      </c>
      <c r="BK83" s="200" t="s">
        <v>4385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3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4384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4383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4382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4381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4380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4379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2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4378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4377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4052</v>
      </c>
      <c r="F92" s="483" t="s">
        <v>4051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4376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4214</v>
      </c>
      <c r="F93" s="483" t="s">
        <v>4051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4375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4049</v>
      </c>
      <c r="F94" s="483" t="s">
        <v>4048</v>
      </c>
      <c r="G94" s="486" t="s">
        <v>216</v>
      </c>
      <c r="H94" s="485">
        <v>1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4374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4211</v>
      </c>
      <c r="F95" s="483" t="s">
        <v>4048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4373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4046</v>
      </c>
      <c r="F96" s="483" t="s">
        <v>4045</v>
      </c>
      <c r="G96" s="486" t="s">
        <v>216</v>
      </c>
      <c r="H96" s="485">
        <v>2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4372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4157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4371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4043</v>
      </c>
      <c r="F98" s="483" t="s">
        <v>4042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4370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4105</v>
      </c>
      <c r="F99" s="483" t="s">
        <v>4042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4369</v>
      </c>
    </row>
    <row r="100" spans="2:63" s="440" customFormat="1" ht="38.25" customHeight="1" x14ac:dyDescent="0.3">
      <c r="B100" s="215"/>
      <c r="C100" s="488" t="s">
        <v>480</v>
      </c>
      <c r="D100" s="488" t="s">
        <v>214</v>
      </c>
      <c r="E100" s="487" t="s">
        <v>4040</v>
      </c>
      <c r="F100" s="483" t="s">
        <v>4039</v>
      </c>
      <c r="G100" s="486" t="s">
        <v>216</v>
      </c>
      <c r="H100" s="485">
        <v>2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4368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4102</v>
      </c>
      <c r="F101" s="483" t="s">
        <v>4039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4367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4151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4366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4037</v>
      </c>
      <c r="F103" s="483" t="s">
        <v>4036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4365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4364</v>
      </c>
      <c r="F104" s="483" t="s">
        <v>4036</v>
      </c>
      <c r="G104" s="486" t="s">
        <v>216</v>
      </c>
      <c r="H104" s="485">
        <v>1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4363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4201</v>
      </c>
      <c r="F105" s="483" t="s">
        <v>4036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4362</v>
      </c>
    </row>
    <row r="106" spans="2:63" s="440" customFormat="1" ht="25.5" customHeight="1" x14ac:dyDescent="0.3">
      <c r="B106" s="215"/>
      <c r="C106" s="488" t="s">
        <v>538</v>
      </c>
      <c r="D106" s="488" t="s">
        <v>214</v>
      </c>
      <c r="E106" s="487" t="s">
        <v>4034</v>
      </c>
      <c r="F106" s="483" t="s">
        <v>3824</v>
      </c>
      <c r="G106" s="486" t="s">
        <v>216</v>
      </c>
      <c r="H106" s="485">
        <v>1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4361</v>
      </c>
    </row>
    <row r="107" spans="2:63" s="440" customFormat="1" ht="51" customHeight="1" x14ac:dyDescent="0.3">
      <c r="B107" s="215"/>
      <c r="C107" s="488" t="s">
        <v>542</v>
      </c>
      <c r="D107" s="488" t="s">
        <v>214</v>
      </c>
      <c r="E107" s="487" t="s">
        <v>4032</v>
      </c>
      <c r="F107" s="483" t="s">
        <v>4031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4360</v>
      </c>
    </row>
    <row r="108" spans="2:63" s="440" customFormat="1" ht="16.5" customHeight="1" x14ac:dyDescent="0.3">
      <c r="B108" s="215"/>
      <c r="C108" s="488" t="s">
        <v>571</v>
      </c>
      <c r="D108" s="488" t="s">
        <v>214</v>
      </c>
      <c r="E108" s="487" t="s">
        <v>4029</v>
      </c>
      <c r="F108" s="483" t="s">
        <v>3894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4359</v>
      </c>
    </row>
    <row r="109" spans="2:63" s="440" customFormat="1" ht="16.5" customHeight="1" x14ac:dyDescent="0.3">
      <c r="B109" s="215"/>
      <c r="C109" s="488" t="s">
        <v>546</v>
      </c>
      <c r="D109" s="488" t="s">
        <v>214</v>
      </c>
      <c r="E109" s="487" t="s">
        <v>4027</v>
      </c>
      <c r="F109" s="483" t="s">
        <v>3892</v>
      </c>
      <c r="G109" s="486" t="s">
        <v>3891</v>
      </c>
      <c r="H109" s="485">
        <v>34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4358</v>
      </c>
    </row>
    <row r="110" spans="2:63" s="440" customFormat="1" ht="38.25" customHeight="1" x14ac:dyDescent="0.3">
      <c r="B110" s="215"/>
      <c r="C110" s="488" t="s">
        <v>550</v>
      </c>
      <c r="D110" s="488" t="s">
        <v>214</v>
      </c>
      <c r="E110" s="487" t="s">
        <v>4023</v>
      </c>
      <c r="F110" s="483" t="s">
        <v>4022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4357</v>
      </c>
    </row>
    <row r="111" spans="2:63" s="440" customFormat="1" ht="16.5" customHeight="1" x14ac:dyDescent="0.3">
      <c r="B111" s="215"/>
      <c r="C111" s="488" t="s">
        <v>554</v>
      </c>
      <c r="D111" s="488" t="s">
        <v>214</v>
      </c>
      <c r="E111" s="487" t="s">
        <v>4020</v>
      </c>
      <c r="F111" s="483" t="s">
        <v>3819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4356</v>
      </c>
    </row>
    <row r="112" spans="2:63" s="440" customFormat="1" ht="16.5" customHeight="1" x14ac:dyDescent="0.3">
      <c r="B112" s="215"/>
      <c r="C112" s="488" t="s">
        <v>558</v>
      </c>
      <c r="D112" s="488" t="s">
        <v>214</v>
      </c>
      <c r="E112" s="487" t="s">
        <v>4018</v>
      </c>
      <c r="F112" s="483" t="s">
        <v>4017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4355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4015</v>
      </c>
      <c r="F113" s="483" t="s">
        <v>4014</v>
      </c>
      <c r="G113" s="486" t="s">
        <v>231</v>
      </c>
      <c r="H113" s="485">
        <v>4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4354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3774</v>
      </c>
      <c r="F114" s="483" t="s">
        <v>3773</v>
      </c>
      <c r="G114" s="486" t="s">
        <v>469</v>
      </c>
      <c r="H114" s="485">
        <v>45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1.2E-4</v>
      </c>
      <c r="R114" s="465">
        <f t="shared" si="1"/>
        <v>5.4000000000000003E-3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4353</v>
      </c>
    </row>
    <row r="115" spans="2:63" s="440" customFormat="1" ht="27" x14ac:dyDescent="0.3">
      <c r="B115" s="194"/>
      <c r="D115" s="490" t="s">
        <v>2120</v>
      </c>
      <c r="F115" s="489" t="s">
        <v>3771</v>
      </c>
      <c r="L115" s="194"/>
      <c r="M115" s="203"/>
      <c r="N115" s="442"/>
      <c r="O115" s="442"/>
      <c r="P115" s="442"/>
      <c r="Q115" s="442"/>
      <c r="R115" s="442"/>
      <c r="S115" s="442"/>
      <c r="T115" s="201"/>
      <c r="AR115" s="200" t="s">
        <v>2120</v>
      </c>
      <c r="AS115" s="200" t="s">
        <v>73</v>
      </c>
    </row>
    <row r="116" spans="2:63" s="440" customFormat="1" ht="25.5" customHeight="1" x14ac:dyDescent="0.3">
      <c r="B116" s="215"/>
      <c r="C116" s="214" t="s">
        <v>579</v>
      </c>
      <c r="D116" s="214" t="s">
        <v>466</v>
      </c>
      <c r="E116" s="213" t="s">
        <v>3709</v>
      </c>
      <c r="F116" s="209" t="s">
        <v>3708</v>
      </c>
      <c r="G116" s="212" t="s">
        <v>469</v>
      </c>
      <c r="H116" s="211">
        <v>45</v>
      </c>
      <c r="I116" s="210"/>
      <c r="J116" s="210"/>
      <c r="K116" s="209"/>
      <c r="L116" s="194"/>
      <c r="M116" s="463" t="s">
        <v>5</v>
      </c>
      <c r="N116" s="466" t="s">
        <v>44</v>
      </c>
      <c r="O116" s="465">
        <v>4.5999999999999999E-2</v>
      </c>
      <c r="P116" s="465">
        <f>O116*H116</f>
        <v>2.0699999999999998</v>
      </c>
      <c r="Q116" s="465">
        <v>0</v>
      </c>
      <c r="R116" s="465">
        <f>Q116*H116</f>
        <v>0</v>
      </c>
      <c r="S116" s="465">
        <v>0</v>
      </c>
      <c r="T116" s="464">
        <f>S116*H116</f>
        <v>0</v>
      </c>
      <c r="AP116" s="200" t="s">
        <v>803</v>
      </c>
      <c r="AR116" s="200" t="s">
        <v>466</v>
      </c>
      <c r="AS116" s="200" t="s">
        <v>73</v>
      </c>
      <c r="AW116" s="200" t="s">
        <v>211</v>
      </c>
      <c r="BC116" s="204">
        <f>IF(N116="základní",J116,0)</f>
        <v>0</v>
      </c>
      <c r="BD116" s="204">
        <f>IF(N116="snížená",J116,0)</f>
        <v>0</v>
      </c>
      <c r="BE116" s="204">
        <f>IF(N116="zákl. přenesená",J116,0)</f>
        <v>0</v>
      </c>
      <c r="BF116" s="204">
        <f>IF(N116="sníž. přenesená",J116,0)</f>
        <v>0</v>
      </c>
      <c r="BG116" s="204">
        <f>IF(N116="nulová",J116,0)</f>
        <v>0</v>
      </c>
      <c r="BH116" s="200" t="s">
        <v>81</v>
      </c>
      <c r="BI116" s="204">
        <f>ROUND(I116*H116,2)</f>
        <v>0</v>
      </c>
      <c r="BJ116" s="200" t="s">
        <v>803</v>
      </c>
      <c r="BK116" s="200" t="s">
        <v>4352</v>
      </c>
    </row>
    <row r="117" spans="2:63" s="440" customFormat="1" ht="16.5" customHeight="1" x14ac:dyDescent="0.3">
      <c r="B117" s="215"/>
      <c r="C117" s="488" t="s">
        <v>599</v>
      </c>
      <c r="D117" s="488" t="s">
        <v>214</v>
      </c>
      <c r="E117" s="487" t="s">
        <v>3881</v>
      </c>
      <c r="F117" s="483" t="s">
        <v>3880</v>
      </c>
      <c r="G117" s="486" t="s">
        <v>469</v>
      </c>
      <c r="H117" s="485">
        <v>18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>O117*H117</f>
        <v>0</v>
      </c>
      <c r="Q117" s="465">
        <v>5.0000000000000002E-5</v>
      </c>
      <c r="R117" s="465">
        <f>Q117*H117</f>
        <v>9.0000000000000008E-4</v>
      </c>
      <c r="S117" s="465">
        <v>0</v>
      </c>
      <c r="T117" s="464">
        <f>S117*H117</f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4351</v>
      </c>
    </row>
    <row r="118" spans="2:63" s="440" customFormat="1" ht="38.25" customHeight="1" x14ac:dyDescent="0.3">
      <c r="B118" s="215"/>
      <c r="C118" s="488" t="s">
        <v>880</v>
      </c>
      <c r="D118" s="488" t="s">
        <v>214</v>
      </c>
      <c r="E118" s="487" t="s">
        <v>4009</v>
      </c>
      <c r="F118" s="483" t="s">
        <v>3877</v>
      </c>
      <c r="G118" s="486" t="s">
        <v>469</v>
      </c>
      <c r="H118" s="485">
        <v>278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4350</v>
      </c>
    </row>
    <row r="119" spans="2:63" s="440" customFormat="1" ht="16.5" customHeight="1" x14ac:dyDescent="0.3">
      <c r="B119" s="215"/>
      <c r="C119" s="488" t="s">
        <v>883</v>
      </c>
      <c r="D119" s="488" t="s">
        <v>214</v>
      </c>
      <c r="E119" s="487" t="s">
        <v>3867</v>
      </c>
      <c r="F119" s="483" t="s">
        <v>3866</v>
      </c>
      <c r="G119" s="486" t="s">
        <v>469</v>
      </c>
      <c r="H119" s="485">
        <v>25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4.0000000000000003E-5</v>
      </c>
      <c r="R119" s="465">
        <f>Q119*H119</f>
        <v>1E-3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4349</v>
      </c>
    </row>
    <row r="120" spans="2:63" s="440" customFormat="1" ht="27" x14ac:dyDescent="0.3">
      <c r="B120" s="194"/>
      <c r="D120" s="490" t="s">
        <v>2120</v>
      </c>
      <c r="F120" s="489" t="s">
        <v>3864</v>
      </c>
      <c r="L120" s="194"/>
      <c r="M120" s="203"/>
      <c r="N120" s="442"/>
      <c r="O120" s="442"/>
      <c r="P120" s="442"/>
      <c r="Q120" s="442"/>
      <c r="R120" s="442"/>
      <c r="S120" s="442"/>
      <c r="T120" s="201"/>
      <c r="AR120" s="200" t="s">
        <v>2120</v>
      </c>
      <c r="AS120" s="200" t="s">
        <v>73</v>
      </c>
    </row>
    <row r="121" spans="2:63" s="440" customFormat="1" ht="25.5" customHeight="1" x14ac:dyDescent="0.3">
      <c r="B121" s="215"/>
      <c r="C121" s="214" t="s">
        <v>885</v>
      </c>
      <c r="D121" s="214" t="s">
        <v>466</v>
      </c>
      <c r="E121" s="213" t="s">
        <v>4006</v>
      </c>
      <c r="F121" s="209" t="s">
        <v>4005</v>
      </c>
      <c r="G121" s="212" t="s">
        <v>469</v>
      </c>
      <c r="H121" s="211">
        <v>312</v>
      </c>
      <c r="I121" s="210"/>
      <c r="J121" s="210"/>
      <c r="K121" s="209"/>
      <c r="L121" s="194"/>
      <c r="M121" s="463" t="s">
        <v>5</v>
      </c>
      <c r="N121" s="466" t="s">
        <v>44</v>
      </c>
      <c r="O121" s="465">
        <v>4.5999999999999999E-2</v>
      </c>
      <c r="P121" s="465">
        <f>O121*H121</f>
        <v>14.352</v>
      </c>
      <c r="Q121" s="465">
        <v>0</v>
      </c>
      <c r="R121" s="465">
        <f>Q121*H121</f>
        <v>0</v>
      </c>
      <c r="S121" s="465">
        <v>0</v>
      </c>
      <c r="T121" s="464">
        <f>S121*H121</f>
        <v>0</v>
      </c>
      <c r="AP121" s="200" t="s">
        <v>803</v>
      </c>
      <c r="AR121" s="200" t="s">
        <v>466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4348</v>
      </c>
    </row>
    <row r="122" spans="2:63" s="440" customFormat="1" ht="16.5" customHeight="1" x14ac:dyDescent="0.3">
      <c r="B122" s="215"/>
      <c r="C122" s="488" t="s">
        <v>868</v>
      </c>
      <c r="D122" s="488" t="s">
        <v>214</v>
      </c>
      <c r="E122" s="487" t="s">
        <v>3863</v>
      </c>
      <c r="F122" s="483" t="s">
        <v>3862</v>
      </c>
      <c r="G122" s="486" t="s">
        <v>469</v>
      </c>
      <c r="H122" s="485">
        <v>15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>O122*H122</f>
        <v>0</v>
      </c>
      <c r="Q122" s="465">
        <v>6.0000000000000002E-5</v>
      </c>
      <c r="R122" s="465">
        <f>Q122*H122</f>
        <v>8.9999999999999998E-4</v>
      </c>
      <c r="S122" s="465">
        <v>0</v>
      </c>
      <c r="T122" s="464">
        <f>S122*H122</f>
        <v>0</v>
      </c>
      <c r="AP122" s="200" t="s">
        <v>819</v>
      </c>
      <c r="AR122" s="200" t="s">
        <v>214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4347</v>
      </c>
    </row>
    <row r="123" spans="2:63" s="440" customFormat="1" ht="27" x14ac:dyDescent="0.3">
      <c r="B123" s="194"/>
      <c r="D123" s="490" t="s">
        <v>2120</v>
      </c>
      <c r="F123" s="489" t="s">
        <v>3860</v>
      </c>
      <c r="L123" s="194"/>
      <c r="M123" s="203"/>
      <c r="N123" s="442"/>
      <c r="O123" s="442"/>
      <c r="P123" s="442"/>
      <c r="Q123" s="442"/>
      <c r="R123" s="442"/>
      <c r="S123" s="442"/>
      <c r="T123" s="201"/>
      <c r="AR123" s="200" t="s">
        <v>2120</v>
      </c>
      <c r="AS123" s="200" t="s">
        <v>73</v>
      </c>
    </row>
    <row r="124" spans="2:63" s="440" customFormat="1" ht="25.5" customHeight="1" x14ac:dyDescent="0.3">
      <c r="B124" s="215"/>
      <c r="C124" s="488" t="s">
        <v>870</v>
      </c>
      <c r="D124" s="488" t="s">
        <v>214</v>
      </c>
      <c r="E124" s="487" t="s">
        <v>4002</v>
      </c>
      <c r="F124" s="483" t="s">
        <v>3744</v>
      </c>
      <c r="G124" s="486" t="s">
        <v>469</v>
      </c>
      <c r="H124" s="485">
        <v>5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0</v>
      </c>
      <c r="R124" s="465">
        <f>Q124*H124</f>
        <v>0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4346</v>
      </c>
    </row>
    <row r="125" spans="2:63" s="440" customFormat="1" ht="25.5" customHeight="1" x14ac:dyDescent="0.3">
      <c r="B125" s="215"/>
      <c r="C125" s="488" t="s">
        <v>872</v>
      </c>
      <c r="D125" s="488" t="s">
        <v>214</v>
      </c>
      <c r="E125" s="487" t="s">
        <v>4000</v>
      </c>
      <c r="F125" s="483" t="s">
        <v>3742</v>
      </c>
      <c r="G125" s="486" t="s">
        <v>469</v>
      </c>
      <c r="H125" s="485">
        <v>20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4345</v>
      </c>
    </row>
    <row r="126" spans="2:63" s="440" customFormat="1" ht="16.5" customHeight="1" x14ac:dyDescent="0.3">
      <c r="B126" s="215"/>
      <c r="C126" s="488" t="s">
        <v>878</v>
      </c>
      <c r="D126" s="488" t="s">
        <v>214</v>
      </c>
      <c r="E126" s="487" t="s">
        <v>3998</v>
      </c>
      <c r="F126" s="483" t="s">
        <v>3997</v>
      </c>
      <c r="G126" s="486" t="s">
        <v>680</v>
      </c>
      <c r="H126" s="485">
        <v>15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3.8999999999999999E-4</v>
      </c>
      <c r="R126" s="465">
        <f>Q126*H126</f>
        <v>5.8500000000000002E-3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4344</v>
      </c>
    </row>
    <row r="127" spans="2:63" s="440" customFormat="1" ht="25.5" customHeight="1" x14ac:dyDescent="0.3">
      <c r="B127" s="215"/>
      <c r="C127" s="214" t="s">
        <v>633</v>
      </c>
      <c r="D127" s="214" t="s">
        <v>466</v>
      </c>
      <c r="E127" s="213" t="s">
        <v>3995</v>
      </c>
      <c r="F127" s="209" t="s">
        <v>3994</v>
      </c>
      <c r="G127" s="212" t="s">
        <v>469</v>
      </c>
      <c r="H127" s="211">
        <v>15</v>
      </c>
      <c r="I127" s="210"/>
      <c r="J127" s="210"/>
      <c r="K127" s="209"/>
      <c r="L127" s="194"/>
      <c r="M127" s="463" t="s">
        <v>5</v>
      </c>
      <c r="N127" s="466" t="s">
        <v>44</v>
      </c>
      <c r="O127" s="465">
        <v>0.191</v>
      </c>
      <c r="P127" s="465">
        <f>O127*H127</f>
        <v>2.8650000000000002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803</v>
      </c>
      <c r="AR127" s="200" t="s">
        <v>466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4343</v>
      </c>
    </row>
    <row r="128" spans="2:63" s="440" customFormat="1" ht="16.5" customHeight="1" x14ac:dyDescent="0.3">
      <c r="B128" s="215"/>
      <c r="C128" s="488" t="s">
        <v>893</v>
      </c>
      <c r="D128" s="488" t="s">
        <v>214</v>
      </c>
      <c r="E128" s="487" t="s">
        <v>3992</v>
      </c>
      <c r="F128" s="483" t="s">
        <v>3991</v>
      </c>
      <c r="G128" s="486" t="s">
        <v>469</v>
      </c>
      <c r="H128" s="485">
        <v>48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2.2000000000000001E-4</v>
      </c>
      <c r="R128" s="465">
        <f>Q128*H128</f>
        <v>1.056E-2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4342</v>
      </c>
    </row>
    <row r="129" spans="2:63" s="440" customFormat="1" ht="27" x14ac:dyDescent="0.3">
      <c r="B129" s="194"/>
      <c r="D129" s="490" t="s">
        <v>2120</v>
      </c>
      <c r="F129" s="489" t="s">
        <v>3989</v>
      </c>
      <c r="L129" s="194"/>
      <c r="M129" s="203"/>
      <c r="N129" s="442"/>
      <c r="O129" s="442"/>
      <c r="P129" s="442"/>
      <c r="Q129" s="442"/>
      <c r="R129" s="442"/>
      <c r="S129" s="442"/>
      <c r="T129" s="201"/>
      <c r="AR129" s="200" t="s">
        <v>2120</v>
      </c>
      <c r="AS129" s="200" t="s">
        <v>73</v>
      </c>
    </row>
    <row r="130" spans="2:63" s="440" customFormat="1" ht="25.5" customHeight="1" x14ac:dyDescent="0.3">
      <c r="B130" s="215"/>
      <c r="C130" s="214" t="s">
        <v>897</v>
      </c>
      <c r="D130" s="214" t="s">
        <v>466</v>
      </c>
      <c r="E130" s="213" t="s">
        <v>3988</v>
      </c>
      <c r="F130" s="209" t="s">
        <v>3987</v>
      </c>
      <c r="G130" s="212" t="s">
        <v>469</v>
      </c>
      <c r="H130" s="211">
        <v>48</v>
      </c>
      <c r="I130" s="210"/>
      <c r="J130" s="210"/>
      <c r="K130" s="209"/>
      <c r="L130" s="194"/>
      <c r="M130" s="463" t="s">
        <v>5</v>
      </c>
      <c r="N130" s="466" t="s">
        <v>44</v>
      </c>
      <c r="O130" s="465">
        <v>0.106</v>
      </c>
      <c r="P130" s="465">
        <f t="shared" ref="P130:P138" si="9">O130*H130</f>
        <v>5.0880000000000001</v>
      </c>
      <c r="Q130" s="465">
        <v>0</v>
      </c>
      <c r="R130" s="465">
        <f t="shared" ref="R130:R138" si="10">Q130*H130</f>
        <v>0</v>
      </c>
      <c r="S130" s="465">
        <v>0</v>
      </c>
      <c r="T130" s="464">
        <f t="shared" ref="T130:T138" si="11">S130*H130</f>
        <v>0</v>
      </c>
      <c r="AP130" s="200" t="s">
        <v>803</v>
      </c>
      <c r="AR130" s="200" t="s">
        <v>466</v>
      </c>
      <c r="AS130" s="200" t="s">
        <v>73</v>
      </c>
      <c r="AW130" s="200" t="s">
        <v>211</v>
      </c>
      <c r="BC130" s="204">
        <f t="shared" ref="BC130:BC138" si="12">IF(N130="základní",J130,0)</f>
        <v>0</v>
      </c>
      <c r="BD130" s="204">
        <f t="shared" ref="BD130:BD138" si="13">IF(N130="snížená",J130,0)</f>
        <v>0</v>
      </c>
      <c r="BE130" s="204">
        <f t="shared" ref="BE130:BE138" si="14">IF(N130="zákl. přenesená",J130,0)</f>
        <v>0</v>
      </c>
      <c r="BF130" s="204">
        <f t="shared" ref="BF130:BF138" si="15">IF(N130="sníž. přenesená",J130,0)</f>
        <v>0</v>
      </c>
      <c r="BG130" s="204">
        <f t="shared" ref="BG130:BG138" si="16">IF(N130="nulová",J130,0)</f>
        <v>0</v>
      </c>
      <c r="BH130" s="200" t="s">
        <v>81</v>
      </c>
      <c r="BI130" s="204">
        <f t="shared" ref="BI130:BI138" si="17">ROUND(I130*H130,2)</f>
        <v>0</v>
      </c>
      <c r="BJ130" s="200" t="s">
        <v>803</v>
      </c>
      <c r="BK130" s="200" t="s">
        <v>4341</v>
      </c>
    </row>
    <row r="131" spans="2:63" s="440" customFormat="1" ht="16.5" customHeight="1" x14ac:dyDescent="0.3">
      <c r="B131" s="215"/>
      <c r="C131" s="488" t="s">
        <v>901</v>
      </c>
      <c r="D131" s="488" t="s">
        <v>214</v>
      </c>
      <c r="E131" s="487" t="s">
        <v>3738</v>
      </c>
      <c r="F131" s="483" t="s">
        <v>3737</v>
      </c>
      <c r="G131" s="486" t="s">
        <v>231</v>
      </c>
      <c r="H131" s="485">
        <v>12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 t="shared" si="9"/>
        <v>0</v>
      </c>
      <c r="Q131" s="465">
        <v>0</v>
      </c>
      <c r="R131" s="465">
        <f t="shared" si="10"/>
        <v>0</v>
      </c>
      <c r="S131" s="465">
        <v>0</v>
      </c>
      <c r="T131" s="464">
        <f t="shared" si="11"/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 t="shared" si="12"/>
        <v>0</v>
      </c>
      <c r="BD131" s="204">
        <f t="shared" si="13"/>
        <v>0</v>
      </c>
      <c r="BE131" s="204">
        <f t="shared" si="14"/>
        <v>0</v>
      </c>
      <c r="BF131" s="204">
        <f t="shared" si="15"/>
        <v>0</v>
      </c>
      <c r="BG131" s="204">
        <f t="shared" si="16"/>
        <v>0</v>
      </c>
      <c r="BH131" s="200" t="s">
        <v>81</v>
      </c>
      <c r="BI131" s="204">
        <f t="shared" si="17"/>
        <v>0</v>
      </c>
      <c r="BJ131" s="200" t="s">
        <v>803</v>
      </c>
      <c r="BK131" s="200" t="s">
        <v>4340</v>
      </c>
    </row>
    <row r="132" spans="2:63" s="440" customFormat="1" ht="16.5" customHeight="1" x14ac:dyDescent="0.3">
      <c r="B132" s="215"/>
      <c r="C132" s="488" t="s">
        <v>903</v>
      </c>
      <c r="D132" s="488" t="s">
        <v>214</v>
      </c>
      <c r="E132" s="487" t="s">
        <v>3735</v>
      </c>
      <c r="F132" s="483" t="s">
        <v>3734</v>
      </c>
      <c r="G132" s="486" t="s">
        <v>231</v>
      </c>
      <c r="H132" s="485">
        <v>8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4339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3732</v>
      </c>
      <c r="F133" s="483" t="s">
        <v>3731</v>
      </c>
      <c r="G133" s="486" t="s">
        <v>231</v>
      </c>
      <c r="H133" s="485">
        <v>3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4338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3729</v>
      </c>
      <c r="F134" s="483" t="s">
        <v>3728</v>
      </c>
      <c r="G134" s="486" t="s">
        <v>231</v>
      </c>
      <c r="H134" s="485">
        <v>12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4337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3726</v>
      </c>
      <c r="F135" s="483" t="s">
        <v>3725</v>
      </c>
      <c r="G135" s="486" t="s">
        <v>231</v>
      </c>
      <c r="H135" s="485">
        <v>32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4336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3723</v>
      </c>
      <c r="F136" s="483" t="s">
        <v>3722</v>
      </c>
      <c r="G136" s="486" t="s">
        <v>3721</v>
      </c>
      <c r="H136" s="485">
        <v>324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4335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3719</v>
      </c>
      <c r="F137" s="483" t="s">
        <v>3718</v>
      </c>
      <c r="G137" s="486" t="s">
        <v>236</v>
      </c>
      <c r="H137" s="485">
        <v>0.3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4334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3716</v>
      </c>
      <c r="F138" s="483" t="s">
        <v>3715</v>
      </c>
      <c r="G138" s="486" t="s">
        <v>231</v>
      </c>
      <c r="H138" s="485">
        <v>40</v>
      </c>
      <c r="I138" s="484"/>
      <c r="J138" s="484"/>
      <c r="K138" s="483"/>
      <c r="L138" s="482"/>
      <c r="M138" s="481" t="s">
        <v>5</v>
      </c>
      <c r="N138" s="540" t="s">
        <v>44</v>
      </c>
      <c r="O138" s="461">
        <v>0</v>
      </c>
      <c r="P138" s="461">
        <f t="shared" si="9"/>
        <v>0</v>
      </c>
      <c r="Q138" s="461">
        <v>0</v>
      </c>
      <c r="R138" s="461">
        <f t="shared" si="10"/>
        <v>0</v>
      </c>
      <c r="S138" s="461">
        <v>0</v>
      </c>
      <c r="T138" s="460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4333</v>
      </c>
    </row>
    <row r="139" spans="2:63" s="440" customFormat="1" ht="6.95" customHeight="1" x14ac:dyDescent="0.3">
      <c r="B139" s="196"/>
      <c r="C139" s="195"/>
      <c r="D139" s="195"/>
      <c r="E139" s="195"/>
      <c r="F139" s="195"/>
      <c r="G139" s="195"/>
      <c r="H139" s="195"/>
      <c r="I139" s="195"/>
      <c r="J139" s="195"/>
      <c r="K139" s="195"/>
      <c r="L139" s="194"/>
    </row>
  </sheetData>
  <autoFilter ref="C81:K138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0"/>
  <sheetViews>
    <sheetView showGridLines="0" topLeftCell="C1" workbookViewId="0">
      <pane ySplit="1" topLeftCell="A139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4441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5082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ROUND(SUM(BC82:BC139), 2)</f>
        <v>0</v>
      </c>
      <c r="G32" s="442"/>
      <c r="H32" s="442"/>
      <c r="I32" s="533">
        <v>0.21</v>
      </c>
      <c r="J32" s="532">
        <f>ROUND(ROUND((SUM(BC82:BC139)),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ROUND(SUM(BD82:BD139), 2)</f>
        <v>0</v>
      </c>
      <c r="G33" s="442"/>
      <c r="H33" s="442"/>
      <c r="I33" s="533">
        <v>0.15</v>
      </c>
      <c r="J33" s="532">
        <f>ROUND(ROUND((SUM(BD82:BD139)),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ROUND(SUM(BE82:BE139),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ROUND(SUM(BF82:BF139),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ROUND(SUM(BG82:BG139),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PS35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PS35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SUM(P83:P139)</f>
        <v>18.191000000000003</v>
      </c>
      <c r="Q82" s="241"/>
      <c r="R82" s="493">
        <f>SUM(R83:R139)</f>
        <v>1.9400000000000001E-2</v>
      </c>
      <c r="S82" s="241"/>
      <c r="T82" s="492">
        <f>SUM(T83:T139)</f>
        <v>0</v>
      </c>
      <c r="AR82" s="200" t="s">
        <v>72</v>
      </c>
      <c r="AS82" s="200" t="s">
        <v>192</v>
      </c>
      <c r="BI82" s="491">
        <f>SUM(BI83:BI139)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5" si="0">O83*H83</f>
        <v>0</v>
      </c>
      <c r="Q83" s="465">
        <v>0</v>
      </c>
      <c r="R83" s="465">
        <f t="shared" ref="R83:R115" si="1">Q83*H83</f>
        <v>0</v>
      </c>
      <c r="S83" s="465">
        <v>0</v>
      </c>
      <c r="T83" s="464">
        <f t="shared" ref="T83:T115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5" si="3">IF(N83="základní",J83,0)</f>
        <v>0</v>
      </c>
      <c r="BD83" s="204">
        <f t="shared" ref="BD83:BD115" si="4">IF(N83="snížená",J83,0)</f>
        <v>0</v>
      </c>
      <c r="BE83" s="204">
        <f t="shared" ref="BE83:BE115" si="5">IF(N83="zákl. přenesená",J83,0)</f>
        <v>0</v>
      </c>
      <c r="BF83" s="204">
        <f t="shared" ref="BF83:BF115" si="6">IF(N83="sníž. přenesená",J83,0)</f>
        <v>0</v>
      </c>
      <c r="BG83" s="204">
        <f t="shared" ref="BG83:BG115" si="7">IF(N83="nulová",J83,0)</f>
        <v>0</v>
      </c>
      <c r="BH83" s="200" t="s">
        <v>81</v>
      </c>
      <c r="BI83" s="204">
        <f t="shared" ref="BI83:BI115" si="8">ROUND(I83*H83,2)</f>
        <v>0</v>
      </c>
      <c r="BJ83" s="200" t="s">
        <v>803</v>
      </c>
      <c r="BK83" s="200" t="s">
        <v>4440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2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4439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4438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4437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4436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4435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4434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4433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4432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4431</v>
      </c>
      <c r="F92" s="483" t="s">
        <v>4054</v>
      </c>
      <c r="G92" s="486" t="s">
        <v>216</v>
      </c>
      <c r="H92" s="485">
        <v>2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4430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4052</v>
      </c>
      <c r="F93" s="483" t="s">
        <v>4051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4429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4214</v>
      </c>
      <c r="F94" s="483" t="s">
        <v>4051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4428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4049</v>
      </c>
      <c r="F95" s="483" t="s">
        <v>4048</v>
      </c>
      <c r="G95" s="486" t="s">
        <v>216</v>
      </c>
      <c r="H95" s="485">
        <v>2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4427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4211</v>
      </c>
      <c r="F96" s="483" t="s">
        <v>4048</v>
      </c>
      <c r="G96" s="486" t="s">
        <v>216</v>
      </c>
      <c r="H96" s="485">
        <v>0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4426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4046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4425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4157</v>
      </c>
      <c r="F98" s="483" t="s">
        <v>4045</v>
      </c>
      <c r="G98" s="486" t="s">
        <v>216</v>
      </c>
      <c r="H98" s="485">
        <v>0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4424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4043</v>
      </c>
      <c r="F99" s="483" t="s">
        <v>4042</v>
      </c>
      <c r="G99" s="486" t="s">
        <v>216</v>
      </c>
      <c r="H99" s="485">
        <v>1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4423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4105</v>
      </c>
      <c r="F100" s="483" t="s">
        <v>4042</v>
      </c>
      <c r="G100" s="486" t="s">
        <v>216</v>
      </c>
      <c r="H100" s="485">
        <v>0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4422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4040</v>
      </c>
      <c r="F101" s="483" t="s">
        <v>4039</v>
      </c>
      <c r="G101" s="486" t="s">
        <v>216</v>
      </c>
      <c r="H101" s="485">
        <v>1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4421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4102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4420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4151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4419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4037</v>
      </c>
      <c r="F104" s="483" t="s">
        <v>4036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4418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4364</v>
      </c>
      <c r="F105" s="483" t="s">
        <v>4036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4417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4201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4416</v>
      </c>
    </row>
    <row r="107" spans="2:63" s="440" customFormat="1" ht="25.5" customHeight="1" x14ac:dyDescent="0.3">
      <c r="B107" s="215"/>
      <c r="C107" s="488" t="s">
        <v>542</v>
      </c>
      <c r="D107" s="488" t="s">
        <v>214</v>
      </c>
      <c r="E107" s="487" t="s">
        <v>4034</v>
      </c>
      <c r="F107" s="483" t="s">
        <v>3824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4415</v>
      </c>
    </row>
    <row r="108" spans="2:63" s="440" customFormat="1" ht="51" customHeight="1" x14ac:dyDescent="0.3">
      <c r="B108" s="215"/>
      <c r="C108" s="488" t="s">
        <v>571</v>
      </c>
      <c r="D108" s="488" t="s">
        <v>214</v>
      </c>
      <c r="E108" s="487" t="s">
        <v>4032</v>
      </c>
      <c r="F108" s="483" t="s">
        <v>4031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4414</v>
      </c>
    </row>
    <row r="109" spans="2:63" s="440" customFormat="1" ht="16.5" customHeight="1" x14ac:dyDescent="0.3">
      <c r="B109" s="215"/>
      <c r="C109" s="488" t="s">
        <v>546</v>
      </c>
      <c r="D109" s="488" t="s">
        <v>214</v>
      </c>
      <c r="E109" s="487" t="s">
        <v>4029</v>
      </c>
      <c r="F109" s="483" t="s">
        <v>3894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4413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4027</v>
      </c>
      <c r="F110" s="483" t="s">
        <v>3892</v>
      </c>
      <c r="G110" s="486" t="s">
        <v>3891</v>
      </c>
      <c r="H110" s="485">
        <v>28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4412</v>
      </c>
    </row>
    <row r="111" spans="2:63" s="440" customFormat="1" ht="38.25" customHeight="1" x14ac:dyDescent="0.3">
      <c r="B111" s="215"/>
      <c r="C111" s="488" t="s">
        <v>554</v>
      </c>
      <c r="D111" s="488" t="s">
        <v>214</v>
      </c>
      <c r="E111" s="487" t="s">
        <v>4023</v>
      </c>
      <c r="F111" s="483" t="s">
        <v>4022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4411</v>
      </c>
    </row>
    <row r="112" spans="2:63" s="440" customFormat="1" ht="16.5" customHeight="1" x14ac:dyDescent="0.3">
      <c r="B112" s="215"/>
      <c r="C112" s="488" t="s">
        <v>558</v>
      </c>
      <c r="D112" s="488" t="s">
        <v>214</v>
      </c>
      <c r="E112" s="487" t="s">
        <v>4020</v>
      </c>
      <c r="F112" s="483" t="s">
        <v>3819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4410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4018</v>
      </c>
      <c r="F113" s="483" t="s">
        <v>4017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4409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4015</v>
      </c>
      <c r="F114" s="483" t="s">
        <v>4014</v>
      </c>
      <c r="G114" s="486" t="s">
        <v>231</v>
      </c>
      <c r="H114" s="485">
        <v>4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4408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3774</v>
      </c>
      <c r="F115" s="483" t="s">
        <v>3773</v>
      </c>
      <c r="G115" s="486" t="s">
        <v>469</v>
      </c>
      <c r="H115" s="485">
        <v>20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1.2E-4</v>
      </c>
      <c r="R115" s="465">
        <f t="shared" si="1"/>
        <v>2.4000000000000002E-3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4407</v>
      </c>
    </row>
    <row r="116" spans="2:63" s="440" customFormat="1" ht="27" x14ac:dyDescent="0.3">
      <c r="B116" s="194"/>
      <c r="D116" s="490" t="s">
        <v>2120</v>
      </c>
      <c r="F116" s="489" t="s">
        <v>3771</v>
      </c>
      <c r="L116" s="194"/>
      <c r="M116" s="203"/>
      <c r="N116" s="442"/>
      <c r="O116" s="442"/>
      <c r="P116" s="442"/>
      <c r="Q116" s="442"/>
      <c r="R116" s="442"/>
      <c r="S116" s="442"/>
      <c r="T116" s="201"/>
      <c r="AR116" s="200" t="s">
        <v>2120</v>
      </c>
      <c r="AS116" s="200" t="s">
        <v>73</v>
      </c>
    </row>
    <row r="117" spans="2:63" s="440" customFormat="1" ht="25.5" customHeight="1" x14ac:dyDescent="0.3">
      <c r="B117" s="215"/>
      <c r="C117" s="214" t="s">
        <v>599</v>
      </c>
      <c r="D117" s="214" t="s">
        <v>466</v>
      </c>
      <c r="E117" s="213" t="s">
        <v>3709</v>
      </c>
      <c r="F117" s="209" t="s">
        <v>3708</v>
      </c>
      <c r="G117" s="212" t="s">
        <v>469</v>
      </c>
      <c r="H117" s="211">
        <v>20</v>
      </c>
      <c r="I117" s="210"/>
      <c r="J117" s="210"/>
      <c r="K117" s="209"/>
      <c r="L117" s="194"/>
      <c r="M117" s="463" t="s">
        <v>5</v>
      </c>
      <c r="N117" s="466" t="s">
        <v>44</v>
      </c>
      <c r="O117" s="465">
        <v>4.5999999999999999E-2</v>
      </c>
      <c r="P117" s="465">
        <f>O117*H117</f>
        <v>0.91999999999999993</v>
      </c>
      <c r="Q117" s="465">
        <v>0</v>
      </c>
      <c r="R117" s="465">
        <f>Q117*H117</f>
        <v>0</v>
      </c>
      <c r="S117" s="465">
        <v>0</v>
      </c>
      <c r="T117" s="464">
        <f>S117*H117</f>
        <v>0</v>
      </c>
      <c r="AP117" s="200" t="s">
        <v>803</v>
      </c>
      <c r="AR117" s="200" t="s">
        <v>466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4406</v>
      </c>
    </row>
    <row r="118" spans="2:63" s="440" customFormat="1" ht="16.5" customHeight="1" x14ac:dyDescent="0.3">
      <c r="B118" s="215"/>
      <c r="C118" s="488" t="s">
        <v>880</v>
      </c>
      <c r="D118" s="488" t="s">
        <v>214</v>
      </c>
      <c r="E118" s="487" t="s">
        <v>3881</v>
      </c>
      <c r="F118" s="483" t="s">
        <v>3880</v>
      </c>
      <c r="G118" s="486" t="s">
        <v>469</v>
      </c>
      <c r="H118" s="485">
        <v>13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5.0000000000000002E-5</v>
      </c>
      <c r="R118" s="465">
        <f>Q118*H118</f>
        <v>6.5000000000000008E-4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4405</v>
      </c>
    </row>
    <row r="119" spans="2:63" s="440" customFormat="1" ht="38.25" customHeight="1" x14ac:dyDescent="0.3">
      <c r="B119" s="215"/>
      <c r="C119" s="488" t="s">
        <v>883</v>
      </c>
      <c r="D119" s="488" t="s">
        <v>214</v>
      </c>
      <c r="E119" s="487" t="s">
        <v>4009</v>
      </c>
      <c r="F119" s="483" t="s">
        <v>3877</v>
      </c>
      <c r="G119" s="486" t="s">
        <v>469</v>
      </c>
      <c r="H119" s="485">
        <v>188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0</v>
      </c>
      <c r="R119" s="465">
        <f>Q119*H119</f>
        <v>0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4404</v>
      </c>
    </row>
    <row r="120" spans="2:63" s="440" customFormat="1" ht="16.5" customHeight="1" x14ac:dyDescent="0.3">
      <c r="B120" s="215"/>
      <c r="C120" s="488" t="s">
        <v>885</v>
      </c>
      <c r="D120" s="488" t="s">
        <v>214</v>
      </c>
      <c r="E120" s="487" t="s">
        <v>3867</v>
      </c>
      <c r="F120" s="483" t="s">
        <v>3866</v>
      </c>
      <c r="G120" s="486" t="s">
        <v>469</v>
      </c>
      <c r="H120" s="485">
        <v>20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4.0000000000000003E-5</v>
      </c>
      <c r="R120" s="465">
        <f>Q120*H120</f>
        <v>8.0000000000000004E-4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4403</v>
      </c>
    </row>
    <row r="121" spans="2:63" s="440" customFormat="1" ht="27" x14ac:dyDescent="0.3">
      <c r="B121" s="194"/>
      <c r="D121" s="490" t="s">
        <v>2120</v>
      </c>
      <c r="F121" s="489" t="s">
        <v>3864</v>
      </c>
      <c r="L121" s="194"/>
      <c r="M121" s="203"/>
      <c r="N121" s="442"/>
      <c r="O121" s="442"/>
      <c r="P121" s="442"/>
      <c r="Q121" s="442"/>
      <c r="R121" s="442"/>
      <c r="S121" s="442"/>
      <c r="T121" s="201"/>
      <c r="AR121" s="200" t="s">
        <v>2120</v>
      </c>
      <c r="AS121" s="200" t="s">
        <v>73</v>
      </c>
    </row>
    <row r="122" spans="2:63" s="440" customFormat="1" ht="25.5" customHeight="1" x14ac:dyDescent="0.3">
      <c r="B122" s="215"/>
      <c r="C122" s="214" t="s">
        <v>868</v>
      </c>
      <c r="D122" s="214" t="s">
        <v>466</v>
      </c>
      <c r="E122" s="213" t="s">
        <v>4006</v>
      </c>
      <c r="F122" s="209" t="s">
        <v>4005</v>
      </c>
      <c r="G122" s="212" t="s">
        <v>469</v>
      </c>
      <c r="H122" s="211">
        <v>221</v>
      </c>
      <c r="I122" s="210"/>
      <c r="J122" s="210"/>
      <c r="K122" s="209"/>
      <c r="L122" s="194"/>
      <c r="M122" s="463" t="s">
        <v>5</v>
      </c>
      <c r="N122" s="466" t="s">
        <v>44</v>
      </c>
      <c r="O122" s="465">
        <v>4.5999999999999999E-2</v>
      </c>
      <c r="P122" s="465">
        <f>O122*H122</f>
        <v>10.166</v>
      </c>
      <c r="Q122" s="465">
        <v>0</v>
      </c>
      <c r="R122" s="465">
        <f>Q122*H122</f>
        <v>0</v>
      </c>
      <c r="S122" s="465">
        <v>0</v>
      </c>
      <c r="T122" s="464">
        <f>S122*H122</f>
        <v>0</v>
      </c>
      <c r="AP122" s="200" t="s">
        <v>803</v>
      </c>
      <c r="AR122" s="200" t="s">
        <v>466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4402</v>
      </c>
    </row>
    <row r="123" spans="2:63" s="440" customFormat="1" ht="16.5" customHeight="1" x14ac:dyDescent="0.3">
      <c r="B123" s="215"/>
      <c r="C123" s="488" t="s">
        <v>870</v>
      </c>
      <c r="D123" s="488" t="s">
        <v>214</v>
      </c>
      <c r="E123" s="487" t="s">
        <v>3863</v>
      </c>
      <c r="F123" s="483" t="s">
        <v>3862</v>
      </c>
      <c r="G123" s="486" t="s">
        <v>469</v>
      </c>
      <c r="H123" s="485">
        <v>15</v>
      </c>
      <c r="I123" s="484"/>
      <c r="J123" s="484"/>
      <c r="K123" s="483"/>
      <c r="L123" s="482"/>
      <c r="M123" s="481" t="s">
        <v>5</v>
      </c>
      <c r="N123" s="480" t="s">
        <v>44</v>
      </c>
      <c r="O123" s="465">
        <v>0</v>
      </c>
      <c r="P123" s="465">
        <f>O123*H123</f>
        <v>0</v>
      </c>
      <c r="Q123" s="465">
        <v>6.0000000000000002E-5</v>
      </c>
      <c r="R123" s="465">
        <f>Q123*H123</f>
        <v>8.9999999999999998E-4</v>
      </c>
      <c r="S123" s="465">
        <v>0</v>
      </c>
      <c r="T123" s="464">
        <f>S123*H123</f>
        <v>0</v>
      </c>
      <c r="AP123" s="200" t="s">
        <v>819</v>
      </c>
      <c r="AR123" s="200" t="s">
        <v>214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4401</v>
      </c>
    </row>
    <row r="124" spans="2:63" s="440" customFormat="1" ht="27" x14ac:dyDescent="0.3">
      <c r="B124" s="194"/>
      <c r="D124" s="490" t="s">
        <v>2120</v>
      </c>
      <c r="F124" s="489" t="s">
        <v>3860</v>
      </c>
      <c r="L124" s="194"/>
      <c r="M124" s="203"/>
      <c r="N124" s="442"/>
      <c r="O124" s="442"/>
      <c r="P124" s="442"/>
      <c r="Q124" s="442"/>
      <c r="R124" s="442"/>
      <c r="S124" s="442"/>
      <c r="T124" s="201"/>
      <c r="AR124" s="200" t="s">
        <v>2120</v>
      </c>
      <c r="AS124" s="200" t="s">
        <v>73</v>
      </c>
    </row>
    <row r="125" spans="2:63" s="440" customFormat="1" ht="25.5" customHeight="1" x14ac:dyDescent="0.3">
      <c r="B125" s="215"/>
      <c r="C125" s="488" t="s">
        <v>872</v>
      </c>
      <c r="D125" s="488" t="s">
        <v>214</v>
      </c>
      <c r="E125" s="487" t="s">
        <v>4002</v>
      </c>
      <c r="F125" s="483" t="s">
        <v>3744</v>
      </c>
      <c r="G125" s="486" t="s">
        <v>469</v>
      </c>
      <c r="H125" s="485">
        <v>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4400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4000</v>
      </c>
      <c r="F126" s="483" t="s">
        <v>3742</v>
      </c>
      <c r="G126" s="486" t="s">
        <v>469</v>
      </c>
      <c r="H126" s="485">
        <v>12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4399</v>
      </c>
    </row>
    <row r="127" spans="2:63" s="440" customFormat="1" ht="16.5" customHeight="1" x14ac:dyDescent="0.3">
      <c r="B127" s="215"/>
      <c r="C127" s="488" t="s">
        <v>633</v>
      </c>
      <c r="D127" s="488" t="s">
        <v>214</v>
      </c>
      <c r="E127" s="487" t="s">
        <v>3998</v>
      </c>
      <c r="F127" s="483" t="s">
        <v>3997</v>
      </c>
      <c r="G127" s="486" t="s">
        <v>680</v>
      </c>
      <c r="H127" s="485">
        <v>15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3.8999999999999999E-4</v>
      </c>
      <c r="R127" s="465">
        <f>Q127*H127</f>
        <v>5.8500000000000002E-3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4398</v>
      </c>
    </row>
    <row r="128" spans="2:63" s="440" customFormat="1" ht="25.5" customHeight="1" x14ac:dyDescent="0.3">
      <c r="B128" s="215"/>
      <c r="C128" s="214" t="s">
        <v>893</v>
      </c>
      <c r="D128" s="214" t="s">
        <v>466</v>
      </c>
      <c r="E128" s="213" t="s">
        <v>3995</v>
      </c>
      <c r="F128" s="209" t="s">
        <v>3994</v>
      </c>
      <c r="G128" s="212" t="s">
        <v>469</v>
      </c>
      <c r="H128" s="211">
        <v>15</v>
      </c>
      <c r="I128" s="210"/>
      <c r="J128" s="210"/>
      <c r="K128" s="209"/>
      <c r="L128" s="194"/>
      <c r="M128" s="463" t="s">
        <v>5</v>
      </c>
      <c r="N128" s="466" t="s">
        <v>44</v>
      </c>
      <c r="O128" s="465">
        <v>0.191</v>
      </c>
      <c r="P128" s="465">
        <f>O128*H128</f>
        <v>2.8650000000000002</v>
      </c>
      <c r="Q128" s="465">
        <v>0</v>
      </c>
      <c r="R128" s="465">
        <f>Q128*H128</f>
        <v>0</v>
      </c>
      <c r="S128" s="465">
        <v>0</v>
      </c>
      <c r="T128" s="464">
        <f>S128*H128</f>
        <v>0</v>
      </c>
      <c r="AP128" s="200" t="s">
        <v>803</v>
      </c>
      <c r="AR128" s="200" t="s">
        <v>466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4397</v>
      </c>
    </row>
    <row r="129" spans="2:63" s="440" customFormat="1" ht="16.5" customHeight="1" x14ac:dyDescent="0.3">
      <c r="B129" s="215"/>
      <c r="C129" s="488" t="s">
        <v>897</v>
      </c>
      <c r="D129" s="488" t="s">
        <v>214</v>
      </c>
      <c r="E129" s="487" t="s">
        <v>3992</v>
      </c>
      <c r="F129" s="483" t="s">
        <v>3991</v>
      </c>
      <c r="G129" s="486" t="s">
        <v>469</v>
      </c>
      <c r="H129" s="485">
        <v>40</v>
      </c>
      <c r="I129" s="484"/>
      <c r="J129" s="484"/>
      <c r="K129" s="483"/>
      <c r="L129" s="482"/>
      <c r="M129" s="481" t="s">
        <v>5</v>
      </c>
      <c r="N129" s="480" t="s">
        <v>44</v>
      </c>
      <c r="O129" s="465">
        <v>0</v>
      </c>
      <c r="P129" s="465">
        <f>O129*H129</f>
        <v>0</v>
      </c>
      <c r="Q129" s="465">
        <v>2.2000000000000001E-4</v>
      </c>
      <c r="R129" s="465">
        <f>Q129*H129</f>
        <v>8.8000000000000005E-3</v>
      </c>
      <c r="S129" s="465">
        <v>0</v>
      </c>
      <c r="T129" s="464">
        <f>S129*H129</f>
        <v>0</v>
      </c>
      <c r="AP129" s="200" t="s">
        <v>819</v>
      </c>
      <c r="AR129" s="200" t="s">
        <v>214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4396</v>
      </c>
    </row>
    <row r="130" spans="2:63" s="440" customFormat="1" ht="27" x14ac:dyDescent="0.3">
      <c r="B130" s="194"/>
      <c r="D130" s="490" t="s">
        <v>2120</v>
      </c>
      <c r="F130" s="489" t="s">
        <v>3989</v>
      </c>
      <c r="L130" s="194"/>
      <c r="M130" s="203"/>
      <c r="N130" s="442"/>
      <c r="O130" s="442"/>
      <c r="P130" s="442"/>
      <c r="Q130" s="442"/>
      <c r="R130" s="442"/>
      <c r="S130" s="442"/>
      <c r="T130" s="201"/>
      <c r="AR130" s="200" t="s">
        <v>2120</v>
      </c>
      <c r="AS130" s="200" t="s">
        <v>73</v>
      </c>
    </row>
    <row r="131" spans="2:63" s="440" customFormat="1" ht="25.5" customHeight="1" x14ac:dyDescent="0.3">
      <c r="B131" s="215"/>
      <c r="C131" s="214" t="s">
        <v>901</v>
      </c>
      <c r="D131" s="214" t="s">
        <v>466</v>
      </c>
      <c r="E131" s="213" t="s">
        <v>3988</v>
      </c>
      <c r="F131" s="209" t="s">
        <v>3987</v>
      </c>
      <c r="G131" s="212" t="s">
        <v>469</v>
      </c>
      <c r="H131" s="211">
        <v>40</v>
      </c>
      <c r="I131" s="210"/>
      <c r="J131" s="210"/>
      <c r="K131" s="209"/>
      <c r="L131" s="194"/>
      <c r="M131" s="463" t="s">
        <v>5</v>
      </c>
      <c r="N131" s="466" t="s">
        <v>44</v>
      </c>
      <c r="O131" s="465">
        <v>0.106</v>
      </c>
      <c r="P131" s="465">
        <f t="shared" ref="P131:P139" si="9">O131*H131</f>
        <v>4.24</v>
      </c>
      <c r="Q131" s="465">
        <v>0</v>
      </c>
      <c r="R131" s="465">
        <f t="shared" ref="R131:R139" si="10">Q131*H131</f>
        <v>0</v>
      </c>
      <c r="S131" s="465">
        <v>0</v>
      </c>
      <c r="T131" s="464">
        <f t="shared" ref="T131:T139" si="11">S131*H131</f>
        <v>0</v>
      </c>
      <c r="AP131" s="200" t="s">
        <v>803</v>
      </c>
      <c r="AR131" s="200" t="s">
        <v>466</v>
      </c>
      <c r="AS131" s="200" t="s">
        <v>73</v>
      </c>
      <c r="AW131" s="200" t="s">
        <v>211</v>
      </c>
      <c r="BC131" s="204">
        <f t="shared" ref="BC131:BC139" si="12">IF(N131="základní",J131,0)</f>
        <v>0</v>
      </c>
      <c r="BD131" s="204">
        <f t="shared" ref="BD131:BD139" si="13">IF(N131="snížená",J131,0)</f>
        <v>0</v>
      </c>
      <c r="BE131" s="204">
        <f t="shared" ref="BE131:BE139" si="14">IF(N131="zákl. přenesená",J131,0)</f>
        <v>0</v>
      </c>
      <c r="BF131" s="204">
        <f t="shared" ref="BF131:BF139" si="15">IF(N131="sníž. přenesená",J131,0)</f>
        <v>0</v>
      </c>
      <c r="BG131" s="204">
        <f t="shared" ref="BG131:BG139" si="16">IF(N131="nulová",J131,0)</f>
        <v>0</v>
      </c>
      <c r="BH131" s="200" t="s">
        <v>81</v>
      </c>
      <c r="BI131" s="204">
        <f t="shared" ref="BI131:BI139" si="17">ROUND(I131*H131,2)</f>
        <v>0</v>
      </c>
      <c r="BJ131" s="200" t="s">
        <v>803</v>
      </c>
      <c r="BK131" s="200" t="s">
        <v>4395</v>
      </c>
    </row>
    <row r="132" spans="2:63" s="440" customFormat="1" ht="16.5" customHeight="1" x14ac:dyDescent="0.3">
      <c r="B132" s="215"/>
      <c r="C132" s="488" t="s">
        <v>903</v>
      </c>
      <c r="D132" s="488" t="s">
        <v>214</v>
      </c>
      <c r="E132" s="487" t="s">
        <v>3738</v>
      </c>
      <c r="F132" s="483" t="s">
        <v>3737</v>
      </c>
      <c r="G132" s="486" t="s">
        <v>231</v>
      </c>
      <c r="H132" s="485">
        <v>12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4394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3735</v>
      </c>
      <c r="F133" s="483" t="s">
        <v>3734</v>
      </c>
      <c r="G133" s="486" t="s">
        <v>231</v>
      </c>
      <c r="H133" s="485">
        <v>8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4393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3732</v>
      </c>
      <c r="F134" s="483" t="s">
        <v>3731</v>
      </c>
      <c r="G134" s="486" t="s">
        <v>231</v>
      </c>
      <c r="H134" s="485">
        <v>3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4392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3729</v>
      </c>
      <c r="F135" s="483" t="s">
        <v>3728</v>
      </c>
      <c r="G135" s="486" t="s">
        <v>231</v>
      </c>
      <c r="H135" s="485">
        <v>12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4391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3726</v>
      </c>
      <c r="F136" s="483" t="s">
        <v>3725</v>
      </c>
      <c r="G136" s="486" t="s">
        <v>231</v>
      </c>
      <c r="H136" s="485">
        <v>32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4390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3723</v>
      </c>
      <c r="F137" s="483" t="s">
        <v>3722</v>
      </c>
      <c r="G137" s="486" t="s">
        <v>3721</v>
      </c>
      <c r="H137" s="485">
        <v>324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4389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3719</v>
      </c>
      <c r="F138" s="483" t="s">
        <v>3718</v>
      </c>
      <c r="G138" s="486" t="s">
        <v>236</v>
      </c>
      <c r="H138" s="485">
        <v>0.3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4388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3716</v>
      </c>
      <c r="F139" s="483" t="s">
        <v>3715</v>
      </c>
      <c r="G139" s="486" t="s">
        <v>231</v>
      </c>
      <c r="H139" s="485">
        <v>40</v>
      </c>
      <c r="I139" s="484"/>
      <c r="J139" s="484"/>
      <c r="K139" s="483"/>
      <c r="L139" s="482"/>
      <c r="M139" s="481" t="s">
        <v>5</v>
      </c>
      <c r="N139" s="540" t="s">
        <v>44</v>
      </c>
      <c r="O139" s="461">
        <v>0</v>
      </c>
      <c r="P139" s="461">
        <f t="shared" si="9"/>
        <v>0</v>
      </c>
      <c r="Q139" s="461">
        <v>0</v>
      </c>
      <c r="R139" s="461">
        <f t="shared" si="10"/>
        <v>0</v>
      </c>
      <c r="S139" s="461">
        <v>0</v>
      </c>
      <c r="T139" s="460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4387</v>
      </c>
    </row>
    <row r="140" spans="2:63" s="440" customFormat="1" ht="6.95" customHeight="1" x14ac:dyDescent="0.3">
      <c r="B140" s="196"/>
      <c r="C140" s="195"/>
      <c r="D140" s="195"/>
      <c r="E140" s="195"/>
      <c r="F140" s="195"/>
      <c r="G140" s="195"/>
      <c r="H140" s="195"/>
      <c r="I140" s="195"/>
      <c r="J140" s="195"/>
      <c r="K140" s="195"/>
      <c r="L140" s="194"/>
    </row>
  </sheetData>
  <autoFilter ref="C81:K139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0"/>
  <sheetViews>
    <sheetView showGridLines="0" topLeftCell="B1" workbookViewId="0">
      <pane ySplit="1" topLeftCell="A139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4495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5083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ROUND(SUM(BC82:BC139), 2)</f>
        <v>0</v>
      </c>
      <c r="G32" s="442"/>
      <c r="H32" s="442"/>
      <c r="I32" s="533">
        <v>0.21</v>
      </c>
      <c r="J32" s="532">
        <f>ROUND(ROUND((SUM(BC82:BC139)),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ROUND(SUM(BD82:BD139), 2)</f>
        <v>0</v>
      </c>
      <c r="G33" s="442"/>
      <c r="H33" s="442"/>
      <c r="I33" s="533">
        <v>0.15</v>
      </c>
      <c r="J33" s="532">
        <f>ROUND(ROUND((SUM(BD82:BD139)),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ROUND(SUM(BE82:BE139),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ROUND(SUM(BF82:BF139),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ROUND(SUM(BG82:BG139),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PS37B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PS37B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SUM(P83:P139)</f>
        <v>32.234999999999999</v>
      </c>
      <c r="Q82" s="241"/>
      <c r="R82" s="493">
        <f>SUM(R83:R139)</f>
        <v>3.193E-2</v>
      </c>
      <c r="S82" s="241"/>
      <c r="T82" s="492">
        <f>SUM(T83:T139)</f>
        <v>0</v>
      </c>
      <c r="AR82" s="200" t="s">
        <v>72</v>
      </c>
      <c r="AS82" s="200" t="s">
        <v>192</v>
      </c>
      <c r="BI82" s="491">
        <f>SUM(BI83:BI139)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5" si="0">O83*H83</f>
        <v>0</v>
      </c>
      <c r="Q83" s="465">
        <v>0</v>
      </c>
      <c r="R83" s="465">
        <f t="shared" ref="R83:R115" si="1">Q83*H83</f>
        <v>0</v>
      </c>
      <c r="S83" s="465">
        <v>0</v>
      </c>
      <c r="T83" s="464">
        <f t="shared" ref="T83:T115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5" si="3">IF(N83="základní",J83,0)</f>
        <v>0</v>
      </c>
      <c r="BD83" s="204">
        <f t="shared" ref="BD83:BD115" si="4">IF(N83="snížená",J83,0)</f>
        <v>0</v>
      </c>
      <c r="BE83" s="204">
        <f t="shared" ref="BE83:BE115" si="5">IF(N83="zákl. přenesená",J83,0)</f>
        <v>0</v>
      </c>
      <c r="BF83" s="204">
        <f t="shared" ref="BF83:BF115" si="6">IF(N83="sníž. přenesená",J83,0)</f>
        <v>0</v>
      </c>
      <c r="BG83" s="204">
        <f t="shared" ref="BG83:BG115" si="7">IF(N83="nulová",J83,0)</f>
        <v>0</v>
      </c>
      <c r="BH83" s="200" t="s">
        <v>81</v>
      </c>
      <c r="BI83" s="204">
        <f t="shared" ref="BI83:BI115" si="8">ROUND(I83*H83,2)</f>
        <v>0</v>
      </c>
      <c r="BJ83" s="200" t="s">
        <v>803</v>
      </c>
      <c r="BK83" s="200" t="s">
        <v>4494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5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4493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4492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4491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4490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2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4489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4488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4487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4486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4431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4485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4052</v>
      </c>
      <c r="F93" s="483" t="s">
        <v>4051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4484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4214</v>
      </c>
      <c r="F94" s="483" t="s">
        <v>4051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4483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4049</v>
      </c>
      <c r="F95" s="483" t="s">
        <v>4048</v>
      </c>
      <c r="G95" s="486" t="s">
        <v>216</v>
      </c>
      <c r="H95" s="485">
        <v>4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4482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4211</v>
      </c>
      <c r="F96" s="483" t="s">
        <v>4048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4481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4046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4480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4157</v>
      </c>
      <c r="F98" s="483" t="s">
        <v>4045</v>
      </c>
      <c r="G98" s="486" t="s">
        <v>216</v>
      </c>
      <c r="H98" s="485">
        <v>0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4479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4043</v>
      </c>
      <c r="F99" s="483" t="s">
        <v>4042</v>
      </c>
      <c r="G99" s="486" t="s">
        <v>216</v>
      </c>
      <c r="H99" s="485">
        <v>1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4478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4105</v>
      </c>
      <c r="F100" s="483" t="s">
        <v>4042</v>
      </c>
      <c r="G100" s="486" t="s">
        <v>216</v>
      </c>
      <c r="H100" s="485">
        <v>0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4477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4040</v>
      </c>
      <c r="F101" s="483" t="s">
        <v>4039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4476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4102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4475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4151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4474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4037</v>
      </c>
      <c r="F104" s="483" t="s">
        <v>4036</v>
      </c>
      <c r="G104" s="486" t="s">
        <v>216</v>
      </c>
      <c r="H104" s="485">
        <v>1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4473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4364</v>
      </c>
      <c r="F105" s="483" t="s">
        <v>4036</v>
      </c>
      <c r="G105" s="486" t="s">
        <v>216</v>
      </c>
      <c r="H105" s="485">
        <v>4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4472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4201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4471</v>
      </c>
    </row>
    <row r="107" spans="2:63" s="440" customFormat="1" ht="25.5" customHeight="1" x14ac:dyDescent="0.3">
      <c r="B107" s="215"/>
      <c r="C107" s="488" t="s">
        <v>542</v>
      </c>
      <c r="D107" s="488" t="s">
        <v>214</v>
      </c>
      <c r="E107" s="487" t="s">
        <v>4034</v>
      </c>
      <c r="F107" s="483" t="s">
        <v>3824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4470</v>
      </c>
    </row>
    <row r="108" spans="2:63" s="440" customFormat="1" ht="51" customHeight="1" x14ac:dyDescent="0.3">
      <c r="B108" s="215"/>
      <c r="C108" s="488" t="s">
        <v>571</v>
      </c>
      <c r="D108" s="488" t="s">
        <v>214</v>
      </c>
      <c r="E108" s="487" t="s">
        <v>4032</v>
      </c>
      <c r="F108" s="483" t="s">
        <v>4031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4469</v>
      </c>
    </row>
    <row r="109" spans="2:63" s="440" customFormat="1" ht="16.5" customHeight="1" x14ac:dyDescent="0.3">
      <c r="B109" s="215"/>
      <c r="C109" s="488" t="s">
        <v>546</v>
      </c>
      <c r="D109" s="488" t="s">
        <v>214</v>
      </c>
      <c r="E109" s="487" t="s">
        <v>4029</v>
      </c>
      <c r="F109" s="483" t="s">
        <v>3894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4468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4027</v>
      </c>
      <c r="F110" s="483" t="s">
        <v>3892</v>
      </c>
      <c r="G110" s="486" t="s">
        <v>3891</v>
      </c>
      <c r="H110" s="485">
        <v>46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4467</v>
      </c>
    </row>
    <row r="111" spans="2:63" s="440" customFormat="1" ht="38.25" customHeight="1" x14ac:dyDescent="0.3">
      <c r="B111" s="215"/>
      <c r="C111" s="488" t="s">
        <v>554</v>
      </c>
      <c r="D111" s="488" t="s">
        <v>214</v>
      </c>
      <c r="E111" s="487" t="s">
        <v>4023</v>
      </c>
      <c r="F111" s="483" t="s">
        <v>4022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4466</v>
      </c>
    </row>
    <row r="112" spans="2:63" s="440" customFormat="1" ht="16.5" customHeight="1" x14ac:dyDescent="0.3">
      <c r="B112" s="215"/>
      <c r="C112" s="488" t="s">
        <v>558</v>
      </c>
      <c r="D112" s="488" t="s">
        <v>214</v>
      </c>
      <c r="E112" s="487" t="s">
        <v>4020</v>
      </c>
      <c r="F112" s="483" t="s">
        <v>3819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4465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4018</v>
      </c>
      <c r="F113" s="483" t="s">
        <v>4017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4464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4015</v>
      </c>
      <c r="F114" s="483" t="s">
        <v>4014</v>
      </c>
      <c r="G114" s="486" t="s">
        <v>231</v>
      </c>
      <c r="H114" s="485">
        <v>4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4463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3774</v>
      </c>
      <c r="F115" s="483" t="s">
        <v>3773</v>
      </c>
      <c r="G115" s="486" t="s">
        <v>469</v>
      </c>
      <c r="H115" s="485">
        <v>75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1.2E-4</v>
      </c>
      <c r="R115" s="465">
        <f t="shared" si="1"/>
        <v>9.0000000000000011E-3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4462</v>
      </c>
    </row>
    <row r="116" spans="2:63" s="440" customFormat="1" ht="27" x14ac:dyDescent="0.3">
      <c r="B116" s="194"/>
      <c r="D116" s="490" t="s">
        <v>2120</v>
      </c>
      <c r="F116" s="489" t="s">
        <v>3771</v>
      </c>
      <c r="L116" s="194"/>
      <c r="M116" s="203"/>
      <c r="N116" s="442"/>
      <c r="O116" s="442"/>
      <c r="P116" s="442"/>
      <c r="Q116" s="442"/>
      <c r="R116" s="442"/>
      <c r="S116" s="442"/>
      <c r="T116" s="201"/>
      <c r="AR116" s="200" t="s">
        <v>2120</v>
      </c>
      <c r="AS116" s="200" t="s">
        <v>73</v>
      </c>
    </row>
    <row r="117" spans="2:63" s="440" customFormat="1" ht="25.5" customHeight="1" x14ac:dyDescent="0.3">
      <c r="B117" s="215"/>
      <c r="C117" s="214" t="s">
        <v>599</v>
      </c>
      <c r="D117" s="214" t="s">
        <v>466</v>
      </c>
      <c r="E117" s="213" t="s">
        <v>3709</v>
      </c>
      <c r="F117" s="209" t="s">
        <v>3708</v>
      </c>
      <c r="G117" s="212" t="s">
        <v>469</v>
      </c>
      <c r="H117" s="211">
        <v>75</v>
      </c>
      <c r="I117" s="210"/>
      <c r="J117" s="210"/>
      <c r="K117" s="209"/>
      <c r="L117" s="194"/>
      <c r="M117" s="463" t="s">
        <v>5</v>
      </c>
      <c r="N117" s="466" t="s">
        <v>44</v>
      </c>
      <c r="O117" s="465">
        <v>4.5999999999999999E-2</v>
      </c>
      <c r="P117" s="465">
        <f>O117*H117</f>
        <v>3.4499999999999997</v>
      </c>
      <c r="Q117" s="465">
        <v>0</v>
      </c>
      <c r="R117" s="465">
        <f>Q117*H117</f>
        <v>0</v>
      </c>
      <c r="S117" s="465">
        <v>0</v>
      </c>
      <c r="T117" s="464">
        <f>S117*H117</f>
        <v>0</v>
      </c>
      <c r="AP117" s="200" t="s">
        <v>803</v>
      </c>
      <c r="AR117" s="200" t="s">
        <v>466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4461</v>
      </c>
    </row>
    <row r="118" spans="2:63" s="440" customFormat="1" ht="16.5" customHeight="1" x14ac:dyDescent="0.3">
      <c r="B118" s="215"/>
      <c r="C118" s="488" t="s">
        <v>880</v>
      </c>
      <c r="D118" s="488" t="s">
        <v>214</v>
      </c>
      <c r="E118" s="487" t="s">
        <v>3881</v>
      </c>
      <c r="F118" s="483" t="s">
        <v>3880</v>
      </c>
      <c r="G118" s="486" t="s">
        <v>469</v>
      </c>
      <c r="H118" s="485">
        <v>18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5.0000000000000002E-5</v>
      </c>
      <c r="R118" s="465">
        <f>Q118*H118</f>
        <v>9.0000000000000008E-4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4460</v>
      </c>
    </row>
    <row r="119" spans="2:63" s="440" customFormat="1" ht="38.25" customHeight="1" x14ac:dyDescent="0.3">
      <c r="B119" s="215"/>
      <c r="C119" s="488" t="s">
        <v>883</v>
      </c>
      <c r="D119" s="488" t="s">
        <v>214</v>
      </c>
      <c r="E119" s="487" t="s">
        <v>4009</v>
      </c>
      <c r="F119" s="483" t="s">
        <v>3877</v>
      </c>
      <c r="G119" s="486" t="s">
        <v>469</v>
      </c>
      <c r="H119" s="485">
        <v>368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0</v>
      </c>
      <c r="R119" s="465">
        <f>Q119*H119</f>
        <v>0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4459</v>
      </c>
    </row>
    <row r="120" spans="2:63" s="440" customFormat="1" ht="16.5" customHeight="1" x14ac:dyDescent="0.3">
      <c r="B120" s="215"/>
      <c r="C120" s="488" t="s">
        <v>885</v>
      </c>
      <c r="D120" s="488" t="s">
        <v>214</v>
      </c>
      <c r="E120" s="487" t="s">
        <v>3867</v>
      </c>
      <c r="F120" s="483" t="s">
        <v>3866</v>
      </c>
      <c r="G120" s="486" t="s">
        <v>469</v>
      </c>
      <c r="H120" s="485">
        <v>30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4.0000000000000003E-5</v>
      </c>
      <c r="R120" s="465">
        <f>Q120*H120</f>
        <v>1.2000000000000001E-3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4458</v>
      </c>
    </row>
    <row r="121" spans="2:63" s="440" customFormat="1" ht="27" x14ac:dyDescent="0.3">
      <c r="B121" s="194"/>
      <c r="D121" s="490" t="s">
        <v>2120</v>
      </c>
      <c r="F121" s="489" t="s">
        <v>3864</v>
      </c>
      <c r="L121" s="194"/>
      <c r="M121" s="203"/>
      <c r="N121" s="442"/>
      <c r="O121" s="442"/>
      <c r="P121" s="442"/>
      <c r="Q121" s="442"/>
      <c r="R121" s="442"/>
      <c r="S121" s="442"/>
      <c r="T121" s="201"/>
      <c r="AR121" s="200" t="s">
        <v>2120</v>
      </c>
      <c r="AS121" s="200" t="s">
        <v>73</v>
      </c>
    </row>
    <row r="122" spans="2:63" s="440" customFormat="1" ht="25.5" customHeight="1" x14ac:dyDescent="0.3">
      <c r="B122" s="215"/>
      <c r="C122" s="214" t="s">
        <v>868</v>
      </c>
      <c r="D122" s="214" t="s">
        <v>466</v>
      </c>
      <c r="E122" s="213" t="s">
        <v>4006</v>
      </c>
      <c r="F122" s="209" t="s">
        <v>4005</v>
      </c>
      <c r="G122" s="212" t="s">
        <v>469</v>
      </c>
      <c r="H122" s="211">
        <v>416</v>
      </c>
      <c r="I122" s="210"/>
      <c r="J122" s="210"/>
      <c r="K122" s="209"/>
      <c r="L122" s="194"/>
      <c r="M122" s="463" t="s">
        <v>5</v>
      </c>
      <c r="N122" s="466" t="s">
        <v>44</v>
      </c>
      <c r="O122" s="465">
        <v>4.5999999999999999E-2</v>
      </c>
      <c r="P122" s="465">
        <f>O122*H122</f>
        <v>19.135999999999999</v>
      </c>
      <c r="Q122" s="465">
        <v>0</v>
      </c>
      <c r="R122" s="465">
        <f>Q122*H122</f>
        <v>0</v>
      </c>
      <c r="S122" s="465">
        <v>0</v>
      </c>
      <c r="T122" s="464">
        <f>S122*H122</f>
        <v>0</v>
      </c>
      <c r="AP122" s="200" t="s">
        <v>803</v>
      </c>
      <c r="AR122" s="200" t="s">
        <v>466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4457</v>
      </c>
    </row>
    <row r="123" spans="2:63" s="440" customFormat="1" ht="16.5" customHeight="1" x14ac:dyDescent="0.3">
      <c r="B123" s="215"/>
      <c r="C123" s="488" t="s">
        <v>870</v>
      </c>
      <c r="D123" s="488" t="s">
        <v>214</v>
      </c>
      <c r="E123" s="487" t="s">
        <v>3863</v>
      </c>
      <c r="F123" s="483" t="s">
        <v>3862</v>
      </c>
      <c r="G123" s="486" t="s">
        <v>469</v>
      </c>
      <c r="H123" s="485">
        <v>15</v>
      </c>
      <c r="I123" s="484"/>
      <c r="J123" s="484"/>
      <c r="K123" s="483"/>
      <c r="L123" s="482"/>
      <c r="M123" s="481" t="s">
        <v>5</v>
      </c>
      <c r="N123" s="480" t="s">
        <v>44</v>
      </c>
      <c r="O123" s="465">
        <v>0</v>
      </c>
      <c r="P123" s="465">
        <f>O123*H123</f>
        <v>0</v>
      </c>
      <c r="Q123" s="465">
        <v>6.0000000000000002E-5</v>
      </c>
      <c r="R123" s="465">
        <f>Q123*H123</f>
        <v>8.9999999999999998E-4</v>
      </c>
      <c r="S123" s="465">
        <v>0</v>
      </c>
      <c r="T123" s="464">
        <f>S123*H123</f>
        <v>0</v>
      </c>
      <c r="AP123" s="200" t="s">
        <v>819</v>
      </c>
      <c r="AR123" s="200" t="s">
        <v>214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4456</v>
      </c>
    </row>
    <row r="124" spans="2:63" s="440" customFormat="1" ht="27" x14ac:dyDescent="0.3">
      <c r="B124" s="194"/>
      <c r="D124" s="490" t="s">
        <v>2120</v>
      </c>
      <c r="F124" s="489" t="s">
        <v>3860</v>
      </c>
      <c r="L124" s="194"/>
      <c r="M124" s="203"/>
      <c r="N124" s="442"/>
      <c r="O124" s="442"/>
      <c r="P124" s="442"/>
      <c r="Q124" s="442"/>
      <c r="R124" s="442"/>
      <c r="S124" s="442"/>
      <c r="T124" s="201"/>
      <c r="AR124" s="200" t="s">
        <v>2120</v>
      </c>
      <c r="AS124" s="200" t="s">
        <v>73</v>
      </c>
    </row>
    <row r="125" spans="2:63" s="440" customFormat="1" ht="25.5" customHeight="1" x14ac:dyDescent="0.3">
      <c r="B125" s="215"/>
      <c r="C125" s="488" t="s">
        <v>872</v>
      </c>
      <c r="D125" s="488" t="s">
        <v>214</v>
      </c>
      <c r="E125" s="487" t="s">
        <v>4002</v>
      </c>
      <c r="F125" s="483" t="s">
        <v>3744</v>
      </c>
      <c r="G125" s="486" t="s">
        <v>469</v>
      </c>
      <c r="H125" s="485">
        <v>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4455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4000</v>
      </c>
      <c r="F126" s="483" t="s">
        <v>3742</v>
      </c>
      <c r="G126" s="486" t="s">
        <v>469</v>
      </c>
      <c r="H126" s="485">
        <v>20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4454</v>
      </c>
    </row>
    <row r="127" spans="2:63" s="440" customFormat="1" ht="16.5" customHeight="1" x14ac:dyDescent="0.3">
      <c r="B127" s="215"/>
      <c r="C127" s="488" t="s">
        <v>633</v>
      </c>
      <c r="D127" s="488" t="s">
        <v>214</v>
      </c>
      <c r="E127" s="487" t="s">
        <v>3998</v>
      </c>
      <c r="F127" s="483" t="s">
        <v>3997</v>
      </c>
      <c r="G127" s="486" t="s">
        <v>680</v>
      </c>
      <c r="H127" s="485">
        <v>15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3.8999999999999999E-4</v>
      </c>
      <c r="R127" s="465">
        <f>Q127*H127</f>
        <v>5.8500000000000002E-3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4453</v>
      </c>
    </row>
    <row r="128" spans="2:63" s="440" customFormat="1" ht="25.5" customHeight="1" x14ac:dyDescent="0.3">
      <c r="B128" s="215"/>
      <c r="C128" s="214" t="s">
        <v>893</v>
      </c>
      <c r="D128" s="214" t="s">
        <v>466</v>
      </c>
      <c r="E128" s="213" t="s">
        <v>3995</v>
      </c>
      <c r="F128" s="209" t="s">
        <v>3994</v>
      </c>
      <c r="G128" s="212" t="s">
        <v>469</v>
      </c>
      <c r="H128" s="211">
        <v>15</v>
      </c>
      <c r="I128" s="210"/>
      <c r="J128" s="210"/>
      <c r="K128" s="209"/>
      <c r="L128" s="194"/>
      <c r="M128" s="463" t="s">
        <v>5</v>
      </c>
      <c r="N128" s="466" t="s">
        <v>44</v>
      </c>
      <c r="O128" s="465">
        <v>0.191</v>
      </c>
      <c r="P128" s="465">
        <f>O128*H128</f>
        <v>2.8650000000000002</v>
      </c>
      <c r="Q128" s="465">
        <v>0</v>
      </c>
      <c r="R128" s="465">
        <f>Q128*H128</f>
        <v>0</v>
      </c>
      <c r="S128" s="465">
        <v>0</v>
      </c>
      <c r="T128" s="464">
        <f>S128*H128</f>
        <v>0</v>
      </c>
      <c r="AP128" s="200" t="s">
        <v>803</v>
      </c>
      <c r="AR128" s="200" t="s">
        <v>466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4452</v>
      </c>
    </row>
    <row r="129" spans="2:63" s="440" customFormat="1" ht="16.5" customHeight="1" x14ac:dyDescent="0.3">
      <c r="B129" s="215"/>
      <c r="C129" s="488" t="s">
        <v>897</v>
      </c>
      <c r="D129" s="488" t="s">
        <v>214</v>
      </c>
      <c r="E129" s="487" t="s">
        <v>3992</v>
      </c>
      <c r="F129" s="483" t="s">
        <v>3991</v>
      </c>
      <c r="G129" s="486" t="s">
        <v>469</v>
      </c>
      <c r="H129" s="485">
        <v>64</v>
      </c>
      <c r="I129" s="484"/>
      <c r="J129" s="484"/>
      <c r="K129" s="483"/>
      <c r="L129" s="482"/>
      <c r="M129" s="481" t="s">
        <v>5</v>
      </c>
      <c r="N129" s="480" t="s">
        <v>44</v>
      </c>
      <c r="O129" s="465">
        <v>0</v>
      </c>
      <c r="P129" s="465">
        <f>O129*H129</f>
        <v>0</v>
      </c>
      <c r="Q129" s="465">
        <v>2.2000000000000001E-4</v>
      </c>
      <c r="R129" s="465">
        <f>Q129*H129</f>
        <v>1.4080000000000001E-2</v>
      </c>
      <c r="S129" s="465">
        <v>0</v>
      </c>
      <c r="T129" s="464">
        <f>S129*H129</f>
        <v>0</v>
      </c>
      <c r="AP129" s="200" t="s">
        <v>819</v>
      </c>
      <c r="AR129" s="200" t="s">
        <v>214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4451</v>
      </c>
    </row>
    <row r="130" spans="2:63" s="440" customFormat="1" ht="27" x14ac:dyDescent="0.3">
      <c r="B130" s="194"/>
      <c r="D130" s="490" t="s">
        <v>2120</v>
      </c>
      <c r="F130" s="489" t="s">
        <v>3989</v>
      </c>
      <c r="L130" s="194"/>
      <c r="M130" s="203"/>
      <c r="N130" s="442"/>
      <c r="O130" s="442"/>
      <c r="P130" s="442"/>
      <c r="Q130" s="442"/>
      <c r="R130" s="442"/>
      <c r="S130" s="442"/>
      <c r="T130" s="201"/>
      <c r="AR130" s="200" t="s">
        <v>2120</v>
      </c>
      <c r="AS130" s="200" t="s">
        <v>73</v>
      </c>
    </row>
    <row r="131" spans="2:63" s="440" customFormat="1" ht="25.5" customHeight="1" x14ac:dyDescent="0.3">
      <c r="B131" s="215"/>
      <c r="C131" s="214" t="s">
        <v>901</v>
      </c>
      <c r="D131" s="214" t="s">
        <v>466</v>
      </c>
      <c r="E131" s="213" t="s">
        <v>3988</v>
      </c>
      <c r="F131" s="209" t="s">
        <v>3987</v>
      </c>
      <c r="G131" s="212" t="s">
        <v>469</v>
      </c>
      <c r="H131" s="211">
        <v>64</v>
      </c>
      <c r="I131" s="210"/>
      <c r="J131" s="210"/>
      <c r="K131" s="209"/>
      <c r="L131" s="194"/>
      <c r="M131" s="463" t="s">
        <v>5</v>
      </c>
      <c r="N131" s="466" t="s">
        <v>44</v>
      </c>
      <c r="O131" s="465">
        <v>0.106</v>
      </c>
      <c r="P131" s="465">
        <f t="shared" ref="P131:P139" si="9">O131*H131</f>
        <v>6.7839999999999998</v>
      </c>
      <c r="Q131" s="465">
        <v>0</v>
      </c>
      <c r="R131" s="465">
        <f t="shared" ref="R131:R139" si="10">Q131*H131</f>
        <v>0</v>
      </c>
      <c r="S131" s="465">
        <v>0</v>
      </c>
      <c r="T131" s="464">
        <f t="shared" ref="T131:T139" si="11">S131*H131</f>
        <v>0</v>
      </c>
      <c r="AP131" s="200" t="s">
        <v>803</v>
      </c>
      <c r="AR131" s="200" t="s">
        <v>466</v>
      </c>
      <c r="AS131" s="200" t="s">
        <v>73</v>
      </c>
      <c r="AW131" s="200" t="s">
        <v>211</v>
      </c>
      <c r="BC131" s="204">
        <f t="shared" ref="BC131:BC139" si="12">IF(N131="základní",J131,0)</f>
        <v>0</v>
      </c>
      <c r="BD131" s="204">
        <f t="shared" ref="BD131:BD139" si="13">IF(N131="snížená",J131,0)</f>
        <v>0</v>
      </c>
      <c r="BE131" s="204">
        <f t="shared" ref="BE131:BE139" si="14">IF(N131="zákl. přenesená",J131,0)</f>
        <v>0</v>
      </c>
      <c r="BF131" s="204">
        <f t="shared" ref="BF131:BF139" si="15">IF(N131="sníž. přenesená",J131,0)</f>
        <v>0</v>
      </c>
      <c r="BG131" s="204">
        <f t="shared" ref="BG131:BG139" si="16">IF(N131="nulová",J131,0)</f>
        <v>0</v>
      </c>
      <c r="BH131" s="200" t="s">
        <v>81</v>
      </c>
      <c r="BI131" s="204">
        <f t="shared" ref="BI131:BI139" si="17">ROUND(I131*H131,2)</f>
        <v>0</v>
      </c>
      <c r="BJ131" s="200" t="s">
        <v>803</v>
      </c>
      <c r="BK131" s="200" t="s">
        <v>4450</v>
      </c>
    </row>
    <row r="132" spans="2:63" s="440" customFormat="1" ht="16.5" customHeight="1" x14ac:dyDescent="0.3">
      <c r="B132" s="215"/>
      <c r="C132" s="488" t="s">
        <v>903</v>
      </c>
      <c r="D132" s="488" t="s">
        <v>214</v>
      </c>
      <c r="E132" s="487" t="s">
        <v>3738</v>
      </c>
      <c r="F132" s="483" t="s">
        <v>3737</v>
      </c>
      <c r="G132" s="486" t="s">
        <v>231</v>
      </c>
      <c r="H132" s="485">
        <v>12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4449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3735</v>
      </c>
      <c r="F133" s="483" t="s">
        <v>3734</v>
      </c>
      <c r="G133" s="486" t="s">
        <v>231</v>
      </c>
      <c r="H133" s="485">
        <v>8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4448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3732</v>
      </c>
      <c r="F134" s="483" t="s">
        <v>3731</v>
      </c>
      <c r="G134" s="486" t="s">
        <v>231</v>
      </c>
      <c r="H134" s="485">
        <v>3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4447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3729</v>
      </c>
      <c r="F135" s="483" t="s">
        <v>3728</v>
      </c>
      <c r="G135" s="486" t="s">
        <v>231</v>
      </c>
      <c r="H135" s="485">
        <v>12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4446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3726</v>
      </c>
      <c r="F136" s="483" t="s">
        <v>3725</v>
      </c>
      <c r="G136" s="486" t="s">
        <v>231</v>
      </c>
      <c r="H136" s="485">
        <v>32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4445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3723</v>
      </c>
      <c r="F137" s="483" t="s">
        <v>3722</v>
      </c>
      <c r="G137" s="486" t="s">
        <v>3721</v>
      </c>
      <c r="H137" s="485">
        <v>324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4444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3719</v>
      </c>
      <c r="F138" s="483" t="s">
        <v>3718</v>
      </c>
      <c r="G138" s="486" t="s">
        <v>236</v>
      </c>
      <c r="H138" s="485">
        <v>0.3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4443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3716</v>
      </c>
      <c r="F139" s="483" t="s">
        <v>3715</v>
      </c>
      <c r="G139" s="486" t="s">
        <v>231</v>
      </c>
      <c r="H139" s="485">
        <v>40</v>
      </c>
      <c r="I139" s="484"/>
      <c r="J139" s="484"/>
      <c r="K139" s="483"/>
      <c r="L139" s="482"/>
      <c r="M139" s="481" t="s">
        <v>5</v>
      </c>
      <c r="N139" s="540" t="s">
        <v>44</v>
      </c>
      <c r="O139" s="461">
        <v>0</v>
      </c>
      <c r="P139" s="461">
        <f t="shared" si="9"/>
        <v>0</v>
      </c>
      <c r="Q139" s="461">
        <v>0</v>
      </c>
      <c r="R139" s="461">
        <f t="shared" si="10"/>
        <v>0</v>
      </c>
      <c r="S139" s="461">
        <v>0</v>
      </c>
      <c r="T139" s="460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4442</v>
      </c>
    </row>
    <row r="140" spans="2:63" s="440" customFormat="1" ht="6.95" customHeight="1" x14ac:dyDescent="0.3">
      <c r="B140" s="196"/>
      <c r="C140" s="195"/>
      <c r="D140" s="195"/>
      <c r="E140" s="195"/>
      <c r="F140" s="195"/>
      <c r="G140" s="195"/>
      <c r="H140" s="195"/>
      <c r="I140" s="195"/>
      <c r="J140" s="195"/>
      <c r="K140" s="195"/>
      <c r="L140" s="194"/>
    </row>
  </sheetData>
  <autoFilter ref="C81:K139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0"/>
  <sheetViews>
    <sheetView showGridLines="0" topLeftCell="B1" workbookViewId="0">
      <pane ySplit="1" topLeftCell="A139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4549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5084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ROUND(SUM(BC82:BC139), 2)</f>
        <v>0</v>
      </c>
      <c r="G32" s="442"/>
      <c r="H32" s="442"/>
      <c r="I32" s="533">
        <v>0.21</v>
      </c>
      <c r="J32" s="532">
        <f>ROUND(ROUND((SUM(BC82:BC139)),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ROUND(SUM(BD82:BD139), 2)</f>
        <v>0</v>
      </c>
      <c r="G33" s="442"/>
      <c r="H33" s="442"/>
      <c r="I33" s="533">
        <v>0.15</v>
      </c>
      <c r="J33" s="532">
        <f>ROUND(ROUND((SUM(BD82:BD139)),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ROUND(SUM(BE82:BE139),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ROUND(SUM(BF82:BF139),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ROUND(SUM(BG82:BG139),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PS37C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PS37C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SUM(P83:P139)</f>
        <v>32.953000000000003</v>
      </c>
      <c r="Q82" s="241"/>
      <c r="R82" s="493">
        <f>SUM(R83:R139)</f>
        <v>3.2670000000000005E-2</v>
      </c>
      <c r="S82" s="241"/>
      <c r="T82" s="492">
        <f>SUM(T83:T139)</f>
        <v>0</v>
      </c>
      <c r="AR82" s="200" t="s">
        <v>72</v>
      </c>
      <c r="AS82" s="200" t="s">
        <v>192</v>
      </c>
      <c r="BI82" s="491">
        <f>SUM(BI83:BI139)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5" si="0">O83*H83</f>
        <v>0</v>
      </c>
      <c r="Q83" s="465">
        <v>0</v>
      </c>
      <c r="R83" s="465">
        <f t="shared" ref="R83:R115" si="1">Q83*H83</f>
        <v>0</v>
      </c>
      <c r="S83" s="465">
        <v>0</v>
      </c>
      <c r="T83" s="464">
        <f t="shared" ref="T83:T115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5" si="3">IF(N83="základní",J83,0)</f>
        <v>0</v>
      </c>
      <c r="BD83" s="204">
        <f t="shared" ref="BD83:BD115" si="4">IF(N83="snížená",J83,0)</f>
        <v>0</v>
      </c>
      <c r="BE83" s="204">
        <f t="shared" ref="BE83:BE115" si="5">IF(N83="zákl. přenesená",J83,0)</f>
        <v>0</v>
      </c>
      <c r="BF83" s="204">
        <f t="shared" ref="BF83:BF115" si="6">IF(N83="sníž. přenesená",J83,0)</f>
        <v>0</v>
      </c>
      <c r="BG83" s="204">
        <f t="shared" ref="BG83:BG115" si="7">IF(N83="nulová",J83,0)</f>
        <v>0</v>
      </c>
      <c r="BH83" s="200" t="s">
        <v>81</v>
      </c>
      <c r="BI83" s="204">
        <f t="shared" ref="BI83:BI115" si="8">ROUND(I83*H83,2)</f>
        <v>0</v>
      </c>
      <c r="BJ83" s="200" t="s">
        <v>803</v>
      </c>
      <c r="BK83" s="200" t="s">
        <v>4548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5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4547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4546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4545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4544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2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4543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4542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4111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4541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4217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4540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4431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4539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4052</v>
      </c>
      <c r="F93" s="483" t="s">
        <v>4051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4538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4214</v>
      </c>
      <c r="F94" s="483" t="s">
        <v>4051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4537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4049</v>
      </c>
      <c r="F95" s="483" t="s">
        <v>4048</v>
      </c>
      <c r="G95" s="486" t="s">
        <v>216</v>
      </c>
      <c r="H95" s="485">
        <v>3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4536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4211</v>
      </c>
      <c r="F96" s="483" t="s">
        <v>4048</v>
      </c>
      <c r="G96" s="486" t="s">
        <v>216</v>
      </c>
      <c r="H96" s="485">
        <v>2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4535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4046</v>
      </c>
      <c r="F97" s="483" t="s">
        <v>4045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4534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4157</v>
      </c>
      <c r="F98" s="483" t="s">
        <v>4045</v>
      </c>
      <c r="G98" s="486" t="s">
        <v>216</v>
      </c>
      <c r="H98" s="485">
        <v>0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4533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4043</v>
      </c>
      <c r="F99" s="483" t="s">
        <v>4042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4532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4105</v>
      </c>
      <c r="F100" s="483" t="s">
        <v>4042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4531</v>
      </c>
    </row>
    <row r="101" spans="2:63" s="440" customFormat="1" ht="38.25" customHeight="1" x14ac:dyDescent="0.3">
      <c r="B101" s="215"/>
      <c r="C101" s="488" t="s">
        <v>491</v>
      </c>
      <c r="D101" s="488" t="s">
        <v>214</v>
      </c>
      <c r="E101" s="487" t="s">
        <v>4040</v>
      </c>
      <c r="F101" s="483" t="s">
        <v>4039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4530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4102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4529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4151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4528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4037</v>
      </c>
      <c r="F104" s="483" t="s">
        <v>4036</v>
      </c>
      <c r="G104" s="486" t="s">
        <v>216</v>
      </c>
      <c r="H104" s="485">
        <v>2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4527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4364</v>
      </c>
      <c r="F105" s="483" t="s">
        <v>4036</v>
      </c>
      <c r="G105" s="486" t="s">
        <v>216</v>
      </c>
      <c r="H105" s="485">
        <v>3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4526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4201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4525</v>
      </c>
    </row>
    <row r="107" spans="2:63" s="440" customFormat="1" ht="25.5" customHeight="1" x14ac:dyDescent="0.3">
      <c r="B107" s="215"/>
      <c r="C107" s="488" t="s">
        <v>542</v>
      </c>
      <c r="D107" s="488" t="s">
        <v>214</v>
      </c>
      <c r="E107" s="487" t="s">
        <v>4034</v>
      </c>
      <c r="F107" s="483" t="s">
        <v>3824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4524</v>
      </c>
    </row>
    <row r="108" spans="2:63" s="440" customFormat="1" ht="51" customHeight="1" x14ac:dyDescent="0.3">
      <c r="B108" s="215"/>
      <c r="C108" s="488" t="s">
        <v>571</v>
      </c>
      <c r="D108" s="488" t="s">
        <v>214</v>
      </c>
      <c r="E108" s="487" t="s">
        <v>4032</v>
      </c>
      <c r="F108" s="483" t="s">
        <v>4031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4523</v>
      </c>
    </row>
    <row r="109" spans="2:63" s="440" customFormat="1" ht="16.5" customHeight="1" x14ac:dyDescent="0.3">
      <c r="B109" s="215"/>
      <c r="C109" s="488" t="s">
        <v>546</v>
      </c>
      <c r="D109" s="488" t="s">
        <v>214</v>
      </c>
      <c r="E109" s="487" t="s">
        <v>4029</v>
      </c>
      <c r="F109" s="483" t="s">
        <v>3894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4522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4027</v>
      </c>
      <c r="F110" s="483" t="s">
        <v>3892</v>
      </c>
      <c r="G110" s="486" t="s">
        <v>3891</v>
      </c>
      <c r="H110" s="485">
        <v>46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4521</v>
      </c>
    </row>
    <row r="111" spans="2:63" s="440" customFormat="1" ht="38.25" customHeight="1" x14ac:dyDescent="0.3">
      <c r="B111" s="215"/>
      <c r="C111" s="488" t="s">
        <v>554</v>
      </c>
      <c r="D111" s="488" t="s">
        <v>214</v>
      </c>
      <c r="E111" s="487" t="s">
        <v>4023</v>
      </c>
      <c r="F111" s="483" t="s">
        <v>4022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4520</v>
      </c>
    </row>
    <row r="112" spans="2:63" s="440" customFormat="1" ht="16.5" customHeight="1" x14ac:dyDescent="0.3">
      <c r="B112" s="215"/>
      <c r="C112" s="488" t="s">
        <v>558</v>
      </c>
      <c r="D112" s="488" t="s">
        <v>214</v>
      </c>
      <c r="E112" s="487" t="s">
        <v>4020</v>
      </c>
      <c r="F112" s="483" t="s">
        <v>3819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4519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4018</v>
      </c>
      <c r="F113" s="483" t="s">
        <v>4017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4518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4015</v>
      </c>
      <c r="F114" s="483" t="s">
        <v>4014</v>
      </c>
      <c r="G114" s="486" t="s">
        <v>231</v>
      </c>
      <c r="H114" s="485">
        <v>4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4517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3774</v>
      </c>
      <c r="F115" s="483" t="s">
        <v>3773</v>
      </c>
      <c r="G115" s="486" t="s">
        <v>469</v>
      </c>
      <c r="H115" s="485">
        <v>75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1.2E-4</v>
      </c>
      <c r="R115" s="465">
        <f t="shared" si="1"/>
        <v>9.0000000000000011E-3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4516</v>
      </c>
    </row>
    <row r="116" spans="2:63" s="440" customFormat="1" ht="27" x14ac:dyDescent="0.3">
      <c r="B116" s="194"/>
      <c r="D116" s="490" t="s">
        <v>2120</v>
      </c>
      <c r="F116" s="489" t="s">
        <v>3771</v>
      </c>
      <c r="L116" s="194"/>
      <c r="M116" s="203"/>
      <c r="N116" s="442"/>
      <c r="O116" s="442"/>
      <c r="P116" s="442"/>
      <c r="Q116" s="442"/>
      <c r="R116" s="442"/>
      <c r="S116" s="442"/>
      <c r="T116" s="201"/>
      <c r="AR116" s="200" t="s">
        <v>2120</v>
      </c>
      <c r="AS116" s="200" t="s">
        <v>73</v>
      </c>
    </row>
    <row r="117" spans="2:63" s="440" customFormat="1" ht="25.5" customHeight="1" x14ac:dyDescent="0.3">
      <c r="B117" s="215"/>
      <c r="C117" s="214" t="s">
        <v>599</v>
      </c>
      <c r="D117" s="214" t="s">
        <v>466</v>
      </c>
      <c r="E117" s="213" t="s">
        <v>3709</v>
      </c>
      <c r="F117" s="209" t="s">
        <v>3708</v>
      </c>
      <c r="G117" s="212" t="s">
        <v>469</v>
      </c>
      <c r="H117" s="211">
        <v>75</v>
      </c>
      <c r="I117" s="210"/>
      <c r="J117" s="210"/>
      <c r="K117" s="209"/>
      <c r="L117" s="194"/>
      <c r="M117" s="463" t="s">
        <v>5</v>
      </c>
      <c r="N117" s="466" t="s">
        <v>44</v>
      </c>
      <c r="O117" s="465">
        <v>4.5999999999999999E-2</v>
      </c>
      <c r="P117" s="465">
        <f>O117*H117</f>
        <v>3.4499999999999997</v>
      </c>
      <c r="Q117" s="465">
        <v>0</v>
      </c>
      <c r="R117" s="465">
        <f>Q117*H117</f>
        <v>0</v>
      </c>
      <c r="S117" s="465">
        <v>0</v>
      </c>
      <c r="T117" s="464">
        <f>S117*H117</f>
        <v>0</v>
      </c>
      <c r="AP117" s="200" t="s">
        <v>803</v>
      </c>
      <c r="AR117" s="200" t="s">
        <v>466</v>
      </c>
      <c r="AS117" s="200" t="s">
        <v>73</v>
      </c>
      <c r="AW117" s="200" t="s">
        <v>211</v>
      </c>
      <c r="BC117" s="204">
        <f>IF(N117="základní",J117,0)</f>
        <v>0</v>
      </c>
      <c r="BD117" s="204">
        <f>IF(N117="snížená",J117,0)</f>
        <v>0</v>
      </c>
      <c r="BE117" s="204">
        <f>IF(N117="zákl. přenesená",J117,0)</f>
        <v>0</v>
      </c>
      <c r="BF117" s="204">
        <f>IF(N117="sníž. přenesená",J117,0)</f>
        <v>0</v>
      </c>
      <c r="BG117" s="204">
        <f>IF(N117="nulová",J117,0)</f>
        <v>0</v>
      </c>
      <c r="BH117" s="200" t="s">
        <v>81</v>
      </c>
      <c r="BI117" s="204">
        <f>ROUND(I117*H117,2)</f>
        <v>0</v>
      </c>
      <c r="BJ117" s="200" t="s">
        <v>803</v>
      </c>
      <c r="BK117" s="200" t="s">
        <v>4515</v>
      </c>
    </row>
    <row r="118" spans="2:63" s="440" customFormat="1" ht="16.5" customHeight="1" x14ac:dyDescent="0.3">
      <c r="B118" s="215"/>
      <c r="C118" s="488" t="s">
        <v>880</v>
      </c>
      <c r="D118" s="488" t="s">
        <v>214</v>
      </c>
      <c r="E118" s="487" t="s">
        <v>3881</v>
      </c>
      <c r="F118" s="483" t="s">
        <v>3880</v>
      </c>
      <c r="G118" s="486" t="s">
        <v>469</v>
      </c>
      <c r="H118" s="485">
        <v>32</v>
      </c>
      <c r="I118" s="484"/>
      <c r="J118" s="484"/>
      <c r="K118" s="483"/>
      <c r="L118" s="482"/>
      <c r="M118" s="481" t="s">
        <v>5</v>
      </c>
      <c r="N118" s="480" t="s">
        <v>44</v>
      </c>
      <c r="O118" s="465">
        <v>0</v>
      </c>
      <c r="P118" s="465">
        <f>O118*H118</f>
        <v>0</v>
      </c>
      <c r="Q118" s="465">
        <v>5.0000000000000002E-5</v>
      </c>
      <c r="R118" s="465">
        <f>Q118*H118</f>
        <v>1.6000000000000001E-3</v>
      </c>
      <c r="S118" s="465">
        <v>0</v>
      </c>
      <c r="T118" s="464">
        <f>S118*H118</f>
        <v>0</v>
      </c>
      <c r="AP118" s="200" t="s">
        <v>819</v>
      </c>
      <c r="AR118" s="200" t="s">
        <v>214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4514</v>
      </c>
    </row>
    <row r="119" spans="2:63" s="440" customFormat="1" ht="38.25" customHeight="1" x14ac:dyDescent="0.3">
      <c r="B119" s="215"/>
      <c r="C119" s="488" t="s">
        <v>883</v>
      </c>
      <c r="D119" s="488" t="s">
        <v>214</v>
      </c>
      <c r="E119" s="487" t="s">
        <v>4009</v>
      </c>
      <c r="F119" s="483" t="s">
        <v>3877</v>
      </c>
      <c r="G119" s="486" t="s">
        <v>469</v>
      </c>
      <c r="H119" s="485">
        <v>375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0</v>
      </c>
      <c r="R119" s="465">
        <f>Q119*H119</f>
        <v>0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4513</v>
      </c>
    </row>
    <row r="120" spans="2:63" s="440" customFormat="1" ht="16.5" customHeight="1" x14ac:dyDescent="0.3">
      <c r="B120" s="215"/>
      <c r="C120" s="488" t="s">
        <v>885</v>
      </c>
      <c r="D120" s="488" t="s">
        <v>214</v>
      </c>
      <c r="E120" s="487" t="s">
        <v>3867</v>
      </c>
      <c r="F120" s="483" t="s">
        <v>3866</v>
      </c>
      <c r="G120" s="486" t="s">
        <v>469</v>
      </c>
      <c r="H120" s="485">
        <v>20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4.0000000000000003E-5</v>
      </c>
      <c r="R120" s="465">
        <f>Q120*H120</f>
        <v>8.0000000000000004E-4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4512</v>
      </c>
    </row>
    <row r="121" spans="2:63" s="440" customFormat="1" ht="27" x14ac:dyDescent="0.3">
      <c r="B121" s="194"/>
      <c r="D121" s="490" t="s">
        <v>2120</v>
      </c>
      <c r="F121" s="489" t="s">
        <v>3864</v>
      </c>
      <c r="L121" s="194"/>
      <c r="M121" s="203"/>
      <c r="N121" s="442"/>
      <c r="O121" s="442"/>
      <c r="P121" s="442"/>
      <c r="Q121" s="442"/>
      <c r="R121" s="442"/>
      <c r="S121" s="442"/>
      <c r="T121" s="201"/>
      <c r="AR121" s="200" t="s">
        <v>2120</v>
      </c>
      <c r="AS121" s="200" t="s">
        <v>73</v>
      </c>
    </row>
    <row r="122" spans="2:63" s="440" customFormat="1" ht="25.5" customHeight="1" x14ac:dyDescent="0.3">
      <c r="B122" s="215"/>
      <c r="C122" s="214" t="s">
        <v>868</v>
      </c>
      <c r="D122" s="214" t="s">
        <v>466</v>
      </c>
      <c r="E122" s="213" t="s">
        <v>4006</v>
      </c>
      <c r="F122" s="209" t="s">
        <v>4005</v>
      </c>
      <c r="G122" s="212" t="s">
        <v>469</v>
      </c>
      <c r="H122" s="211">
        <v>427</v>
      </c>
      <c r="I122" s="210"/>
      <c r="J122" s="210"/>
      <c r="K122" s="209"/>
      <c r="L122" s="194"/>
      <c r="M122" s="463" t="s">
        <v>5</v>
      </c>
      <c r="N122" s="466" t="s">
        <v>44</v>
      </c>
      <c r="O122" s="465">
        <v>4.5999999999999999E-2</v>
      </c>
      <c r="P122" s="465">
        <f>O122*H122</f>
        <v>19.641999999999999</v>
      </c>
      <c r="Q122" s="465">
        <v>0</v>
      </c>
      <c r="R122" s="465">
        <f>Q122*H122</f>
        <v>0</v>
      </c>
      <c r="S122" s="465">
        <v>0</v>
      </c>
      <c r="T122" s="464">
        <f>S122*H122</f>
        <v>0</v>
      </c>
      <c r="AP122" s="200" t="s">
        <v>803</v>
      </c>
      <c r="AR122" s="200" t="s">
        <v>466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4511</v>
      </c>
    </row>
    <row r="123" spans="2:63" s="440" customFormat="1" ht="16.5" customHeight="1" x14ac:dyDescent="0.3">
      <c r="B123" s="215"/>
      <c r="C123" s="488" t="s">
        <v>870</v>
      </c>
      <c r="D123" s="488" t="s">
        <v>214</v>
      </c>
      <c r="E123" s="487" t="s">
        <v>3863</v>
      </c>
      <c r="F123" s="483" t="s">
        <v>3862</v>
      </c>
      <c r="G123" s="486" t="s">
        <v>469</v>
      </c>
      <c r="H123" s="485">
        <v>15</v>
      </c>
      <c r="I123" s="484"/>
      <c r="J123" s="484"/>
      <c r="K123" s="483"/>
      <c r="L123" s="482"/>
      <c r="M123" s="481" t="s">
        <v>5</v>
      </c>
      <c r="N123" s="480" t="s">
        <v>44</v>
      </c>
      <c r="O123" s="465">
        <v>0</v>
      </c>
      <c r="P123" s="465">
        <f>O123*H123</f>
        <v>0</v>
      </c>
      <c r="Q123" s="465">
        <v>6.0000000000000002E-5</v>
      </c>
      <c r="R123" s="465">
        <f>Q123*H123</f>
        <v>8.9999999999999998E-4</v>
      </c>
      <c r="S123" s="465">
        <v>0</v>
      </c>
      <c r="T123" s="464">
        <f>S123*H123</f>
        <v>0</v>
      </c>
      <c r="AP123" s="200" t="s">
        <v>819</v>
      </c>
      <c r="AR123" s="200" t="s">
        <v>214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4510</v>
      </c>
    </row>
    <row r="124" spans="2:63" s="440" customFormat="1" ht="27" x14ac:dyDescent="0.3">
      <c r="B124" s="194"/>
      <c r="D124" s="490" t="s">
        <v>2120</v>
      </c>
      <c r="F124" s="489" t="s">
        <v>3860</v>
      </c>
      <c r="L124" s="194"/>
      <c r="M124" s="203"/>
      <c r="N124" s="442"/>
      <c r="O124" s="442"/>
      <c r="P124" s="442"/>
      <c r="Q124" s="442"/>
      <c r="R124" s="442"/>
      <c r="S124" s="442"/>
      <c r="T124" s="201"/>
      <c r="AR124" s="200" t="s">
        <v>2120</v>
      </c>
      <c r="AS124" s="200" t="s">
        <v>73</v>
      </c>
    </row>
    <row r="125" spans="2:63" s="440" customFormat="1" ht="25.5" customHeight="1" x14ac:dyDescent="0.3">
      <c r="B125" s="215"/>
      <c r="C125" s="488" t="s">
        <v>872</v>
      </c>
      <c r="D125" s="488" t="s">
        <v>214</v>
      </c>
      <c r="E125" s="487" t="s">
        <v>4002</v>
      </c>
      <c r="F125" s="483" t="s">
        <v>3744</v>
      </c>
      <c r="G125" s="486" t="s">
        <v>469</v>
      </c>
      <c r="H125" s="485">
        <v>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0</v>
      </c>
      <c r="R125" s="465">
        <f>Q125*H125</f>
        <v>0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4509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4000</v>
      </c>
      <c r="F126" s="483" t="s">
        <v>3742</v>
      </c>
      <c r="G126" s="486" t="s">
        <v>469</v>
      </c>
      <c r="H126" s="485">
        <v>20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4508</v>
      </c>
    </row>
    <row r="127" spans="2:63" s="440" customFormat="1" ht="16.5" customHeight="1" x14ac:dyDescent="0.3">
      <c r="B127" s="215"/>
      <c r="C127" s="488" t="s">
        <v>633</v>
      </c>
      <c r="D127" s="488" t="s">
        <v>214</v>
      </c>
      <c r="E127" s="487" t="s">
        <v>3998</v>
      </c>
      <c r="F127" s="483" t="s">
        <v>3997</v>
      </c>
      <c r="G127" s="486" t="s">
        <v>680</v>
      </c>
      <c r="H127" s="485">
        <v>15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3.8999999999999999E-4</v>
      </c>
      <c r="R127" s="465">
        <f>Q127*H127</f>
        <v>5.8500000000000002E-3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4507</v>
      </c>
    </row>
    <row r="128" spans="2:63" s="440" customFormat="1" ht="25.5" customHeight="1" x14ac:dyDescent="0.3">
      <c r="B128" s="215"/>
      <c r="C128" s="214" t="s">
        <v>893</v>
      </c>
      <c r="D128" s="214" t="s">
        <v>466</v>
      </c>
      <c r="E128" s="213" t="s">
        <v>3995</v>
      </c>
      <c r="F128" s="209" t="s">
        <v>3994</v>
      </c>
      <c r="G128" s="212" t="s">
        <v>469</v>
      </c>
      <c r="H128" s="211">
        <v>15</v>
      </c>
      <c r="I128" s="210"/>
      <c r="J128" s="210"/>
      <c r="K128" s="209"/>
      <c r="L128" s="194"/>
      <c r="M128" s="463" t="s">
        <v>5</v>
      </c>
      <c r="N128" s="466" t="s">
        <v>44</v>
      </c>
      <c r="O128" s="465">
        <v>0.191</v>
      </c>
      <c r="P128" s="465">
        <f>O128*H128</f>
        <v>2.8650000000000002</v>
      </c>
      <c r="Q128" s="465">
        <v>0</v>
      </c>
      <c r="R128" s="465">
        <f>Q128*H128</f>
        <v>0</v>
      </c>
      <c r="S128" s="465">
        <v>0</v>
      </c>
      <c r="T128" s="464">
        <f>S128*H128</f>
        <v>0</v>
      </c>
      <c r="AP128" s="200" t="s">
        <v>803</v>
      </c>
      <c r="AR128" s="200" t="s">
        <v>466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4506</v>
      </c>
    </row>
    <row r="129" spans="2:63" s="440" customFormat="1" ht="16.5" customHeight="1" x14ac:dyDescent="0.3">
      <c r="B129" s="215"/>
      <c r="C129" s="488" t="s">
        <v>897</v>
      </c>
      <c r="D129" s="488" t="s">
        <v>214</v>
      </c>
      <c r="E129" s="487" t="s">
        <v>3992</v>
      </c>
      <c r="F129" s="483" t="s">
        <v>3991</v>
      </c>
      <c r="G129" s="486" t="s">
        <v>469</v>
      </c>
      <c r="H129" s="485">
        <v>66</v>
      </c>
      <c r="I129" s="484"/>
      <c r="J129" s="484"/>
      <c r="K129" s="483"/>
      <c r="L129" s="482"/>
      <c r="M129" s="481" t="s">
        <v>5</v>
      </c>
      <c r="N129" s="480" t="s">
        <v>44</v>
      </c>
      <c r="O129" s="465">
        <v>0</v>
      </c>
      <c r="P129" s="465">
        <f>O129*H129</f>
        <v>0</v>
      </c>
      <c r="Q129" s="465">
        <v>2.2000000000000001E-4</v>
      </c>
      <c r="R129" s="465">
        <f>Q129*H129</f>
        <v>1.452E-2</v>
      </c>
      <c r="S129" s="465">
        <v>0</v>
      </c>
      <c r="T129" s="464">
        <f>S129*H129</f>
        <v>0</v>
      </c>
      <c r="AP129" s="200" t="s">
        <v>819</v>
      </c>
      <c r="AR129" s="200" t="s">
        <v>214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4505</v>
      </c>
    </row>
    <row r="130" spans="2:63" s="440" customFormat="1" ht="27" x14ac:dyDescent="0.3">
      <c r="B130" s="194"/>
      <c r="D130" s="490" t="s">
        <v>2120</v>
      </c>
      <c r="F130" s="489" t="s">
        <v>3989</v>
      </c>
      <c r="L130" s="194"/>
      <c r="M130" s="203"/>
      <c r="N130" s="442"/>
      <c r="O130" s="442"/>
      <c r="P130" s="442"/>
      <c r="Q130" s="442"/>
      <c r="R130" s="442"/>
      <c r="S130" s="442"/>
      <c r="T130" s="201"/>
      <c r="AR130" s="200" t="s">
        <v>2120</v>
      </c>
      <c r="AS130" s="200" t="s">
        <v>73</v>
      </c>
    </row>
    <row r="131" spans="2:63" s="440" customFormat="1" ht="25.5" customHeight="1" x14ac:dyDescent="0.3">
      <c r="B131" s="215"/>
      <c r="C131" s="214" t="s">
        <v>901</v>
      </c>
      <c r="D131" s="214" t="s">
        <v>466</v>
      </c>
      <c r="E131" s="213" t="s">
        <v>3988</v>
      </c>
      <c r="F131" s="209" t="s">
        <v>3987</v>
      </c>
      <c r="G131" s="212" t="s">
        <v>469</v>
      </c>
      <c r="H131" s="211">
        <v>66</v>
      </c>
      <c r="I131" s="210"/>
      <c r="J131" s="210"/>
      <c r="K131" s="209"/>
      <c r="L131" s="194"/>
      <c r="M131" s="463" t="s">
        <v>5</v>
      </c>
      <c r="N131" s="466" t="s">
        <v>44</v>
      </c>
      <c r="O131" s="465">
        <v>0.106</v>
      </c>
      <c r="P131" s="465">
        <f t="shared" ref="P131:P139" si="9">O131*H131</f>
        <v>6.9959999999999996</v>
      </c>
      <c r="Q131" s="465">
        <v>0</v>
      </c>
      <c r="R131" s="465">
        <f t="shared" ref="R131:R139" si="10">Q131*H131</f>
        <v>0</v>
      </c>
      <c r="S131" s="465">
        <v>0</v>
      </c>
      <c r="T131" s="464">
        <f t="shared" ref="T131:T139" si="11">S131*H131</f>
        <v>0</v>
      </c>
      <c r="AP131" s="200" t="s">
        <v>803</v>
      </c>
      <c r="AR131" s="200" t="s">
        <v>466</v>
      </c>
      <c r="AS131" s="200" t="s">
        <v>73</v>
      </c>
      <c r="AW131" s="200" t="s">
        <v>211</v>
      </c>
      <c r="BC131" s="204">
        <f t="shared" ref="BC131:BC139" si="12">IF(N131="základní",J131,0)</f>
        <v>0</v>
      </c>
      <c r="BD131" s="204">
        <f t="shared" ref="BD131:BD139" si="13">IF(N131="snížená",J131,0)</f>
        <v>0</v>
      </c>
      <c r="BE131" s="204">
        <f t="shared" ref="BE131:BE139" si="14">IF(N131="zákl. přenesená",J131,0)</f>
        <v>0</v>
      </c>
      <c r="BF131" s="204">
        <f t="shared" ref="BF131:BF139" si="15">IF(N131="sníž. přenesená",J131,0)</f>
        <v>0</v>
      </c>
      <c r="BG131" s="204">
        <f t="shared" ref="BG131:BG139" si="16">IF(N131="nulová",J131,0)</f>
        <v>0</v>
      </c>
      <c r="BH131" s="200" t="s">
        <v>81</v>
      </c>
      <c r="BI131" s="204">
        <f t="shared" ref="BI131:BI139" si="17">ROUND(I131*H131,2)</f>
        <v>0</v>
      </c>
      <c r="BJ131" s="200" t="s">
        <v>803</v>
      </c>
      <c r="BK131" s="200" t="s">
        <v>4504</v>
      </c>
    </row>
    <row r="132" spans="2:63" s="440" customFormat="1" ht="16.5" customHeight="1" x14ac:dyDescent="0.3">
      <c r="B132" s="215"/>
      <c r="C132" s="488" t="s">
        <v>903</v>
      </c>
      <c r="D132" s="488" t="s">
        <v>214</v>
      </c>
      <c r="E132" s="487" t="s">
        <v>3738</v>
      </c>
      <c r="F132" s="483" t="s">
        <v>3737</v>
      </c>
      <c r="G132" s="486" t="s">
        <v>231</v>
      </c>
      <c r="H132" s="485">
        <v>12</v>
      </c>
      <c r="I132" s="484"/>
      <c r="J132" s="484"/>
      <c r="K132" s="483"/>
      <c r="L132" s="482"/>
      <c r="M132" s="481" t="s">
        <v>5</v>
      </c>
      <c r="N132" s="480" t="s">
        <v>44</v>
      </c>
      <c r="O132" s="465">
        <v>0</v>
      </c>
      <c r="P132" s="465">
        <f t="shared" si="9"/>
        <v>0</v>
      </c>
      <c r="Q132" s="465">
        <v>0</v>
      </c>
      <c r="R132" s="465">
        <f t="shared" si="10"/>
        <v>0</v>
      </c>
      <c r="S132" s="465">
        <v>0</v>
      </c>
      <c r="T132" s="464">
        <f t="shared" si="11"/>
        <v>0</v>
      </c>
      <c r="AP132" s="200" t="s">
        <v>819</v>
      </c>
      <c r="AR132" s="200" t="s">
        <v>214</v>
      </c>
      <c r="AS132" s="200" t="s">
        <v>73</v>
      </c>
      <c r="AW132" s="200" t="s">
        <v>211</v>
      </c>
      <c r="BC132" s="204">
        <f t="shared" si="12"/>
        <v>0</v>
      </c>
      <c r="BD132" s="204">
        <f t="shared" si="13"/>
        <v>0</v>
      </c>
      <c r="BE132" s="204">
        <f t="shared" si="14"/>
        <v>0</v>
      </c>
      <c r="BF132" s="204">
        <f t="shared" si="15"/>
        <v>0</v>
      </c>
      <c r="BG132" s="204">
        <f t="shared" si="16"/>
        <v>0</v>
      </c>
      <c r="BH132" s="200" t="s">
        <v>81</v>
      </c>
      <c r="BI132" s="204">
        <f t="shared" si="17"/>
        <v>0</v>
      </c>
      <c r="BJ132" s="200" t="s">
        <v>803</v>
      </c>
      <c r="BK132" s="200" t="s">
        <v>4503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3735</v>
      </c>
      <c r="F133" s="483" t="s">
        <v>3734</v>
      </c>
      <c r="G133" s="486" t="s">
        <v>231</v>
      </c>
      <c r="H133" s="485">
        <v>8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4502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3732</v>
      </c>
      <c r="F134" s="483" t="s">
        <v>3731</v>
      </c>
      <c r="G134" s="486" t="s">
        <v>231</v>
      </c>
      <c r="H134" s="485">
        <v>3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4501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3729</v>
      </c>
      <c r="F135" s="483" t="s">
        <v>3728</v>
      </c>
      <c r="G135" s="486" t="s">
        <v>231</v>
      </c>
      <c r="H135" s="485">
        <v>12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4500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3726</v>
      </c>
      <c r="F136" s="483" t="s">
        <v>3725</v>
      </c>
      <c r="G136" s="486" t="s">
        <v>231</v>
      </c>
      <c r="H136" s="485">
        <v>32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4499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3723</v>
      </c>
      <c r="F137" s="483" t="s">
        <v>3722</v>
      </c>
      <c r="G137" s="486" t="s">
        <v>3721</v>
      </c>
      <c r="H137" s="485">
        <v>324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4498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3719</v>
      </c>
      <c r="F138" s="483" t="s">
        <v>3718</v>
      </c>
      <c r="G138" s="486" t="s">
        <v>236</v>
      </c>
      <c r="H138" s="485">
        <v>0.3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4497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3716</v>
      </c>
      <c r="F139" s="483" t="s">
        <v>3715</v>
      </c>
      <c r="G139" s="486" t="s">
        <v>231</v>
      </c>
      <c r="H139" s="485">
        <v>40</v>
      </c>
      <c r="I139" s="484"/>
      <c r="J139" s="484"/>
      <c r="K139" s="483"/>
      <c r="L139" s="482"/>
      <c r="M139" s="481" t="s">
        <v>5</v>
      </c>
      <c r="N139" s="540" t="s">
        <v>44</v>
      </c>
      <c r="O139" s="461">
        <v>0</v>
      </c>
      <c r="P139" s="461">
        <f t="shared" si="9"/>
        <v>0</v>
      </c>
      <c r="Q139" s="461">
        <v>0</v>
      </c>
      <c r="R139" s="461">
        <f t="shared" si="10"/>
        <v>0</v>
      </c>
      <c r="S139" s="461">
        <v>0</v>
      </c>
      <c r="T139" s="460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4496</v>
      </c>
    </row>
    <row r="140" spans="2:63" s="440" customFormat="1" ht="6.95" customHeight="1" x14ac:dyDescent="0.3">
      <c r="B140" s="196"/>
      <c r="C140" s="195"/>
      <c r="D140" s="195"/>
      <c r="E140" s="195"/>
      <c r="F140" s="195"/>
      <c r="G140" s="195"/>
      <c r="H140" s="195"/>
      <c r="I140" s="195"/>
      <c r="J140" s="195"/>
      <c r="K140" s="195"/>
      <c r="L140" s="194"/>
    </row>
  </sheetData>
  <autoFilter ref="C81:K139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1"/>
  <sheetViews>
    <sheetView showGridLines="0" topLeftCell="B1" workbookViewId="0">
      <pane ySplit="1" topLeftCell="A140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4605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5085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ROUND(SUM(BC82:BC140), 2)</f>
        <v>0</v>
      </c>
      <c r="G32" s="442"/>
      <c r="H32" s="442"/>
      <c r="I32" s="533">
        <v>0.21</v>
      </c>
      <c r="J32" s="532">
        <f>ROUND(ROUND((SUM(BC82:BC140)),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ROUND(SUM(BD82:BD140), 2)</f>
        <v>0</v>
      </c>
      <c r="G33" s="442"/>
      <c r="H33" s="442"/>
      <c r="I33" s="533">
        <v>0.15</v>
      </c>
      <c r="J33" s="532">
        <f>ROUND(ROUND((SUM(BD82:BD140)),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ROUND(SUM(BE82:BE140),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ROUND(SUM(BF82:BF140),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ROUND(SUM(BG82:BG140),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PS46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PS46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SUM(P83:P140)</f>
        <v>45.216999999999999</v>
      </c>
      <c r="Q82" s="241"/>
      <c r="R82" s="493">
        <f>SUM(R83:R140)</f>
        <v>3.6909999999999998E-2</v>
      </c>
      <c r="S82" s="241"/>
      <c r="T82" s="492">
        <f>SUM(T83:T140)</f>
        <v>0</v>
      </c>
      <c r="AR82" s="200" t="s">
        <v>72</v>
      </c>
      <c r="AS82" s="200" t="s">
        <v>192</v>
      </c>
      <c r="BI82" s="491">
        <f>SUM(BI83:BI140)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6" si="0">O83*H83</f>
        <v>0</v>
      </c>
      <c r="Q83" s="465">
        <v>0</v>
      </c>
      <c r="R83" s="465">
        <f t="shared" ref="R83:R116" si="1">Q83*H83</f>
        <v>0</v>
      </c>
      <c r="S83" s="465">
        <v>0</v>
      </c>
      <c r="T83" s="464">
        <f t="shared" ref="T83:T116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6" si="3">IF(N83="základní",J83,0)</f>
        <v>0</v>
      </c>
      <c r="BD83" s="204">
        <f t="shared" ref="BD83:BD116" si="4">IF(N83="snížená",J83,0)</f>
        <v>0</v>
      </c>
      <c r="BE83" s="204">
        <f t="shared" ref="BE83:BE116" si="5">IF(N83="zákl. přenesená",J83,0)</f>
        <v>0</v>
      </c>
      <c r="BF83" s="204">
        <f t="shared" ref="BF83:BF116" si="6">IF(N83="sníž. přenesená",J83,0)</f>
        <v>0</v>
      </c>
      <c r="BG83" s="204">
        <f t="shared" ref="BG83:BG116" si="7">IF(N83="nulová",J83,0)</f>
        <v>0</v>
      </c>
      <c r="BH83" s="200" t="s">
        <v>81</v>
      </c>
      <c r="BI83" s="204">
        <f t="shared" ref="BI83:BI116" si="8">ROUND(I83*H83,2)</f>
        <v>0</v>
      </c>
      <c r="BJ83" s="200" t="s">
        <v>803</v>
      </c>
      <c r="BK83" s="200" t="s">
        <v>4604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6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4603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4602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4601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4600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4599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4598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4597</v>
      </c>
      <c r="F90" s="483" t="s">
        <v>4054</v>
      </c>
      <c r="G90" s="486" t="s">
        <v>216</v>
      </c>
      <c r="H90" s="485">
        <v>3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4596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4111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4595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4217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4594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4431</v>
      </c>
      <c r="F93" s="483" t="s">
        <v>4054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4593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4052</v>
      </c>
      <c r="F94" s="483" t="s">
        <v>4051</v>
      </c>
      <c r="G94" s="486" t="s">
        <v>216</v>
      </c>
      <c r="H94" s="485">
        <v>2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4592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4214</v>
      </c>
      <c r="F95" s="483" t="s">
        <v>4051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4591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4049</v>
      </c>
      <c r="F96" s="483" t="s">
        <v>4048</v>
      </c>
      <c r="G96" s="486" t="s">
        <v>216</v>
      </c>
      <c r="H96" s="485">
        <v>0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4590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4211</v>
      </c>
      <c r="F97" s="483" t="s">
        <v>4048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4589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4046</v>
      </c>
      <c r="F98" s="483" t="s">
        <v>4045</v>
      </c>
      <c r="G98" s="486" t="s">
        <v>216</v>
      </c>
      <c r="H98" s="485">
        <v>3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4588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4157</v>
      </c>
      <c r="F99" s="483" t="s">
        <v>4045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4587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4043</v>
      </c>
      <c r="F100" s="483" t="s">
        <v>4042</v>
      </c>
      <c r="G100" s="486" t="s">
        <v>216</v>
      </c>
      <c r="H100" s="485">
        <v>0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4586</v>
      </c>
    </row>
    <row r="101" spans="2:63" s="440" customFormat="1" ht="25.5" customHeight="1" x14ac:dyDescent="0.3">
      <c r="B101" s="215"/>
      <c r="C101" s="488" t="s">
        <v>491</v>
      </c>
      <c r="D101" s="488" t="s">
        <v>214</v>
      </c>
      <c r="E101" s="487" t="s">
        <v>4105</v>
      </c>
      <c r="F101" s="483" t="s">
        <v>4042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4585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4040</v>
      </c>
      <c r="F102" s="483" t="s">
        <v>4039</v>
      </c>
      <c r="G102" s="486" t="s">
        <v>216</v>
      </c>
      <c r="H102" s="485">
        <v>2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4584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4102</v>
      </c>
      <c r="F103" s="483" t="s">
        <v>4039</v>
      </c>
      <c r="G103" s="486" t="s">
        <v>216</v>
      </c>
      <c r="H103" s="485">
        <v>1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4583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4151</v>
      </c>
      <c r="F104" s="483" t="s">
        <v>4039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4582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4037</v>
      </c>
      <c r="F105" s="483" t="s">
        <v>4036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4581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4364</v>
      </c>
      <c r="F106" s="483" t="s">
        <v>4036</v>
      </c>
      <c r="G106" s="486" t="s">
        <v>216</v>
      </c>
      <c r="H106" s="485">
        <v>3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4580</v>
      </c>
    </row>
    <row r="107" spans="2:63" s="440" customFormat="1" ht="38.25" customHeight="1" x14ac:dyDescent="0.3">
      <c r="B107" s="215"/>
      <c r="C107" s="488" t="s">
        <v>542</v>
      </c>
      <c r="D107" s="488" t="s">
        <v>214</v>
      </c>
      <c r="E107" s="487" t="s">
        <v>4201</v>
      </c>
      <c r="F107" s="483" t="s">
        <v>4036</v>
      </c>
      <c r="G107" s="486" t="s">
        <v>216</v>
      </c>
      <c r="H107" s="485">
        <v>0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4579</v>
      </c>
    </row>
    <row r="108" spans="2:63" s="440" customFormat="1" ht="25.5" customHeight="1" x14ac:dyDescent="0.3">
      <c r="B108" s="215"/>
      <c r="C108" s="488" t="s">
        <v>571</v>
      </c>
      <c r="D108" s="488" t="s">
        <v>214</v>
      </c>
      <c r="E108" s="487" t="s">
        <v>4034</v>
      </c>
      <c r="F108" s="483" t="s">
        <v>3824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4578</v>
      </c>
    </row>
    <row r="109" spans="2:63" s="440" customFormat="1" ht="51" customHeight="1" x14ac:dyDescent="0.3">
      <c r="B109" s="215"/>
      <c r="C109" s="488" t="s">
        <v>546</v>
      </c>
      <c r="D109" s="488" t="s">
        <v>214</v>
      </c>
      <c r="E109" s="487" t="s">
        <v>4032</v>
      </c>
      <c r="F109" s="483" t="s">
        <v>4031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4577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4029</v>
      </c>
      <c r="F110" s="483" t="s">
        <v>3894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4576</v>
      </c>
    </row>
    <row r="111" spans="2:63" s="440" customFormat="1" ht="16.5" customHeight="1" x14ac:dyDescent="0.3">
      <c r="B111" s="215"/>
      <c r="C111" s="488" t="s">
        <v>554</v>
      </c>
      <c r="D111" s="488" t="s">
        <v>214</v>
      </c>
      <c r="E111" s="487" t="s">
        <v>4027</v>
      </c>
      <c r="F111" s="483" t="s">
        <v>3892</v>
      </c>
      <c r="G111" s="486" t="s">
        <v>3891</v>
      </c>
      <c r="H111" s="485">
        <v>50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4575</v>
      </c>
    </row>
    <row r="112" spans="2:63" s="440" customFormat="1" ht="38.25" customHeight="1" x14ac:dyDescent="0.3">
      <c r="B112" s="215"/>
      <c r="C112" s="488" t="s">
        <v>558</v>
      </c>
      <c r="D112" s="488" t="s">
        <v>214</v>
      </c>
      <c r="E112" s="487" t="s">
        <v>4023</v>
      </c>
      <c r="F112" s="483" t="s">
        <v>4022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4574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4020</v>
      </c>
      <c r="F113" s="483" t="s">
        <v>3819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4573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4018</v>
      </c>
      <c r="F114" s="483" t="s">
        <v>4017</v>
      </c>
      <c r="G114" s="486" t="s">
        <v>216</v>
      </c>
      <c r="H114" s="485">
        <v>1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4572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4015</v>
      </c>
      <c r="F115" s="483" t="s">
        <v>4014</v>
      </c>
      <c r="G115" s="486" t="s">
        <v>231</v>
      </c>
      <c r="H115" s="485">
        <v>4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4571</v>
      </c>
    </row>
    <row r="116" spans="2:63" s="440" customFormat="1" ht="16.5" customHeight="1" x14ac:dyDescent="0.3">
      <c r="B116" s="215"/>
      <c r="C116" s="488" t="s">
        <v>599</v>
      </c>
      <c r="D116" s="488" t="s">
        <v>214</v>
      </c>
      <c r="E116" s="487" t="s">
        <v>3774</v>
      </c>
      <c r="F116" s="483" t="s">
        <v>3773</v>
      </c>
      <c r="G116" s="486" t="s">
        <v>469</v>
      </c>
      <c r="H116" s="485">
        <v>110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1.2E-4</v>
      </c>
      <c r="R116" s="465">
        <f t="shared" si="1"/>
        <v>1.32E-2</v>
      </c>
      <c r="S116" s="465">
        <v>0</v>
      </c>
      <c r="T116" s="464">
        <f t="shared" si="2"/>
        <v>0</v>
      </c>
      <c r="AP116" s="200" t="s">
        <v>819</v>
      </c>
      <c r="AR116" s="200" t="s">
        <v>214</v>
      </c>
      <c r="AS116" s="200" t="s">
        <v>73</v>
      </c>
      <c r="AW116" s="200" t="s">
        <v>211</v>
      </c>
      <c r="BC116" s="204">
        <f t="shared" si="3"/>
        <v>0</v>
      </c>
      <c r="BD116" s="204">
        <f t="shared" si="4"/>
        <v>0</v>
      </c>
      <c r="BE116" s="204">
        <f t="shared" si="5"/>
        <v>0</v>
      </c>
      <c r="BF116" s="204">
        <f t="shared" si="6"/>
        <v>0</v>
      </c>
      <c r="BG116" s="204">
        <f t="shared" si="7"/>
        <v>0</v>
      </c>
      <c r="BH116" s="200" t="s">
        <v>81</v>
      </c>
      <c r="BI116" s="204">
        <f t="shared" si="8"/>
        <v>0</v>
      </c>
      <c r="BJ116" s="200" t="s">
        <v>803</v>
      </c>
      <c r="BK116" s="200" t="s">
        <v>4570</v>
      </c>
    </row>
    <row r="117" spans="2:63" s="440" customFormat="1" ht="27" x14ac:dyDescent="0.3">
      <c r="B117" s="194"/>
      <c r="D117" s="490" t="s">
        <v>2120</v>
      </c>
      <c r="F117" s="489" t="s">
        <v>3771</v>
      </c>
      <c r="L117" s="194"/>
      <c r="M117" s="203"/>
      <c r="N117" s="442"/>
      <c r="O117" s="442"/>
      <c r="P117" s="442"/>
      <c r="Q117" s="442"/>
      <c r="R117" s="442"/>
      <c r="S117" s="442"/>
      <c r="T117" s="201"/>
      <c r="AR117" s="200" t="s">
        <v>2120</v>
      </c>
      <c r="AS117" s="200" t="s">
        <v>73</v>
      </c>
    </row>
    <row r="118" spans="2:63" s="440" customFormat="1" ht="25.5" customHeight="1" x14ac:dyDescent="0.3">
      <c r="B118" s="215"/>
      <c r="C118" s="214" t="s">
        <v>880</v>
      </c>
      <c r="D118" s="214" t="s">
        <v>466</v>
      </c>
      <c r="E118" s="213" t="s">
        <v>3709</v>
      </c>
      <c r="F118" s="209" t="s">
        <v>3708</v>
      </c>
      <c r="G118" s="212" t="s">
        <v>469</v>
      </c>
      <c r="H118" s="211">
        <v>110</v>
      </c>
      <c r="I118" s="210"/>
      <c r="J118" s="210"/>
      <c r="K118" s="209"/>
      <c r="L118" s="194"/>
      <c r="M118" s="463" t="s">
        <v>5</v>
      </c>
      <c r="N118" s="466" t="s">
        <v>44</v>
      </c>
      <c r="O118" s="465">
        <v>4.5999999999999999E-2</v>
      </c>
      <c r="P118" s="465">
        <f>O118*H118</f>
        <v>5.0599999999999996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803</v>
      </c>
      <c r="AR118" s="200" t="s">
        <v>466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4569</v>
      </c>
    </row>
    <row r="119" spans="2:63" s="440" customFormat="1" ht="16.5" customHeight="1" x14ac:dyDescent="0.3">
      <c r="B119" s="215"/>
      <c r="C119" s="488" t="s">
        <v>883</v>
      </c>
      <c r="D119" s="488" t="s">
        <v>214</v>
      </c>
      <c r="E119" s="487" t="s">
        <v>3881</v>
      </c>
      <c r="F119" s="483" t="s">
        <v>3880</v>
      </c>
      <c r="G119" s="486" t="s">
        <v>469</v>
      </c>
      <c r="H119" s="485">
        <v>18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5.0000000000000002E-5</v>
      </c>
      <c r="R119" s="465">
        <f>Q119*H119</f>
        <v>9.0000000000000008E-4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4568</v>
      </c>
    </row>
    <row r="120" spans="2:63" s="440" customFormat="1" ht="38.25" customHeight="1" x14ac:dyDescent="0.3">
      <c r="B120" s="215"/>
      <c r="C120" s="488" t="s">
        <v>885</v>
      </c>
      <c r="D120" s="488" t="s">
        <v>214</v>
      </c>
      <c r="E120" s="487" t="s">
        <v>4009</v>
      </c>
      <c r="F120" s="483" t="s">
        <v>3877</v>
      </c>
      <c r="G120" s="486" t="s">
        <v>469</v>
      </c>
      <c r="H120" s="485">
        <v>616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4567</v>
      </c>
    </row>
    <row r="121" spans="2:63" s="440" customFormat="1" ht="16.5" customHeight="1" x14ac:dyDescent="0.3">
      <c r="B121" s="215"/>
      <c r="C121" s="488" t="s">
        <v>868</v>
      </c>
      <c r="D121" s="488" t="s">
        <v>214</v>
      </c>
      <c r="E121" s="487" t="s">
        <v>3867</v>
      </c>
      <c r="F121" s="483" t="s">
        <v>3866</v>
      </c>
      <c r="G121" s="486" t="s">
        <v>469</v>
      </c>
      <c r="H121" s="485">
        <v>20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4.0000000000000003E-5</v>
      </c>
      <c r="R121" s="465">
        <f>Q121*H121</f>
        <v>8.0000000000000004E-4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4566</v>
      </c>
    </row>
    <row r="122" spans="2:63" s="440" customFormat="1" ht="27" x14ac:dyDescent="0.3">
      <c r="B122" s="194"/>
      <c r="D122" s="490" t="s">
        <v>2120</v>
      </c>
      <c r="F122" s="489" t="s">
        <v>3864</v>
      </c>
      <c r="L122" s="194"/>
      <c r="M122" s="203"/>
      <c r="N122" s="442"/>
      <c r="O122" s="442"/>
      <c r="P122" s="442"/>
      <c r="Q122" s="442"/>
      <c r="R122" s="442"/>
      <c r="S122" s="442"/>
      <c r="T122" s="201"/>
      <c r="AR122" s="200" t="s">
        <v>2120</v>
      </c>
      <c r="AS122" s="200" t="s">
        <v>73</v>
      </c>
    </row>
    <row r="123" spans="2:63" s="440" customFormat="1" ht="25.5" customHeight="1" x14ac:dyDescent="0.3">
      <c r="B123" s="215"/>
      <c r="C123" s="214" t="s">
        <v>870</v>
      </c>
      <c r="D123" s="214" t="s">
        <v>466</v>
      </c>
      <c r="E123" s="213" t="s">
        <v>4006</v>
      </c>
      <c r="F123" s="209" t="s">
        <v>4005</v>
      </c>
      <c r="G123" s="212" t="s">
        <v>469</v>
      </c>
      <c r="H123" s="211">
        <v>654</v>
      </c>
      <c r="I123" s="210"/>
      <c r="J123" s="210"/>
      <c r="K123" s="209"/>
      <c r="L123" s="194"/>
      <c r="M123" s="463" t="s">
        <v>5</v>
      </c>
      <c r="N123" s="466" t="s">
        <v>44</v>
      </c>
      <c r="O123" s="465">
        <v>4.5999999999999999E-2</v>
      </c>
      <c r="P123" s="465">
        <f>O123*H123</f>
        <v>30.084</v>
      </c>
      <c r="Q123" s="465">
        <v>0</v>
      </c>
      <c r="R123" s="465">
        <f>Q123*H123</f>
        <v>0</v>
      </c>
      <c r="S123" s="465">
        <v>0</v>
      </c>
      <c r="T123" s="464">
        <f>S123*H123</f>
        <v>0</v>
      </c>
      <c r="AP123" s="200" t="s">
        <v>803</v>
      </c>
      <c r="AR123" s="200" t="s">
        <v>466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4565</v>
      </c>
    </row>
    <row r="124" spans="2:63" s="440" customFormat="1" ht="16.5" customHeight="1" x14ac:dyDescent="0.3">
      <c r="B124" s="215"/>
      <c r="C124" s="488" t="s">
        <v>872</v>
      </c>
      <c r="D124" s="488" t="s">
        <v>214</v>
      </c>
      <c r="E124" s="487" t="s">
        <v>3863</v>
      </c>
      <c r="F124" s="483" t="s">
        <v>3862</v>
      </c>
      <c r="G124" s="486" t="s">
        <v>469</v>
      </c>
      <c r="H124" s="485">
        <v>20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6.0000000000000002E-5</v>
      </c>
      <c r="R124" s="465">
        <f>Q124*H124</f>
        <v>1.2000000000000001E-3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4564</v>
      </c>
    </row>
    <row r="125" spans="2:63" s="440" customFormat="1" ht="27" x14ac:dyDescent="0.3">
      <c r="B125" s="194"/>
      <c r="D125" s="490" t="s">
        <v>2120</v>
      </c>
      <c r="F125" s="489" t="s">
        <v>3860</v>
      </c>
      <c r="L125" s="194"/>
      <c r="M125" s="203"/>
      <c r="N125" s="442"/>
      <c r="O125" s="442"/>
      <c r="P125" s="442"/>
      <c r="Q125" s="442"/>
      <c r="R125" s="442"/>
      <c r="S125" s="442"/>
      <c r="T125" s="201"/>
      <c r="AR125" s="200" t="s">
        <v>2120</v>
      </c>
      <c r="AS125" s="200" t="s">
        <v>73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4002</v>
      </c>
      <c r="F126" s="483" t="s">
        <v>3744</v>
      </c>
      <c r="G126" s="486" t="s">
        <v>469</v>
      </c>
      <c r="H126" s="485">
        <v>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4563</v>
      </c>
    </row>
    <row r="127" spans="2:63" s="440" customFormat="1" ht="25.5" customHeight="1" x14ac:dyDescent="0.3">
      <c r="B127" s="215"/>
      <c r="C127" s="488" t="s">
        <v>633</v>
      </c>
      <c r="D127" s="488" t="s">
        <v>214</v>
      </c>
      <c r="E127" s="487" t="s">
        <v>4000</v>
      </c>
      <c r="F127" s="483" t="s">
        <v>3742</v>
      </c>
      <c r="G127" s="486" t="s">
        <v>469</v>
      </c>
      <c r="H127" s="485">
        <v>20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4562</v>
      </c>
    </row>
    <row r="128" spans="2:63" s="440" customFormat="1" ht="16.5" customHeight="1" x14ac:dyDescent="0.3">
      <c r="B128" s="215"/>
      <c r="C128" s="488" t="s">
        <v>893</v>
      </c>
      <c r="D128" s="488" t="s">
        <v>214</v>
      </c>
      <c r="E128" s="487" t="s">
        <v>3998</v>
      </c>
      <c r="F128" s="483" t="s">
        <v>3997</v>
      </c>
      <c r="G128" s="486" t="s">
        <v>680</v>
      </c>
      <c r="H128" s="485">
        <v>15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3.8999999999999999E-4</v>
      </c>
      <c r="R128" s="465">
        <f>Q128*H128</f>
        <v>5.8500000000000002E-3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4561</v>
      </c>
    </row>
    <row r="129" spans="2:63" s="440" customFormat="1" ht="25.5" customHeight="1" x14ac:dyDescent="0.3">
      <c r="B129" s="215"/>
      <c r="C129" s="214" t="s">
        <v>897</v>
      </c>
      <c r="D129" s="214" t="s">
        <v>466</v>
      </c>
      <c r="E129" s="213" t="s">
        <v>3995</v>
      </c>
      <c r="F129" s="209" t="s">
        <v>3994</v>
      </c>
      <c r="G129" s="212" t="s">
        <v>469</v>
      </c>
      <c r="H129" s="211">
        <v>15</v>
      </c>
      <c r="I129" s="210"/>
      <c r="J129" s="210"/>
      <c r="K129" s="209"/>
      <c r="L129" s="194"/>
      <c r="M129" s="463" t="s">
        <v>5</v>
      </c>
      <c r="N129" s="466" t="s">
        <v>44</v>
      </c>
      <c r="O129" s="465">
        <v>0.191</v>
      </c>
      <c r="P129" s="465">
        <f>O129*H129</f>
        <v>2.8650000000000002</v>
      </c>
      <c r="Q129" s="465">
        <v>0</v>
      </c>
      <c r="R129" s="465">
        <f>Q129*H129</f>
        <v>0</v>
      </c>
      <c r="S129" s="465">
        <v>0</v>
      </c>
      <c r="T129" s="464">
        <f>S129*H129</f>
        <v>0</v>
      </c>
      <c r="AP129" s="200" t="s">
        <v>803</v>
      </c>
      <c r="AR129" s="200" t="s">
        <v>466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4560</v>
      </c>
    </row>
    <row r="130" spans="2:63" s="440" customFormat="1" ht="16.5" customHeight="1" x14ac:dyDescent="0.3">
      <c r="B130" s="215"/>
      <c r="C130" s="488" t="s">
        <v>901</v>
      </c>
      <c r="D130" s="488" t="s">
        <v>214</v>
      </c>
      <c r="E130" s="487" t="s">
        <v>3992</v>
      </c>
      <c r="F130" s="483" t="s">
        <v>3991</v>
      </c>
      <c r="G130" s="486" t="s">
        <v>469</v>
      </c>
      <c r="H130" s="485">
        <v>68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>O130*H130</f>
        <v>0</v>
      </c>
      <c r="Q130" s="465">
        <v>2.2000000000000001E-4</v>
      </c>
      <c r="R130" s="465">
        <f>Q130*H130</f>
        <v>1.4960000000000001E-2</v>
      </c>
      <c r="S130" s="465">
        <v>0</v>
      </c>
      <c r="T130" s="464">
        <f>S130*H130</f>
        <v>0</v>
      </c>
      <c r="AP130" s="200" t="s">
        <v>819</v>
      </c>
      <c r="AR130" s="200" t="s">
        <v>214</v>
      </c>
      <c r="AS130" s="200" t="s">
        <v>73</v>
      </c>
      <c r="AW130" s="200" t="s">
        <v>211</v>
      </c>
      <c r="BC130" s="204">
        <f>IF(N130="základní",J130,0)</f>
        <v>0</v>
      </c>
      <c r="BD130" s="204">
        <f>IF(N130="snížená",J130,0)</f>
        <v>0</v>
      </c>
      <c r="BE130" s="204">
        <f>IF(N130="zákl. přenesená",J130,0)</f>
        <v>0</v>
      </c>
      <c r="BF130" s="204">
        <f>IF(N130="sníž. přenesená",J130,0)</f>
        <v>0</v>
      </c>
      <c r="BG130" s="204">
        <f>IF(N130="nulová",J130,0)</f>
        <v>0</v>
      </c>
      <c r="BH130" s="200" t="s">
        <v>81</v>
      </c>
      <c r="BI130" s="204">
        <f>ROUND(I130*H130,2)</f>
        <v>0</v>
      </c>
      <c r="BJ130" s="200" t="s">
        <v>803</v>
      </c>
      <c r="BK130" s="200" t="s">
        <v>4559</v>
      </c>
    </row>
    <row r="131" spans="2:63" s="440" customFormat="1" ht="27" x14ac:dyDescent="0.3">
      <c r="B131" s="194"/>
      <c r="D131" s="490" t="s">
        <v>2120</v>
      </c>
      <c r="F131" s="489" t="s">
        <v>3989</v>
      </c>
      <c r="L131" s="194"/>
      <c r="M131" s="203"/>
      <c r="N131" s="442"/>
      <c r="O131" s="442"/>
      <c r="P131" s="442"/>
      <c r="Q131" s="442"/>
      <c r="R131" s="442"/>
      <c r="S131" s="442"/>
      <c r="T131" s="201"/>
      <c r="AR131" s="200" t="s">
        <v>2120</v>
      </c>
      <c r="AS131" s="200" t="s">
        <v>73</v>
      </c>
    </row>
    <row r="132" spans="2:63" s="440" customFormat="1" ht="25.5" customHeight="1" x14ac:dyDescent="0.3">
      <c r="B132" s="215"/>
      <c r="C132" s="214" t="s">
        <v>903</v>
      </c>
      <c r="D132" s="214" t="s">
        <v>466</v>
      </c>
      <c r="E132" s="213" t="s">
        <v>3988</v>
      </c>
      <c r="F132" s="209" t="s">
        <v>3987</v>
      </c>
      <c r="G132" s="212" t="s">
        <v>469</v>
      </c>
      <c r="H132" s="211">
        <v>68</v>
      </c>
      <c r="I132" s="210"/>
      <c r="J132" s="210"/>
      <c r="K132" s="209"/>
      <c r="L132" s="194"/>
      <c r="M132" s="463" t="s">
        <v>5</v>
      </c>
      <c r="N132" s="466" t="s">
        <v>44</v>
      </c>
      <c r="O132" s="465">
        <v>0.106</v>
      </c>
      <c r="P132" s="465">
        <f t="shared" ref="P132:P140" si="9">O132*H132</f>
        <v>7.2080000000000002</v>
      </c>
      <c r="Q132" s="465">
        <v>0</v>
      </c>
      <c r="R132" s="465">
        <f t="shared" ref="R132:R140" si="10">Q132*H132</f>
        <v>0</v>
      </c>
      <c r="S132" s="465">
        <v>0</v>
      </c>
      <c r="T132" s="464">
        <f t="shared" ref="T132:T140" si="11">S132*H132</f>
        <v>0</v>
      </c>
      <c r="AP132" s="200" t="s">
        <v>803</v>
      </c>
      <c r="AR132" s="200" t="s">
        <v>466</v>
      </c>
      <c r="AS132" s="200" t="s">
        <v>73</v>
      </c>
      <c r="AW132" s="200" t="s">
        <v>211</v>
      </c>
      <c r="BC132" s="204">
        <f t="shared" ref="BC132:BC140" si="12">IF(N132="základní",J132,0)</f>
        <v>0</v>
      </c>
      <c r="BD132" s="204">
        <f t="shared" ref="BD132:BD140" si="13">IF(N132="snížená",J132,0)</f>
        <v>0</v>
      </c>
      <c r="BE132" s="204">
        <f t="shared" ref="BE132:BE140" si="14">IF(N132="zákl. přenesená",J132,0)</f>
        <v>0</v>
      </c>
      <c r="BF132" s="204">
        <f t="shared" ref="BF132:BF140" si="15">IF(N132="sníž. přenesená",J132,0)</f>
        <v>0</v>
      </c>
      <c r="BG132" s="204">
        <f t="shared" ref="BG132:BG140" si="16">IF(N132="nulová",J132,0)</f>
        <v>0</v>
      </c>
      <c r="BH132" s="200" t="s">
        <v>81</v>
      </c>
      <c r="BI132" s="204">
        <f t="shared" ref="BI132:BI140" si="17">ROUND(I132*H132,2)</f>
        <v>0</v>
      </c>
      <c r="BJ132" s="200" t="s">
        <v>803</v>
      </c>
      <c r="BK132" s="200" t="s">
        <v>4558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3738</v>
      </c>
      <c r="F133" s="483" t="s">
        <v>3737</v>
      </c>
      <c r="G133" s="486" t="s">
        <v>231</v>
      </c>
      <c r="H133" s="485">
        <v>12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4557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3735</v>
      </c>
      <c r="F134" s="483" t="s">
        <v>3734</v>
      </c>
      <c r="G134" s="486" t="s">
        <v>231</v>
      </c>
      <c r="H134" s="485">
        <v>8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4556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3732</v>
      </c>
      <c r="F135" s="483" t="s">
        <v>3731</v>
      </c>
      <c r="G135" s="486" t="s">
        <v>231</v>
      </c>
      <c r="H135" s="485">
        <v>3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4555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3729</v>
      </c>
      <c r="F136" s="483" t="s">
        <v>3728</v>
      </c>
      <c r="G136" s="486" t="s">
        <v>231</v>
      </c>
      <c r="H136" s="485">
        <v>12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4554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3726</v>
      </c>
      <c r="F137" s="483" t="s">
        <v>3725</v>
      </c>
      <c r="G137" s="486" t="s">
        <v>231</v>
      </c>
      <c r="H137" s="485">
        <v>32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4553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3723</v>
      </c>
      <c r="F138" s="483" t="s">
        <v>3722</v>
      </c>
      <c r="G138" s="486" t="s">
        <v>3721</v>
      </c>
      <c r="H138" s="485">
        <v>324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4552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3719</v>
      </c>
      <c r="F139" s="483" t="s">
        <v>3718</v>
      </c>
      <c r="G139" s="486" t="s">
        <v>236</v>
      </c>
      <c r="H139" s="485">
        <v>0.3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 t="shared" si="9"/>
        <v>0</v>
      </c>
      <c r="Q139" s="465">
        <v>0</v>
      </c>
      <c r="R139" s="465">
        <f t="shared" si="10"/>
        <v>0</v>
      </c>
      <c r="S139" s="465">
        <v>0</v>
      </c>
      <c r="T139" s="464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4551</v>
      </c>
    </row>
    <row r="140" spans="2:63" s="440" customFormat="1" ht="16.5" customHeight="1" x14ac:dyDescent="0.3">
      <c r="B140" s="215"/>
      <c r="C140" s="488" t="s">
        <v>921</v>
      </c>
      <c r="D140" s="488" t="s">
        <v>214</v>
      </c>
      <c r="E140" s="487" t="s">
        <v>3716</v>
      </c>
      <c r="F140" s="483" t="s">
        <v>3715</v>
      </c>
      <c r="G140" s="486" t="s">
        <v>231</v>
      </c>
      <c r="H140" s="485">
        <v>40</v>
      </c>
      <c r="I140" s="484"/>
      <c r="J140" s="484"/>
      <c r="K140" s="483"/>
      <c r="L140" s="482"/>
      <c r="M140" s="481" t="s">
        <v>5</v>
      </c>
      <c r="N140" s="540" t="s">
        <v>44</v>
      </c>
      <c r="O140" s="461">
        <v>0</v>
      </c>
      <c r="P140" s="461">
        <f t="shared" si="9"/>
        <v>0</v>
      </c>
      <c r="Q140" s="461">
        <v>0</v>
      </c>
      <c r="R140" s="461">
        <f t="shared" si="10"/>
        <v>0</v>
      </c>
      <c r="S140" s="461">
        <v>0</v>
      </c>
      <c r="T140" s="460">
        <f t="shared" si="11"/>
        <v>0</v>
      </c>
      <c r="AP140" s="200" t="s">
        <v>819</v>
      </c>
      <c r="AR140" s="200" t="s">
        <v>214</v>
      </c>
      <c r="AS140" s="200" t="s">
        <v>73</v>
      </c>
      <c r="AW140" s="200" t="s">
        <v>211</v>
      </c>
      <c r="BC140" s="204">
        <f t="shared" si="12"/>
        <v>0</v>
      </c>
      <c r="BD140" s="204">
        <f t="shared" si="13"/>
        <v>0</v>
      </c>
      <c r="BE140" s="204">
        <f t="shared" si="14"/>
        <v>0</v>
      </c>
      <c r="BF140" s="204">
        <f t="shared" si="15"/>
        <v>0</v>
      </c>
      <c r="BG140" s="204">
        <f t="shared" si="16"/>
        <v>0</v>
      </c>
      <c r="BH140" s="200" t="s">
        <v>81</v>
      </c>
      <c r="BI140" s="204">
        <f t="shared" si="17"/>
        <v>0</v>
      </c>
      <c r="BJ140" s="200" t="s">
        <v>803</v>
      </c>
      <c r="BK140" s="200" t="s">
        <v>4550</v>
      </c>
    </row>
    <row r="141" spans="2:63" s="440" customFormat="1" ht="6.95" customHeight="1" x14ac:dyDescent="0.3">
      <c r="B141" s="196"/>
      <c r="C141" s="195"/>
      <c r="D141" s="195"/>
      <c r="E141" s="195"/>
      <c r="F141" s="195"/>
      <c r="G141" s="195"/>
      <c r="H141" s="195"/>
      <c r="I141" s="195"/>
      <c r="J141" s="195"/>
      <c r="K141" s="195"/>
      <c r="L141" s="194"/>
    </row>
  </sheetData>
  <autoFilter ref="C81:K140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1"/>
  <sheetViews>
    <sheetView showGridLines="0" topLeftCell="D1" workbookViewId="0">
      <pane ySplit="1" topLeftCell="A140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4660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5086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ROUND(SUM(BC82:BC140), 2)</f>
        <v>0</v>
      </c>
      <c r="G32" s="442"/>
      <c r="H32" s="442"/>
      <c r="I32" s="533">
        <v>0.21</v>
      </c>
      <c r="J32" s="532">
        <f>ROUND(ROUND((SUM(BC82:BC140)),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ROUND(SUM(BD82:BD140), 2)</f>
        <v>0</v>
      </c>
      <c r="G33" s="442"/>
      <c r="H33" s="442"/>
      <c r="I33" s="533">
        <v>0.15</v>
      </c>
      <c r="J33" s="532">
        <f>ROUND(ROUND((SUM(BD82:BD140)),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ROUND(SUM(BE82:BE140),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ROUND(SUM(BF82:BF140),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ROUND(SUM(BG82:BG140),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PS48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PS48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SUM(P83:P140)</f>
        <v>37.533000000000001</v>
      </c>
      <c r="Q82" s="241"/>
      <c r="R82" s="493">
        <f>SUM(R83:R140)</f>
        <v>3.2170000000000004E-2</v>
      </c>
      <c r="S82" s="241"/>
      <c r="T82" s="492">
        <f>SUM(T83:T140)</f>
        <v>0</v>
      </c>
      <c r="AR82" s="200" t="s">
        <v>72</v>
      </c>
      <c r="AS82" s="200" t="s">
        <v>192</v>
      </c>
      <c r="BI82" s="491">
        <f>SUM(BI83:BI140)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6" si="0">O83*H83</f>
        <v>0</v>
      </c>
      <c r="Q83" s="465">
        <v>0</v>
      </c>
      <c r="R83" s="465">
        <f t="shared" ref="R83:R116" si="1">Q83*H83</f>
        <v>0</v>
      </c>
      <c r="S83" s="465">
        <v>0</v>
      </c>
      <c r="T83" s="464">
        <f t="shared" ref="T83:T116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6" si="3">IF(N83="základní",J83,0)</f>
        <v>0</v>
      </c>
      <c r="BD83" s="204">
        <f t="shared" ref="BD83:BD116" si="4">IF(N83="snížená",J83,0)</f>
        <v>0</v>
      </c>
      <c r="BE83" s="204">
        <f t="shared" ref="BE83:BE116" si="5">IF(N83="zákl. přenesená",J83,0)</f>
        <v>0</v>
      </c>
      <c r="BF83" s="204">
        <f t="shared" ref="BF83:BF116" si="6">IF(N83="sníž. přenesená",J83,0)</f>
        <v>0</v>
      </c>
      <c r="BG83" s="204">
        <f t="shared" ref="BG83:BG116" si="7">IF(N83="nulová",J83,0)</f>
        <v>0</v>
      </c>
      <c r="BH83" s="200" t="s">
        <v>81</v>
      </c>
      <c r="BI83" s="204">
        <f t="shared" ref="BI83:BI116" si="8">ROUND(I83*H83,2)</f>
        <v>0</v>
      </c>
      <c r="BJ83" s="200" t="s">
        <v>803</v>
      </c>
      <c r="BK83" s="200" t="s">
        <v>4659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4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4658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4657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4656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4655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4654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4653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4597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4652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4111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4651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4217</v>
      </c>
      <c r="F92" s="483" t="s">
        <v>4054</v>
      </c>
      <c r="G92" s="486" t="s">
        <v>216</v>
      </c>
      <c r="H92" s="485">
        <v>2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4650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4431</v>
      </c>
      <c r="F93" s="483" t="s">
        <v>4054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4649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4052</v>
      </c>
      <c r="F94" s="483" t="s">
        <v>4051</v>
      </c>
      <c r="G94" s="486" t="s">
        <v>216</v>
      </c>
      <c r="H94" s="485">
        <v>1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4648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4214</v>
      </c>
      <c r="F95" s="483" t="s">
        <v>4051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4647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4049</v>
      </c>
      <c r="F96" s="483" t="s">
        <v>4048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4646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4211</v>
      </c>
      <c r="F97" s="483" t="s">
        <v>4048</v>
      </c>
      <c r="G97" s="486" t="s">
        <v>216</v>
      </c>
      <c r="H97" s="485">
        <v>2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4645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4046</v>
      </c>
      <c r="F98" s="483" t="s">
        <v>4045</v>
      </c>
      <c r="G98" s="486" t="s">
        <v>216</v>
      </c>
      <c r="H98" s="485">
        <v>0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4644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4157</v>
      </c>
      <c r="F99" s="483" t="s">
        <v>4045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4643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4043</v>
      </c>
      <c r="F100" s="483" t="s">
        <v>4042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4642</v>
      </c>
    </row>
    <row r="101" spans="2:63" s="440" customFormat="1" ht="25.5" customHeight="1" x14ac:dyDescent="0.3">
      <c r="B101" s="215"/>
      <c r="C101" s="488" t="s">
        <v>491</v>
      </c>
      <c r="D101" s="488" t="s">
        <v>214</v>
      </c>
      <c r="E101" s="487" t="s">
        <v>4105</v>
      </c>
      <c r="F101" s="483" t="s">
        <v>4042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4641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4040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4640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4102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4639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4151</v>
      </c>
      <c r="F104" s="483" t="s">
        <v>4039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4638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4037</v>
      </c>
      <c r="F105" s="483" t="s">
        <v>4036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4637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4364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4636</v>
      </c>
    </row>
    <row r="107" spans="2:63" s="440" customFormat="1" ht="38.25" customHeight="1" x14ac:dyDescent="0.3">
      <c r="B107" s="215"/>
      <c r="C107" s="488" t="s">
        <v>542</v>
      </c>
      <c r="D107" s="488" t="s">
        <v>214</v>
      </c>
      <c r="E107" s="487" t="s">
        <v>4201</v>
      </c>
      <c r="F107" s="483" t="s">
        <v>4036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4635</v>
      </c>
    </row>
    <row r="108" spans="2:63" s="440" customFormat="1" ht="25.5" customHeight="1" x14ac:dyDescent="0.3">
      <c r="B108" s="215"/>
      <c r="C108" s="488" t="s">
        <v>571</v>
      </c>
      <c r="D108" s="488" t="s">
        <v>214</v>
      </c>
      <c r="E108" s="487" t="s">
        <v>4034</v>
      </c>
      <c r="F108" s="483" t="s">
        <v>3824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4634</v>
      </c>
    </row>
    <row r="109" spans="2:63" s="440" customFormat="1" ht="51" customHeight="1" x14ac:dyDescent="0.3">
      <c r="B109" s="215"/>
      <c r="C109" s="488" t="s">
        <v>546</v>
      </c>
      <c r="D109" s="488" t="s">
        <v>214</v>
      </c>
      <c r="E109" s="487" t="s">
        <v>4032</v>
      </c>
      <c r="F109" s="483" t="s">
        <v>4031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4633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4029</v>
      </c>
      <c r="F110" s="483" t="s">
        <v>3894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4632</v>
      </c>
    </row>
    <row r="111" spans="2:63" s="440" customFormat="1" ht="16.5" customHeight="1" x14ac:dyDescent="0.3">
      <c r="B111" s="215"/>
      <c r="C111" s="488" t="s">
        <v>554</v>
      </c>
      <c r="D111" s="488" t="s">
        <v>214</v>
      </c>
      <c r="E111" s="487" t="s">
        <v>4027</v>
      </c>
      <c r="F111" s="483" t="s">
        <v>3892</v>
      </c>
      <c r="G111" s="486" t="s">
        <v>3891</v>
      </c>
      <c r="H111" s="485">
        <v>40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4631</v>
      </c>
    </row>
    <row r="112" spans="2:63" s="440" customFormat="1" ht="38.25" customHeight="1" x14ac:dyDescent="0.3">
      <c r="B112" s="215"/>
      <c r="C112" s="488" t="s">
        <v>558</v>
      </c>
      <c r="D112" s="488" t="s">
        <v>214</v>
      </c>
      <c r="E112" s="487" t="s">
        <v>4023</v>
      </c>
      <c r="F112" s="483" t="s">
        <v>4022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4630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4020</v>
      </c>
      <c r="F113" s="483" t="s">
        <v>3819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4629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4018</v>
      </c>
      <c r="F114" s="483" t="s">
        <v>4017</v>
      </c>
      <c r="G114" s="486" t="s">
        <v>216</v>
      </c>
      <c r="H114" s="485">
        <v>1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4628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4015</v>
      </c>
      <c r="F115" s="483" t="s">
        <v>4014</v>
      </c>
      <c r="G115" s="486" t="s">
        <v>231</v>
      </c>
      <c r="H115" s="485">
        <v>4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4627</v>
      </c>
    </row>
    <row r="116" spans="2:63" s="440" customFormat="1" ht="16.5" customHeight="1" x14ac:dyDescent="0.3">
      <c r="B116" s="215"/>
      <c r="C116" s="488" t="s">
        <v>599</v>
      </c>
      <c r="D116" s="488" t="s">
        <v>214</v>
      </c>
      <c r="E116" s="487" t="s">
        <v>3774</v>
      </c>
      <c r="F116" s="483" t="s">
        <v>3773</v>
      </c>
      <c r="G116" s="486" t="s">
        <v>469</v>
      </c>
      <c r="H116" s="485">
        <v>88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1.2E-4</v>
      </c>
      <c r="R116" s="465">
        <f t="shared" si="1"/>
        <v>1.056E-2</v>
      </c>
      <c r="S116" s="465">
        <v>0</v>
      </c>
      <c r="T116" s="464">
        <f t="shared" si="2"/>
        <v>0</v>
      </c>
      <c r="AP116" s="200" t="s">
        <v>819</v>
      </c>
      <c r="AR116" s="200" t="s">
        <v>214</v>
      </c>
      <c r="AS116" s="200" t="s">
        <v>73</v>
      </c>
      <c r="AW116" s="200" t="s">
        <v>211</v>
      </c>
      <c r="BC116" s="204">
        <f t="shared" si="3"/>
        <v>0</v>
      </c>
      <c r="BD116" s="204">
        <f t="shared" si="4"/>
        <v>0</v>
      </c>
      <c r="BE116" s="204">
        <f t="shared" si="5"/>
        <v>0</v>
      </c>
      <c r="BF116" s="204">
        <f t="shared" si="6"/>
        <v>0</v>
      </c>
      <c r="BG116" s="204">
        <f t="shared" si="7"/>
        <v>0</v>
      </c>
      <c r="BH116" s="200" t="s">
        <v>81</v>
      </c>
      <c r="BI116" s="204">
        <f t="shared" si="8"/>
        <v>0</v>
      </c>
      <c r="BJ116" s="200" t="s">
        <v>803</v>
      </c>
      <c r="BK116" s="200" t="s">
        <v>4626</v>
      </c>
    </row>
    <row r="117" spans="2:63" s="440" customFormat="1" ht="27" x14ac:dyDescent="0.3">
      <c r="B117" s="194"/>
      <c r="D117" s="490" t="s">
        <v>2120</v>
      </c>
      <c r="F117" s="489" t="s">
        <v>3771</v>
      </c>
      <c r="L117" s="194"/>
      <c r="M117" s="203"/>
      <c r="N117" s="442"/>
      <c r="O117" s="442"/>
      <c r="P117" s="442"/>
      <c r="Q117" s="442"/>
      <c r="R117" s="442"/>
      <c r="S117" s="442"/>
      <c r="T117" s="201"/>
      <c r="AR117" s="200" t="s">
        <v>2120</v>
      </c>
      <c r="AS117" s="200" t="s">
        <v>73</v>
      </c>
    </row>
    <row r="118" spans="2:63" s="440" customFormat="1" ht="25.5" customHeight="1" x14ac:dyDescent="0.3">
      <c r="B118" s="215"/>
      <c r="C118" s="214" t="s">
        <v>880</v>
      </c>
      <c r="D118" s="214" t="s">
        <v>466</v>
      </c>
      <c r="E118" s="213" t="s">
        <v>3709</v>
      </c>
      <c r="F118" s="209" t="s">
        <v>3708</v>
      </c>
      <c r="G118" s="212" t="s">
        <v>469</v>
      </c>
      <c r="H118" s="211">
        <v>88</v>
      </c>
      <c r="I118" s="210"/>
      <c r="J118" s="210"/>
      <c r="K118" s="209"/>
      <c r="L118" s="194"/>
      <c r="M118" s="463" t="s">
        <v>5</v>
      </c>
      <c r="N118" s="466" t="s">
        <v>44</v>
      </c>
      <c r="O118" s="465">
        <v>4.5999999999999999E-2</v>
      </c>
      <c r="P118" s="465">
        <f>O118*H118</f>
        <v>4.048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803</v>
      </c>
      <c r="AR118" s="200" t="s">
        <v>466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4625</v>
      </c>
    </row>
    <row r="119" spans="2:63" s="440" customFormat="1" ht="16.5" customHeight="1" x14ac:dyDescent="0.3">
      <c r="B119" s="215"/>
      <c r="C119" s="488" t="s">
        <v>883</v>
      </c>
      <c r="D119" s="488" t="s">
        <v>214</v>
      </c>
      <c r="E119" s="487" t="s">
        <v>3881</v>
      </c>
      <c r="F119" s="483" t="s">
        <v>3880</v>
      </c>
      <c r="G119" s="486" t="s">
        <v>469</v>
      </c>
      <c r="H119" s="485">
        <v>18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5.0000000000000002E-5</v>
      </c>
      <c r="R119" s="465">
        <f>Q119*H119</f>
        <v>9.0000000000000008E-4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4624</v>
      </c>
    </row>
    <row r="120" spans="2:63" s="440" customFormat="1" ht="38.25" customHeight="1" x14ac:dyDescent="0.3">
      <c r="B120" s="215"/>
      <c r="C120" s="488" t="s">
        <v>885</v>
      </c>
      <c r="D120" s="488" t="s">
        <v>214</v>
      </c>
      <c r="E120" s="487" t="s">
        <v>4009</v>
      </c>
      <c r="F120" s="483" t="s">
        <v>3877</v>
      </c>
      <c r="G120" s="486" t="s">
        <v>469</v>
      </c>
      <c r="H120" s="485">
        <v>484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4623</v>
      </c>
    </row>
    <row r="121" spans="2:63" s="440" customFormat="1" ht="16.5" customHeight="1" x14ac:dyDescent="0.3">
      <c r="B121" s="215"/>
      <c r="C121" s="488" t="s">
        <v>868</v>
      </c>
      <c r="D121" s="488" t="s">
        <v>214</v>
      </c>
      <c r="E121" s="487" t="s">
        <v>3867</v>
      </c>
      <c r="F121" s="483" t="s">
        <v>3866</v>
      </c>
      <c r="G121" s="486" t="s">
        <v>469</v>
      </c>
      <c r="H121" s="485">
        <v>30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4.0000000000000003E-5</v>
      </c>
      <c r="R121" s="465">
        <f>Q121*H121</f>
        <v>1.2000000000000001E-3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4622</v>
      </c>
    </row>
    <row r="122" spans="2:63" s="440" customFormat="1" ht="27" x14ac:dyDescent="0.3">
      <c r="B122" s="194"/>
      <c r="D122" s="490" t="s">
        <v>2120</v>
      </c>
      <c r="F122" s="489" t="s">
        <v>3864</v>
      </c>
      <c r="L122" s="194"/>
      <c r="M122" s="203"/>
      <c r="N122" s="442"/>
      <c r="O122" s="442"/>
      <c r="P122" s="442"/>
      <c r="Q122" s="442"/>
      <c r="R122" s="442"/>
      <c r="S122" s="442"/>
      <c r="T122" s="201"/>
      <c r="AR122" s="200" t="s">
        <v>2120</v>
      </c>
      <c r="AS122" s="200" t="s">
        <v>73</v>
      </c>
    </row>
    <row r="123" spans="2:63" s="440" customFormat="1" ht="25.5" customHeight="1" x14ac:dyDescent="0.3">
      <c r="B123" s="215"/>
      <c r="C123" s="214" t="s">
        <v>870</v>
      </c>
      <c r="D123" s="214" t="s">
        <v>466</v>
      </c>
      <c r="E123" s="213" t="s">
        <v>4006</v>
      </c>
      <c r="F123" s="209" t="s">
        <v>4005</v>
      </c>
      <c r="G123" s="212" t="s">
        <v>469</v>
      </c>
      <c r="H123" s="211">
        <v>532</v>
      </c>
      <c r="I123" s="210"/>
      <c r="J123" s="210"/>
      <c r="K123" s="209"/>
      <c r="L123" s="194"/>
      <c r="M123" s="463" t="s">
        <v>5</v>
      </c>
      <c r="N123" s="466" t="s">
        <v>44</v>
      </c>
      <c r="O123" s="465">
        <v>4.5999999999999999E-2</v>
      </c>
      <c r="P123" s="465">
        <f>O123*H123</f>
        <v>24.472000000000001</v>
      </c>
      <c r="Q123" s="465">
        <v>0</v>
      </c>
      <c r="R123" s="465">
        <f>Q123*H123</f>
        <v>0</v>
      </c>
      <c r="S123" s="465">
        <v>0</v>
      </c>
      <c r="T123" s="464">
        <f>S123*H123</f>
        <v>0</v>
      </c>
      <c r="AP123" s="200" t="s">
        <v>803</v>
      </c>
      <c r="AR123" s="200" t="s">
        <v>466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4621</v>
      </c>
    </row>
    <row r="124" spans="2:63" s="440" customFormat="1" ht="16.5" customHeight="1" x14ac:dyDescent="0.3">
      <c r="B124" s="215"/>
      <c r="C124" s="488" t="s">
        <v>872</v>
      </c>
      <c r="D124" s="488" t="s">
        <v>214</v>
      </c>
      <c r="E124" s="487" t="s">
        <v>3863</v>
      </c>
      <c r="F124" s="483" t="s">
        <v>3862</v>
      </c>
      <c r="G124" s="486" t="s">
        <v>469</v>
      </c>
      <c r="H124" s="485">
        <v>15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6.0000000000000002E-5</v>
      </c>
      <c r="R124" s="465">
        <f>Q124*H124</f>
        <v>8.9999999999999998E-4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4620</v>
      </c>
    </row>
    <row r="125" spans="2:63" s="440" customFormat="1" ht="27" x14ac:dyDescent="0.3">
      <c r="B125" s="194"/>
      <c r="D125" s="490" t="s">
        <v>2120</v>
      </c>
      <c r="F125" s="489" t="s">
        <v>3860</v>
      </c>
      <c r="L125" s="194"/>
      <c r="M125" s="203"/>
      <c r="N125" s="442"/>
      <c r="O125" s="442"/>
      <c r="P125" s="442"/>
      <c r="Q125" s="442"/>
      <c r="R125" s="442"/>
      <c r="S125" s="442"/>
      <c r="T125" s="201"/>
      <c r="AR125" s="200" t="s">
        <v>2120</v>
      </c>
      <c r="AS125" s="200" t="s">
        <v>73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4002</v>
      </c>
      <c r="F126" s="483" t="s">
        <v>3744</v>
      </c>
      <c r="G126" s="486" t="s">
        <v>469</v>
      </c>
      <c r="H126" s="485">
        <v>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4619</v>
      </c>
    </row>
    <row r="127" spans="2:63" s="440" customFormat="1" ht="25.5" customHeight="1" x14ac:dyDescent="0.3">
      <c r="B127" s="215"/>
      <c r="C127" s="488" t="s">
        <v>633</v>
      </c>
      <c r="D127" s="488" t="s">
        <v>214</v>
      </c>
      <c r="E127" s="487" t="s">
        <v>4000</v>
      </c>
      <c r="F127" s="483" t="s">
        <v>3742</v>
      </c>
      <c r="G127" s="486" t="s">
        <v>469</v>
      </c>
      <c r="H127" s="485">
        <v>18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4618</v>
      </c>
    </row>
    <row r="128" spans="2:63" s="440" customFormat="1" ht="16.5" customHeight="1" x14ac:dyDescent="0.3">
      <c r="B128" s="215"/>
      <c r="C128" s="488" t="s">
        <v>893</v>
      </c>
      <c r="D128" s="488" t="s">
        <v>214</v>
      </c>
      <c r="E128" s="487" t="s">
        <v>3998</v>
      </c>
      <c r="F128" s="483" t="s">
        <v>3997</v>
      </c>
      <c r="G128" s="486" t="s">
        <v>680</v>
      </c>
      <c r="H128" s="485">
        <v>15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3.8999999999999999E-4</v>
      </c>
      <c r="R128" s="465">
        <f>Q128*H128</f>
        <v>5.8500000000000002E-3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4617</v>
      </c>
    </row>
    <row r="129" spans="2:63" s="440" customFormat="1" ht="25.5" customHeight="1" x14ac:dyDescent="0.3">
      <c r="B129" s="215"/>
      <c r="C129" s="214" t="s">
        <v>897</v>
      </c>
      <c r="D129" s="214" t="s">
        <v>466</v>
      </c>
      <c r="E129" s="213" t="s">
        <v>3995</v>
      </c>
      <c r="F129" s="209" t="s">
        <v>3994</v>
      </c>
      <c r="G129" s="212" t="s">
        <v>469</v>
      </c>
      <c r="H129" s="211">
        <v>15</v>
      </c>
      <c r="I129" s="210"/>
      <c r="J129" s="210"/>
      <c r="K129" s="209"/>
      <c r="L129" s="194"/>
      <c r="M129" s="463" t="s">
        <v>5</v>
      </c>
      <c r="N129" s="466" t="s">
        <v>44</v>
      </c>
      <c r="O129" s="465">
        <v>0.191</v>
      </c>
      <c r="P129" s="465">
        <f>O129*H129</f>
        <v>2.8650000000000002</v>
      </c>
      <c r="Q129" s="465">
        <v>0</v>
      </c>
      <c r="R129" s="465">
        <f>Q129*H129</f>
        <v>0</v>
      </c>
      <c r="S129" s="465">
        <v>0</v>
      </c>
      <c r="T129" s="464">
        <f>S129*H129</f>
        <v>0</v>
      </c>
      <c r="AP129" s="200" t="s">
        <v>803</v>
      </c>
      <c r="AR129" s="200" t="s">
        <v>466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4616</v>
      </c>
    </row>
    <row r="130" spans="2:63" s="440" customFormat="1" ht="16.5" customHeight="1" x14ac:dyDescent="0.3">
      <c r="B130" s="215"/>
      <c r="C130" s="488" t="s">
        <v>901</v>
      </c>
      <c r="D130" s="488" t="s">
        <v>214</v>
      </c>
      <c r="E130" s="487" t="s">
        <v>3992</v>
      </c>
      <c r="F130" s="483" t="s">
        <v>3991</v>
      </c>
      <c r="G130" s="486" t="s">
        <v>469</v>
      </c>
      <c r="H130" s="485">
        <v>58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>O130*H130</f>
        <v>0</v>
      </c>
      <c r="Q130" s="465">
        <v>2.2000000000000001E-4</v>
      </c>
      <c r="R130" s="465">
        <f>Q130*H130</f>
        <v>1.2760000000000001E-2</v>
      </c>
      <c r="S130" s="465">
        <v>0</v>
      </c>
      <c r="T130" s="464">
        <f>S130*H130</f>
        <v>0</v>
      </c>
      <c r="AP130" s="200" t="s">
        <v>819</v>
      </c>
      <c r="AR130" s="200" t="s">
        <v>214</v>
      </c>
      <c r="AS130" s="200" t="s">
        <v>73</v>
      </c>
      <c r="AW130" s="200" t="s">
        <v>211</v>
      </c>
      <c r="BC130" s="204">
        <f>IF(N130="základní",J130,0)</f>
        <v>0</v>
      </c>
      <c r="BD130" s="204">
        <f>IF(N130="snížená",J130,0)</f>
        <v>0</v>
      </c>
      <c r="BE130" s="204">
        <f>IF(N130="zákl. přenesená",J130,0)</f>
        <v>0</v>
      </c>
      <c r="BF130" s="204">
        <f>IF(N130="sníž. přenesená",J130,0)</f>
        <v>0</v>
      </c>
      <c r="BG130" s="204">
        <f>IF(N130="nulová",J130,0)</f>
        <v>0</v>
      </c>
      <c r="BH130" s="200" t="s">
        <v>81</v>
      </c>
      <c r="BI130" s="204">
        <f>ROUND(I130*H130,2)</f>
        <v>0</v>
      </c>
      <c r="BJ130" s="200" t="s">
        <v>803</v>
      </c>
      <c r="BK130" s="200" t="s">
        <v>4615</v>
      </c>
    </row>
    <row r="131" spans="2:63" s="440" customFormat="1" ht="27" x14ac:dyDescent="0.3">
      <c r="B131" s="194"/>
      <c r="D131" s="490" t="s">
        <v>2120</v>
      </c>
      <c r="F131" s="489" t="s">
        <v>3989</v>
      </c>
      <c r="L131" s="194"/>
      <c r="M131" s="203"/>
      <c r="N131" s="442"/>
      <c r="O131" s="442"/>
      <c r="P131" s="442"/>
      <c r="Q131" s="442"/>
      <c r="R131" s="442"/>
      <c r="S131" s="442"/>
      <c r="T131" s="201"/>
      <c r="AR131" s="200" t="s">
        <v>2120</v>
      </c>
      <c r="AS131" s="200" t="s">
        <v>73</v>
      </c>
    </row>
    <row r="132" spans="2:63" s="440" customFormat="1" ht="25.5" customHeight="1" x14ac:dyDescent="0.3">
      <c r="B132" s="215"/>
      <c r="C132" s="214" t="s">
        <v>903</v>
      </c>
      <c r="D132" s="214" t="s">
        <v>466</v>
      </c>
      <c r="E132" s="213" t="s">
        <v>3988</v>
      </c>
      <c r="F132" s="209" t="s">
        <v>3987</v>
      </c>
      <c r="G132" s="212" t="s">
        <v>469</v>
      </c>
      <c r="H132" s="211">
        <v>58</v>
      </c>
      <c r="I132" s="210"/>
      <c r="J132" s="210"/>
      <c r="K132" s="209"/>
      <c r="L132" s="194"/>
      <c r="M132" s="463" t="s">
        <v>5</v>
      </c>
      <c r="N132" s="466" t="s">
        <v>44</v>
      </c>
      <c r="O132" s="465">
        <v>0.106</v>
      </c>
      <c r="P132" s="465">
        <f t="shared" ref="P132:P140" si="9">O132*H132</f>
        <v>6.1479999999999997</v>
      </c>
      <c r="Q132" s="465">
        <v>0</v>
      </c>
      <c r="R132" s="465">
        <f t="shared" ref="R132:R140" si="10">Q132*H132</f>
        <v>0</v>
      </c>
      <c r="S132" s="465">
        <v>0</v>
      </c>
      <c r="T132" s="464">
        <f t="shared" ref="T132:T140" si="11">S132*H132</f>
        <v>0</v>
      </c>
      <c r="AP132" s="200" t="s">
        <v>803</v>
      </c>
      <c r="AR132" s="200" t="s">
        <v>466</v>
      </c>
      <c r="AS132" s="200" t="s">
        <v>73</v>
      </c>
      <c r="AW132" s="200" t="s">
        <v>211</v>
      </c>
      <c r="BC132" s="204">
        <f t="shared" ref="BC132:BC140" si="12">IF(N132="základní",J132,0)</f>
        <v>0</v>
      </c>
      <c r="BD132" s="204">
        <f t="shared" ref="BD132:BD140" si="13">IF(N132="snížená",J132,0)</f>
        <v>0</v>
      </c>
      <c r="BE132" s="204">
        <f t="shared" ref="BE132:BE140" si="14">IF(N132="zákl. přenesená",J132,0)</f>
        <v>0</v>
      </c>
      <c r="BF132" s="204">
        <f t="shared" ref="BF132:BF140" si="15">IF(N132="sníž. přenesená",J132,0)</f>
        <v>0</v>
      </c>
      <c r="BG132" s="204">
        <f t="shared" ref="BG132:BG140" si="16">IF(N132="nulová",J132,0)</f>
        <v>0</v>
      </c>
      <c r="BH132" s="200" t="s">
        <v>81</v>
      </c>
      <c r="BI132" s="204">
        <f t="shared" ref="BI132:BI140" si="17">ROUND(I132*H132,2)</f>
        <v>0</v>
      </c>
      <c r="BJ132" s="200" t="s">
        <v>803</v>
      </c>
      <c r="BK132" s="200" t="s">
        <v>4614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3738</v>
      </c>
      <c r="F133" s="483" t="s">
        <v>3737</v>
      </c>
      <c r="G133" s="486" t="s">
        <v>231</v>
      </c>
      <c r="H133" s="485">
        <v>12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4613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3735</v>
      </c>
      <c r="F134" s="483" t="s">
        <v>3734</v>
      </c>
      <c r="G134" s="486" t="s">
        <v>231</v>
      </c>
      <c r="H134" s="485">
        <v>8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4612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3732</v>
      </c>
      <c r="F135" s="483" t="s">
        <v>3731</v>
      </c>
      <c r="G135" s="486" t="s">
        <v>231</v>
      </c>
      <c r="H135" s="485">
        <v>3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4611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3729</v>
      </c>
      <c r="F136" s="483" t="s">
        <v>3728</v>
      </c>
      <c r="G136" s="486" t="s">
        <v>231</v>
      </c>
      <c r="H136" s="485">
        <v>12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4610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3726</v>
      </c>
      <c r="F137" s="483" t="s">
        <v>3725</v>
      </c>
      <c r="G137" s="486" t="s">
        <v>231</v>
      </c>
      <c r="H137" s="485">
        <v>32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4609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3723</v>
      </c>
      <c r="F138" s="483" t="s">
        <v>3722</v>
      </c>
      <c r="G138" s="486" t="s">
        <v>3721</v>
      </c>
      <c r="H138" s="485">
        <v>324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4608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3719</v>
      </c>
      <c r="F139" s="483" t="s">
        <v>3718</v>
      </c>
      <c r="G139" s="486" t="s">
        <v>236</v>
      </c>
      <c r="H139" s="485">
        <v>0.3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 t="shared" si="9"/>
        <v>0</v>
      </c>
      <c r="Q139" s="465">
        <v>0</v>
      </c>
      <c r="R139" s="465">
        <f t="shared" si="10"/>
        <v>0</v>
      </c>
      <c r="S139" s="465">
        <v>0</v>
      </c>
      <c r="T139" s="464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4607</v>
      </c>
    </row>
    <row r="140" spans="2:63" s="440" customFormat="1" ht="16.5" customHeight="1" x14ac:dyDescent="0.3">
      <c r="B140" s="215"/>
      <c r="C140" s="488" t="s">
        <v>921</v>
      </c>
      <c r="D140" s="488" t="s">
        <v>214</v>
      </c>
      <c r="E140" s="487" t="s">
        <v>3716</v>
      </c>
      <c r="F140" s="483" t="s">
        <v>3715</v>
      </c>
      <c r="G140" s="486" t="s">
        <v>231</v>
      </c>
      <c r="H140" s="485">
        <v>40</v>
      </c>
      <c r="I140" s="484"/>
      <c r="J140" s="484"/>
      <c r="K140" s="483"/>
      <c r="L140" s="482"/>
      <c r="M140" s="481" t="s">
        <v>5</v>
      </c>
      <c r="N140" s="540" t="s">
        <v>44</v>
      </c>
      <c r="O140" s="461">
        <v>0</v>
      </c>
      <c r="P140" s="461">
        <f t="shared" si="9"/>
        <v>0</v>
      </c>
      <c r="Q140" s="461">
        <v>0</v>
      </c>
      <c r="R140" s="461">
        <f t="shared" si="10"/>
        <v>0</v>
      </c>
      <c r="S140" s="461">
        <v>0</v>
      </c>
      <c r="T140" s="460">
        <f t="shared" si="11"/>
        <v>0</v>
      </c>
      <c r="AP140" s="200" t="s">
        <v>819</v>
      </c>
      <c r="AR140" s="200" t="s">
        <v>214</v>
      </c>
      <c r="AS140" s="200" t="s">
        <v>73</v>
      </c>
      <c r="AW140" s="200" t="s">
        <v>211</v>
      </c>
      <c r="BC140" s="204">
        <f t="shared" si="12"/>
        <v>0</v>
      </c>
      <c r="BD140" s="204">
        <f t="shared" si="13"/>
        <v>0</v>
      </c>
      <c r="BE140" s="204">
        <f t="shared" si="14"/>
        <v>0</v>
      </c>
      <c r="BF140" s="204">
        <f t="shared" si="15"/>
        <v>0</v>
      </c>
      <c r="BG140" s="204">
        <f t="shared" si="16"/>
        <v>0</v>
      </c>
      <c r="BH140" s="200" t="s">
        <v>81</v>
      </c>
      <c r="BI140" s="204">
        <f t="shared" si="17"/>
        <v>0</v>
      </c>
      <c r="BJ140" s="200" t="s">
        <v>803</v>
      </c>
      <c r="BK140" s="200" t="s">
        <v>4606</v>
      </c>
    </row>
    <row r="141" spans="2:63" s="440" customFormat="1" ht="6.95" customHeight="1" x14ac:dyDescent="0.3">
      <c r="B141" s="196"/>
      <c r="C141" s="195"/>
      <c r="D141" s="195"/>
      <c r="E141" s="195"/>
      <c r="F141" s="195"/>
      <c r="G141" s="195"/>
      <c r="H141" s="195"/>
      <c r="I141" s="195"/>
      <c r="J141" s="195"/>
      <c r="K141" s="195"/>
      <c r="L141" s="194"/>
    </row>
  </sheetData>
  <autoFilter ref="C81:K140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1"/>
  <sheetViews>
    <sheetView showGridLines="0" topLeftCell="B1" workbookViewId="0">
      <pane ySplit="1" topLeftCell="A140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6.33203125" style="441" customWidth="1"/>
    <col min="24" max="24" width="12.33203125" style="441" customWidth="1"/>
    <col min="25" max="25" width="15" style="441" customWidth="1"/>
    <col min="26" max="26" width="11" style="441" customWidth="1"/>
    <col min="27" max="27" width="15" style="441" customWidth="1"/>
    <col min="28" max="28" width="16.33203125" style="441" customWidth="1"/>
    <col min="29" max="29" width="11" style="441" customWidth="1"/>
    <col min="30" max="30" width="15" style="441" customWidth="1"/>
    <col min="31" max="31" width="16.33203125" style="441" customWidth="1"/>
    <col min="32" max="16384" width="9.33203125" style="441"/>
  </cols>
  <sheetData>
    <row r="1" spans="1:70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  <c r="BQ1" s="309"/>
      <c r="BR1" s="309"/>
    </row>
    <row r="2" spans="1:70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T2" s="200" t="s">
        <v>4715</v>
      </c>
    </row>
    <row r="3" spans="1:70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T3" s="200" t="s">
        <v>83</v>
      </c>
    </row>
    <row r="4" spans="1:70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T4" s="200" t="s">
        <v>6</v>
      </c>
    </row>
    <row r="5" spans="1:70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70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70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70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70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70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70" s="440" customFormat="1" ht="36.950000000000003" customHeight="1" x14ac:dyDescent="0.3">
      <c r="B11" s="194"/>
      <c r="C11" s="442"/>
      <c r="D11" s="442"/>
      <c r="E11" s="806" t="s">
        <v>5087</v>
      </c>
      <c r="F11" s="798"/>
      <c r="G11" s="798"/>
      <c r="H11" s="798"/>
      <c r="I11" s="442"/>
      <c r="J11" s="442"/>
      <c r="K11" s="261"/>
    </row>
    <row r="12" spans="1:70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70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70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70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70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ROUND(SUM(BE82:BE140), 2)</f>
        <v>0</v>
      </c>
      <c r="G32" s="442"/>
      <c r="H32" s="442"/>
      <c r="I32" s="533">
        <v>0.21</v>
      </c>
      <c r="J32" s="532">
        <f>ROUND(ROUND((SUM(BE82:BE140)),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ROUND(SUM(BF82:BF140), 2)</f>
        <v>0</v>
      </c>
      <c r="G33" s="442"/>
      <c r="H33" s="442"/>
      <c r="I33" s="533">
        <v>0.15</v>
      </c>
      <c r="J33" s="532">
        <f>ROUND(ROUND((SUM(BF82:BF140)),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ROUND(SUM(BG82:BG140),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ROUND(SUM(BH82:BH140),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ROUND(SUM(BI82:BI140),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7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7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7" s="440" customFormat="1" ht="17.25" customHeight="1" x14ac:dyDescent="0.3">
      <c r="B51" s="194"/>
      <c r="C51" s="442"/>
      <c r="D51" s="442"/>
      <c r="E51" s="872" t="str">
        <f>E11</f>
        <v>D.1.4.g - PS50</v>
      </c>
      <c r="F51" s="798"/>
      <c r="G51" s="798"/>
      <c r="H51" s="798"/>
      <c r="I51" s="442"/>
      <c r="J51" s="442"/>
      <c r="K51" s="261"/>
    </row>
    <row r="52" spans="2:47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7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7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7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7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7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7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7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7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U60" s="200" t="s">
        <v>192</v>
      </c>
    </row>
    <row r="61" spans="2:47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7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PS50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5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5" s="440" customFormat="1" ht="29.25" customHeight="1" x14ac:dyDescent="0.35">
      <c r="B82" s="194"/>
      <c r="C82" s="495" t="s">
        <v>191</v>
      </c>
      <c r="J82" s="494">
        <f>BK82</f>
        <v>0</v>
      </c>
      <c r="L82" s="194"/>
      <c r="M82" s="243"/>
      <c r="N82" s="241"/>
      <c r="O82" s="241"/>
      <c r="P82" s="493">
        <f>SUM(P83:P140)</f>
        <v>32.186999999999998</v>
      </c>
      <c r="Q82" s="241"/>
      <c r="R82" s="493">
        <f>SUM(R83:R140)</f>
        <v>2.6450000000000001E-2</v>
      </c>
      <c r="S82" s="241"/>
      <c r="T82" s="492">
        <f>SUM(T83:T140)</f>
        <v>0</v>
      </c>
      <c r="AT82" s="200" t="s">
        <v>72</v>
      </c>
      <c r="AU82" s="200" t="s">
        <v>192</v>
      </c>
      <c r="BK82" s="491">
        <f>SUM(BK83:BK140)</f>
        <v>0</v>
      </c>
    </row>
    <row r="83" spans="2:65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6" si="0">O83*H83</f>
        <v>0</v>
      </c>
      <c r="Q83" s="465">
        <v>0</v>
      </c>
      <c r="R83" s="465">
        <f t="shared" ref="R83:R116" si="1">Q83*H83</f>
        <v>0</v>
      </c>
      <c r="S83" s="465">
        <v>0</v>
      </c>
      <c r="T83" s="464">
        <f t="shared" ref="T83:T116" si="2">S83*H83</f>
        <v>0</v>
      </c>
      <c r="W83" s="484">
        <v>723.35</v>
      </c>
      <c r="X83" s="440">
        <f>W83*0.9</f>
        <v>651.01499999999999</v>
      </c>
      <c r="AR83" s="200" t="s">
        <v>819</v>
      </c>
      <c r="AT83" s="200" t="s">
        <v>214</v>
      </c>
      <c r="AU83" s="200" t="s">
        <v>73</v>
      </c>
      <c r="AY83" s="200" t="s">
        <v>211</v>
      </c>
      <c r="BE83" s="204">
        <f t="shared" ref="BE83:BE116" si="3">IF(N83="základní",J83,0)</f>
        <v>0</v>
      </c>
      <c r="BF83" s="204">
        <f t="shared" ref="BF83:BF116" si="4">IF(N83="snížená",J83,0)</f>
        <v>0</v>
      </c>
      <c r="BG83" s="204">
        <f t="shared" ref="BG83:BG116" si="5">IF(N83="zákl. přenesená",J83,0)</f>
        <v>0</v>
      </c>
      <c r="BH83" s="204">
        <f t="shared" ref="BH83:BH116" si="6">IF(N83="sníž. přenesená",J83,0)</f>
        <v>0</v>
      </c>
      <c r="BI83" s="204">
        <f t="shared" ref="BI83:BI116" si="7">IF(N83="nulová",J83,0)</f>
        <v>0</v>
      </c>
      <c r="BJ83" s="200" t="s">
        <v>81</v>
      </c>
      <c r="BK83" s="204">
        <f t="shared" ref="BK83:BK116" si="8">ROUND(I83*H83,2)</f>
        <v>0</v>
      </c>
      <c r="BL83" s="200" t="s">
        <v>803</v>
      </c>
      <c r="BM83" s="200" t="s">
        <v>4714</v>
      </c>
    </row>
    <row r="84" spans="2:65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4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W84" s="484">
        <v>869.55</v>
      </c>
      <c r="X84" s="727">
        <f t="shared" ref="X84:X140" si="9">W84*0.9</f>
        <v>782.59500000000003</v>
      </c>
      <c r="AR84" s="200" t="s">
        <v>819</v>
      </c>
      <c r="AT84" s="200" t="s">
        <v>214</v>
      </c>
      <c r="AU84" s="200" t="s">
        <v>73</v>
      </c>
      <c r="AY84" s="200" t="s">
        <v>211</v>
      </c>
      <c r="BE84" s="204">
        <f t="shared" si="3"/>
        <v>0</v>
      </c>
      <c r="BF84" s="204">
        <f t="shared" si="4"/>
        <v>0</v>
      </c>
      <c r="BG84" s="204">
        <f t="shared" si="5"/>
        <v>0</v>
      </c>
      <c r="BH84" s="204">
        <f t="shared" si="6"/>
        <v>0</v>
      </c>
      <c r="BI84" s="204">
        <f t="shared" si="7"/>
        <v>0</v>
      </c>
      <c r="BJ84" s="200" t="s">
        <v>81</v>
      </c>
      <c r="BK84" s="204">
        <f t="shared" si="8"/>
        <v>0</v>
      </c>
      <c r="BL84" s="200" t="s">
        <v>803</v>
      </c>
      <c r="BM84" s="200" t="s">
        <v>4713</v>
      </c>
    </row>
    <row r="85" spans="2:65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W85" s="484">
        <v>5921.1</v>
      </c>
      <c r="X85" s="727">
        <f t="shared" si="9"/>
        <v>5328.9900000000007</v>
      </c>
      <c r="AR85" s="200" t="s">
        <v>819</v>
      </c>
      <c r="AT85" s="200" t="s">
        <v>214</v>
      </c>
      <c r="AU85" s="200" t="s">
        <v>73</v>
      </c>
      <c r="AY85" s="200" t="s">
        <v>211</v>
      </c>
      <c r="BE85" s="204">
        <f t="shared" si="3"/>
        <v>0</v>
      </c>
      <c r="BF85" s="204">
        <f t="shared" si="4"/>
        <v>0</v>
      </c>
      <c r="BG85" s="204">
        <f t="shared" si="5"/>
        <v>0</v>
      </c>
      <c r="BH85" s="204">
        <f t="shared" si="6"/>
        <v>0</v>
      </c>
      <c r="BI85" s="204">
        <f t="shared" si="7"/>
        <v>0</v>
      </c>
      <c r="BJ85" s="200" t="s">
        <v>81</v>
      </c>
      <c r="BK85" s="204">
        <f t="shared" si="8"/>
        <v>0</v>
      </c>
      <c r="BL85" s="200" t="s">
        <v>803</v>
      </c>
      <c r="BM85" s="200" t="s">
        <v>4712</v>
      </c>
    </row>
    <row r="86" spans="2:65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W86" s="484">
        <v>4325.6499999999996</v>
      </c>
      <c r="X86" s="727">
        <f t="shared" si="9"/>
        <v>3893.0849999999996</v>
      </c>
      <c r="AR86" s="200" t="s">
        <v>819</v>
      </c>
      <c r="AT86" s="200" t="s">
        <v>214</v>
      </c>
      <c r="AU86" s="200" t="s">
        <v>73</v>
      </c>
      <c r="AY86" s="200" t="s">
        <v>211</v>
      </c>
      <c r="BE86" s="204">
        <f t="shared" si="3"/>
        <v>0</v>
      </c>
      <c r="BF86" s="204">
        <f t="shared" si="4"/>
        <v>0</v>
      </c>
      <c r="BG86" s="204">
        <f t="shared" si="5"/>
        <v>0</v>
      </c>
      <c r="BH86" s="204">
        <f t="shared" si="6"/>
        <v>0</v>
      </c>
      <c r="BI86" s="204">
        <f t="shared" si="7"/>
        <v>0</v>
      </c>
      <c r="BJ86" s="200" t="s">
        <v>81</v>
      </c>
      <c r="BK86" s="204">
        <f t="shared" si="8"/>
        <v>0</v>
      </c>
      <c r="BL86" s="200" t="s">
        <v>803</v>
      </c>
      <c r="BM86" s="200" t="s">
        <v>4711</v>
      </c>
    </row>
    <row r="87" spans="2:65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W87" s="484">
        <v>612.85</v>
      </c>
      <c r="X87" s="727">
        <f t="shared" si="9"/>
        <v>551.56500000000005</v>
      </c>
      <c r="AR87" s="200" t="s">
        <v>819</v>
      </c>
      <c r="AT87" s="200" t="s">
        <v>214</v>
      </c>
      <c r="AU87" s="200" t="s">
        <v>73</v>
      </c>
      <c r="AY87" s="200" t="s">
        <v>211</v>
      </c>
      <c r="BE87" s="204">
        <f t="shared" si="3"/>
        <v>0</v>
      </c>
      <c r="BF87" s="204">
        <f t="shared" si="4"/>
        <v>0</v>
      </c>
      <c r="BG87" s="204">
        <f t="shared" si="5"/>
        <v>0</v>
      </c>
      <c r="BH87" s="204">
        <f t="shared" si="6"/>
        <v>0</v>
      </c>
      <c r="BI87" s="204">
        <f t="shared" si="7"/>
        <v>0</v>
      </c>
      <c r="BJ87" s="200" t="s">
        <v>81</v>
      </c>
      <c r="BK87" s="204">
        <f t="shared" si="8"/>
        <v>0</v>
      </c>
      <c r="BL87" s="200" t="s">
        <v>803</v>
      </c>
      <c r="BM87" s="200" t="s">
        <v>4710</v>
      </c>
    </row>
    <row r="88" spans="2:65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2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W88" s="484">
        <v>16354</v>
      </c>
      <c r="X88" s="727">
        <f t="shared" si="9"/>
        <v>14718.6</v>
      </c>
      <c r="AR88" s="200" t="s">
        <v>819</v>
      </c>
      <c r="AT88" s="200" t="s">
        <v>214</v>
      </c>
      <c r="AU88" s="200" t="s">
        <v>73</v>
      </c>
      <c r="AY88" s="200" t="s">
        <v>211</v>
      </c>
      <c r="BE88" s="204">
        <f t="shared" si="3"/>
        <v>0</v>
      </c>
      <c r="BF88" s="204">
        <f t="shared" si="4"/>
        <v>0</v>
      </c>
      <c r="BG88" s="204">
        <f t="shared" si="5"/>
        <v>0</v>
      </c>
      <c r="BH88" s="204">
        <f t="shared" si="6"/>
        <v>0</v>
      </c>
      <c r="BI88" s="204">
        <f t="shared" si="7"/>
        <v>0</v>
      </c>
      <c r="BJ88" s="200" t="s">
        <v>81</v>
      </c>
      <c r="BK88" s="204">
        <f t="shared" si="8"/>
        <v>0</v>
      </c>
      <c r="BL88" s="200" t="s">
        <v>803</v>
      </c>
      <c r="BM88" s="200" t="s">
        <v>4709</v>
      </c>
    </row>
    <row r="89" spans="2:65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W89" s="484">
        <v>17671.5</v>
      </c>
      <c r="X89" s="727">
        <f t="shared" si="9"/>
        <v>15904.35</v>
      </c>
      <c r="AR89" s="200" t="s">
        <v>819</v>
      </c>
      <c r="AT89" s="200" t="s">
        <v>214</v>
      </c>
      <c r="AU89" s="200" t="s">
        <v>73</v>
      </c>
      <c r="AY89" s="200" t="s">
        <v>211</v>
      </c>
      <c r="BE89" s="204">
        <f t="shared" si="3"/>
        <v>0</v>
      </c>
      <c r="BF89" s="204">
        <f t="shared" si="4"/>
        <v>0</v>
      </c>
      <c r="BG89" s="204">
        <f t="shared" si="5"/>
        <v>0</v>
      </c>
      <c r="BH89" s="204">
        <f t="shared" si="6"/>
        <v>0</v>
      </c>
      <c r="BI89" s="204">
        <f t="shared" si="7"/>
        <v>0</v>
      </c>
      <c r="BJ89" s="200" t="s">
        <v>81</v>
      </c>
      <c r="BK89" s="204">
        <f t="shared" si="8"/>
        <v>0</v>
      </c>
      <c r="BL89" s="200" t="s">
        <v>803</v>
      </c>
      <c r="BM89" s="200" t="s">
        <v>4708</v>
      </c>
    </row>
    <row r="90" spans="2:65" s="440" customFormat="1" ht="25.5" customHeight="1" x14ac:dyDescent="0.3">
      <c r="B90" s="215"/>
      <c r="C90" s="488" t="s">
        <v>819</v>
      </c>
      <c r="D90" s="488" t="s">
        <v>214</v>
      </c>
      <c r="E90" s="487" t="s">
        <v>4597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W90" s="484">
        <v>19673.25</v>
      </c>
      <c r="X90" s="727">
        <f t="shared" si="9"/>
        <v>17705.924999999999</v>
      </c>
      <c r="AR90" s="200" t="s">
        <v>819</v>
      </c>
      <c r="AT90" s="200" t="s">
        <v>214</v>
      </c>
      <c r="AU90" s="200" t="s">
        <v>73</v>
      </c>
      <c r="AY90" s="200" t="s">
        <v>211</v>
      </c>
      <c r="BE90" s="204">
        <f t="shared" si="3"/>
        <v>0</v>
      </c>
      <c r="BF90" s="204">
        <f t="shared" si="4"/>
        <v>0</v>
      </c>
      <c r="BG90" s="204">
        <f t="shared" si="5"/>
        <v>0</v>
      </c>
      <c r="BH90" s="204">
        <f t="shared" si="6"/>
        <v>0</v>
      </c>
      <c r="BI90" s="204">
        <f t="shared" si="7"/>
        <v>0</v>
      </c>
      <c r="BJ90" s="200" t="s">
        <v>81</v>
      </c>
      <c r="BK90" s="204">
        <f t="shared" si="8"/>
        <v>0</v>
      </c>
      <c r="BL90" s="200" t="s">
        <v>803</v>
      </c>
      <c r="BM90" s="200" t="s">
        <v>4707</v>
      </c>
    </row>
    <row r="91" spans="2:65" s="440" customFormat="1" ht="25.5" customHeight="1" x14ac:dyDescent="0.3">
      <c r="B91" s="215"/>
      <c r="C91" s="488" t="s">
        <v>823</v>
      </c>
      <c r="D91" s="488" t="s">
        <v>214</v>
      </c>
      <c r="E91" s="487" t="s">
        <v>4111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W91" s="484">
        <v>17671.5</v>
      </c>
      <c r="X91" s="727">
        <f t="shared" si="9"/>
        <v>15904.35</v>
      </c>
      <c r="AR91" s="200" t="s">
        <v>819</v>
      </c>
      <c r="AT91" s="200" t="s">
        <v>214</v>
      </c>
      <c r="AU91" s="200" t="s">
        <v>73</v>
      </c>
      <c r="AY91" s="200" t="s">
        <v>211</v>
      </c>
      <c r="BE91" s="204">
        <f t="shared" si="3"/>
        <v>0</v>
      </c>
      <c r="BF91" s="204">
        <f t="shared" si="4"/>
        <v>0</v>
      </c>
      <c r="BG91" s="204">
        <f t="shared" si="5"/>
        <v>0</v>
      </c>
      <c r="BH91" s="204">
        <f t="shared" si="6"/>
        <v>0</v>
      </c>
      <c r="BI91" s="204">
        <f t="shared" si="7"/>
        <v>0</v>
      </c>
      <c r="BJ91" s="200" t="s">
        <v>81</v>
      </c>
      <c r="BK91" s="204">
        <f t="shared" si="8"/>
        <v>0</v>
      </c>
      <c r="BL91" s="200" t="s">
        <v>803</v>
      </c>
      <c r="BM91" s="200" t="s">
        <v>4706</v>
      </c>
    </row>
    <row r="92" spans="2:65" s="440" customFormat="1" ht="25.5" customHeight="1" x14ac:dyDescent="0.3">
      <c r="B92" s="215"/>
      <c r="C92" s="488" t="s">
        <v>827</v>
      </c>
      <c r="D92" s="488" t="s">
        <v>214</v>
      </c>
      <c r="E92" s="487" t="s">
        <v>4217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W92" s="484">
        <v>16874.2</v>
      </c>
      <c r="X92" s="727">
        <f t="shared" si="9"/>
        <v>15186.78</v>
      </c>
      <c r="AR92" s="200" t="s">
        <v>819</v>
      </c>
      <c r="AT92" s="200" t="s">
        <v>214</v>
      </c>
      <c r="AU92" s="200" t="s">
        <v>73</v>
      </c>
      <c r="AY92" s="200" t="s">
        <v>211</v>
      </c>
      <c r="BE92" s="204">
        <f t="shared" si="3"/>
        <v>0</v>
      </c>
      <c r="BF92" s="204">
        <f t="shared" si="4"/>
        <v>0</v>
      </c>
      <c r="BG92" s="204">
        <f t="shared" si="5"/>
        <v>0</v>
      </c>
      <c r="BH92" s="204">
        <f t="shared" si="6"/>
        <v>0</v>
      </c>
      <c r="BI92" s="204">
        <f t="shared" si="7"/>
        <v>0</v>
      </c>
      <c r="BJ92" s="200" t="s">
        <v>81</v>
      </c>
      <c r="BK92" s="204">
        <f t="shared" si="8"/>
        <v>0</v>
      </c>
      <c r="BL92" s="200" t="s">
        <v>803</v>
      </c>
      <c r="BM92" s="200" t="s">
        <v>4705</v>
      </c>
    </row>
    <row r="93" spans="2:65" s="440" customFormat="1" ht="25.5" customHeight="1" x14ac:dyDescent="0.3">
      <c r="B93" s="215"/>
      <c r="C93" s="488" t="s">
        <v>831</v>
      </c>
      <c r="D93" s="488" t="s">
        <v>214</v>
      </c>
      <c r="E93" s="487" t="s">
        <v>4431</v>
      </c>
      <c r="F93" s="483" t="s">
        <v>4054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W93" s="484">
        <v>16169.55</v>
      </c>
      <c r="X93" s="727">
        <f t="shared" si="9"/>
        <v>14552.594999999999</v>
      </c>
      <c r="AR93" s="200" t="s">
        <v>819</v>
      </c>
      <c r="AT93" s="200" t="s">
        <v>214</v>
      </c>
      <c r="AU93" s="200" t="s">
        <v>73</v>
      </c>
      <c r="AY93" s="200" t="s">
        <v>211</v>
      </c>
      <c r="BE93" s="204">
        <f t="shared" si="3"/>
        <v>0</v>
      </c>
      <c r="BF93" s="204">
        <f t="shared" si="4"/>
        <v>0</v>
      </c>
      <c r="BG93" s="204">
        <f t="shared" si="5"/>
        <v>0</v>
      </c>
      <c r="BH93" s="204">
        <f t="shared" si="6"/>
        <v>0</v>
      </c>
      <c r="BI93" s="204">
        <f t="shared" si="7"/>
        <v>0</v>
      </c>
      <c r="BJ93" s="200" t="s">
        <v>81</v>
      </c>
      <c r="BK93" s="204">
        <f t="shared" si="8"/>
        <v>0</v>
      </c>
      <c r="BL93" s="200" t="s">
        <v>803</v>
      </c>
      <c r="BM93" s="200" t="s">
        <v>4704</v>
      </c>
    </row>
    <row r="94" spans="2:65" s="440" customFormat="1" ht="25.5" customHeight="1" x14ac:dyDescent="0.3">
      <c r="B94" s="215"/>
      <c r="C94" s="488" t="s">
        <v>835</v>
      </c>
      <c r="D94" s="488" t="s">
        <v>214</v>
      </c>
      <c r="E94" s="487" t="s">
        <v>4052</v>
      </c>
      <c r="F94" s="483" t="s">
        <v>4051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W94" s="484">
        <v>24259</v>
      </c>
      <c r="X94" s="727">
        <f t="shared" si="9"/>
        <v>21833.100000000002</v>
      </c>
      <c r="AR94" s="200" t="s">
        <v>819</v>
      </c>
      <c r="AT94" s="200" t="s">
        <v>214</v>
      </c>
      <c r="AU94" s="200" t="s">
        <v>73</v>
      </c>
      <c r="AY94" s="200" t="s">
        <v>211</v>
      </c>
      <c r="BE94" s="204">
        <f t="shared" si="3"/>
        <v>0</v>
      </c>
      <c r="BF94" s="204">
        <f t="shared" si="4"/>
        <v>0</v>
      </c>
      <c r="BG94" s="204">
        <f t="shared" si="5"/>
        <v>0</v>
      </c>
      <c r="BH94" s="204">
        <f t="shared" si="6"/>
        <v>0</v>
      </c>
      <c r="BI94" s="204">
        <f t="shared" si="7"/>
        <v>0</v>
      </c>
      <c r="BJ94" s="200" t="s">
        <v>81</v>
      </c>
      <c r="BK94" s="204">
        <f t="shared" si="8"/>
        <v>0</v>
      </c>
      <c r="BL94" s="200" t="s">
        <v>803</v>
      </c>
      <c r="BM94" s="200" t="s">
        <v>4703</v>
      </c>
    </row>
    <row r="95" spans="2:65" s="440" customFormat="1" ht="25.5" customHeight="1" x14ac:dyDescent="0.3">
      <c r="B95" s="215"/>
      <c r="C95" s="488" t="s">
        <v>839</v>
      </c>
      <c r="D95" s="488" t="s">
        <v>214</v>
      </c>
      <c r="E95" s="487" t="s">
        <v>4214</v>
      </c>
      <c r="F95" s="483" t="s">
        <v>4051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W95" s="484">
        <v>26139.200000000001</v>
      </c>
      <c r="X95" s="727">
        <f t="shared" si="9"/>
        <v>23525.280000000002</v>
      </c>
      <c r="AR95" s="200" t="s">
        <v>819</v>
      </c>
      <c r="AT95" s="200" t="s">
        <v>214</v>
      </c>
      <c r="AU95" s="200" t="s">
        <v>73</v>
      </c>
      <c r="AY95" s="200" t="s">
        <v>211</v>
      </c>
      <c r="BE95" s="204">
        <f t="shared" si="3"/>
        <v>0</v>
      </c>
      <c r="BF95" s="204">
        <f t="shared" si="4"/>
        <v>0</v>
      </c>
      <c r="BG95" s="204">
        <f t="shared" si="5"/>
        <v>0</v>
      </c>
      <c r="BH95" s="204">
        <f t="shared" si="6"/>
        <v>0</v>
      </c>
      <c r="BI95" s="204">
        <f t="shared" si="7"/>
        <v>0</v>
      </c>
      <c r="BJ95" s="200" t="s">
        <v>81</v>
      </c>
      <c r="BK95" s="204">
        <f t="shared" si="8"/>
        <v>0</v>
      </c>
      <c r="BL95" s="200" t="s">
        <v>803</v>
      </c>
      <c r="BM95" s="200" t="s">
        <v>4702</v>
      </c>
    </row>
    <row r="96" spans="2:65" s="440" customFormat="1" ht="25.5" customHeight="1" x14ac:dyDescent="0.3">
      <c r="B96" s="215"/>
      <c r="C96" s="488" t="s">
        <v>843</v>
      </c>
      <c r="D96" s="488" t="s">
        <v>214</v>
      </c>
      <c r="E96" s="487" t="s">
        <v>4049</v>
      </c>
      <c r="F96" s="483" t="s">
        <v>4048</v>
      </c>
      <c r="G96" s="486" t="s">
        <v>216</v>
      </c>
      <c r="H96" s="485">
        <v>1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W96" s="484">
        <v>8695.5</v>
      </c>
      <c r="X96" s="727">
        <f t="shared" si="9"/>
        <v>7825.95</v>
      </c>
      <c r="AR96" s="200" t="s">
        <v>819</v>
      </c>
      <c r="AT96" s="200" t="s">
        <v>214</v>
      </c>
      <c r="AU96" s="200" t="s">
        <v>73</v>
      </c>
      <c r="AY96" s="200" t="s">
        <v>211</v>
      </c>
      <c r="BE96" s="204">
        <f t="shared" si="3"/>
        <v>0</v>
      </c>
      <c r="BF96" s="204">
        <f t="shared" si="4"/>
        <v>0</v>
      </c>
      <c r="BG96" s="204">
        <f t="shared" si="5"/>
        <v>0</v>
      </c>
      <c r="BH96" s="204">
        <f t="shared" si="6"/>
        <v>0</v>
      </c>
      <c r="BI96" s="204">
        <f t="shared" si="7"/>
        <v>0</v>
      </c>
      <c r="BJ96" s="200" t="s">
        <v>81</v>
      </c>
      <c r="BK96" s="204">
        <f t="shared" si="8"/>
        <v>0</v>
      </c>
      <c r="BL96" s="200" t="s">
        <v>803</v>
      </c>
      <c r="BM96" s="200" t="s">
        <v>4701</v>
      </c>
    </row>
    <row r="97" spans="2:65" s="440" customFormat="1" ht="25.5" customHeight="1" x14ac:dyDescent="0.3">
      <c r="B97" s="215"/>
      <c r="C97" s="488" t="s">
        <v>11</v>
      </c>
      <c r="D97" s="488" t="s">
        <v>214</v>
      </c>
      <c r="E97" s="487" t="s">
        <v>4211</v>
      </c>
      <c r="F97" s="483" t="s">
        <v>4048</v>
      </c>
      <c r="G97" s="486" t="s">
        <v>216</v>
      </c>
      <c r="H97" s="485">
        <v>2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W97" s="484">
        <v>8585</v>
      </c>
      <c r="X97" s="727">
        <f t="shared" si="9"/>
        <v>7726.5</v>
      </c>
      <c r="AR97" s="200" t="s">
        <v>819</v>
      </c>
      <c r="AT97" s="200" t="s">
        <v>214</v>
      </c>
      <c r="AU97" s="200" t="s">
        <v>73</v>
      </c>
      <c r="AY97" s="200" t="s">
        <v>211</v>
      </c>
      <c r="BE97" s="204">
        <f t="shared" si="3"/>
        <v>0</v>
      </c>
      <c r="BF97" s="204">
        <f t="shared" si="4"/>
        <v>0</v>
      </c>
      <c r="BG97" s="204">
        <f t="shared" si="5"/>
        <v>0</v>
      </c>
      <c r="BH97" s="204">
        <f t="shared" si="6"/>
        <v>0</v>
      </c>
      <c r="BI97" s="204">
        <f t="shared" si="7"/>
        <v>0</v>
      </c>
      <c r="BJ97" s="200" t="s">
        <v>81</v>
      </c>
      <c r="BK97" s="204">
        <f t="shared" si="8"/>
        <v>0</v>
      </c>
      <c r="BL97" s="200" t="s">
        <v>803</v>
      </c>
      <c r="BM97" s="200" t="s">
        <v>4700</v>
      </c>
    </row>
    <row r="98" spans="2:65" s="440" customFormat="1" ht="25.5" customHeight="1" x14ac:dyDescent="0.3">
      <c r="B98" s="215"/>
      <c r="C98" s="488" t="s">
        <v>218</v>
      </c>
      <c r="D98" s="488" t="s">
        <v>214</v>
      </c>
      <c r="E98" s="487" t="s">
        <v>4046</v>
      </c>
      <c r="F98" s="483" t="s">
        <v>4045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W98" s="484">
        <v>19106.3</v>
      </c>
      <c r="X98" s="727">
        <f t="shared" si="9"/>
        <v>17195.669999999998</v>
      </c>
      <c r="AR98" s="200" t="s">
        <v>819</v>
      </c>
      <c r="AT98" s="200" t="s">
        <v>214</v>
      </c>
      <c r="AU98" s="200" t="s">
        <v>73</v>
      </c>
      <c r="AY98" s="200" t="s">
        <v>211</v>
      </c>
      <c r="BE98" s="204">
        <f t="shared" si="3"/>
        <v>0</v>
      </c>
      <c r="BF98" s="204">
        <f t="shared" si="4"/>
        <v>0</v>
      </c>
      <c r="BG98" s="204">
        <f t="shared" si="5"/>
        <v>0</v>
      </c>
      <c r="BH98" s="204">
        <f t="shared" si="6"/>
        <v>0</v>
      </c>
      <c r="BI98" s="204">
        <f t="shared" si="7"/>
        <v>0</v>
      </c>
      <c r="BJ98" s="200" t="s">
        <v>81</v>
      </c>
      <c r="BK98" s="204">
        <f t="shared" si="8"/>
        <v>0</v>
      </c>
      <c r="BL98" s="200" t="s">
        <v>803</v>
      </c>
      <c r="BM98" s="200" t="s">
        <v>4699</v>
      </c>
    </row>
    <row r="99" spans="2:65" s="440" customFormat="1" ht="25.5" customHeight="1" x14ac:dyDescent="0.3">
      <c r="B99" s="215"/>
      <c r="C99" s="488" t="s">
        <v>476</v>
      </c>
      <c r="D99" s="488" t="s">
        <v>214</v>
      </c>
      <c r="E99" s="487" t="s">
        <v>4157</v>
      </c>
      <c r="F99" s="483" t="s">
        <v>4045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W99" s="484">
        <v>51123.25</v>
      </c>
      <c r="X99" s="727">
        <f t="shared" si="9"/>
        <v>46010.925000000003</v>
      </c>
      <c r="AR99" s="200" t="s">
        <v>819</v>
      </c>
      <c r="AT99" s="200" t="s">
        <v>214</v>
      </c>
      <c r="AU99" s="200" t="s">
        <v>73</v>
      </c>
      <c r="AY99" s="200" t="s">
        <v>211</v>
      </c>
      <c r="BE99" s="204">
        <f t="shared" si="3"/>
        <v>0</v>
      </c>
      <c r="BF99" s="204">
        <f t="shared" si="4"/>
        <v>0</v>
      </c>
      <c r="BG99" s="204">
        <f t="shared" si="5"/>
        <v>0</v>
      </c>
      <c r="BH99" s="204">
        <f t="shared" si="6"/>
        <v>0</v>
      </c>
      <c r="BI99" s="204">
        <f t="shared" si="7"/>
        <v>0</v>
      </c>
      <c r="BJ99" s="200" t="s">
        <v>81</v>
      </c>
      <c r="BK99" s="204">
        <f t="shared" si="8"/>
        <v>0</v>
      </c>
      <c r="BL99" s="200" t="s">
        <v>803</v>
      </c>
      <c r="BM99" s="200" t="s">
        <v>4698</v>
      </c>
    </row>
    <row r="100" spans="2:65" s="440" customFormat="1" ht="25.5" customHeight="1" x14ac:dyDescent="0.3">
      <c r="B100" s="215"/>
      <c r="C100" s="488" t="s">
        <v>480</v>
      </c>
      <c r="D100" s="488" t="s">
        <v>214</v>
      </c>
      <c r="E100" s="487" t="s">
        <v>4043</v>
      </c>
      <c r="F100" s="483" t="s">
        <v>4042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W100" s="484">
        <v>5488.45</v>
      </c>
      <c r="X100" s="727">
        <f t="shared" si="9"/>
        <v>4939.6049999999996</v>
      </c>
      <c r="AR100" s="200" t="s">
        <v>819</v>
      </c>
      <c r="AT100" s="200" t="s">
        <v>214</v>
      </c>
      <c r="AU100" s="200" t="s">
        <v>73</v>
      </c>
      <c r="AY100" s="200" t="s">
        <v>211</v>
      </c>
      <c r="BE100" s="204">
        <f t="shared" si="3"/>
        <v>0</v>
      </c>
      <c r="BF100" s="204">
        <f t="shared" si="4"/>
        <v>0</v>
      </c>
      <c r="BG100" s="204">
        <f t="shared" si="5"/>
        <v>0</v>
      </c>
      <c r="BH100" s="204">
        <f t="shared" si="6"/>
        <v>0</v>
      </c>
      <c r="BI100" s="204">
        <f t="shared" si="7"/>
        <v>0</v>
      </c>
      <c r="BJ100" s="200" t="s">
        <v>81</v>
      </c>
      <c r="BK100" s="204">
        <f t="shared" si="8"/>
        <v>0</v>
      </c>
      <c r="BL100" s="200" t="s">
        <v>803</v>
      </c>
      <c r="BM100" s="200" t="s">
        <v>4697</v>
      </c>
    </row>
    <row r="101" spans="2:65" s="440" customFormat="1" ht="25.5" customHeight="1" x14ac:dyDescent="0.3">
      <c r="B101" s="215"/>
      <c r="C101" s="488" t="s">
        <v>491</v>
      </c>
      <c r="D101" s="488" t="s">
        <v>214</v>
      </c>
      <c r="E101" s="487" t="s">
        <v>4105</v>
      </c>
      <c r="F101" s="483" t="s">
        <v>4042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W101" s="484">
        <v>5281.05</v>
      </c>
      <c r="X101" s="727">
        <f t="shared" si="9"/>
        <v>4752.9450000000006</v>
      </c>
      <c r="AR101" s="200" t="s">
        <v>819</v>
      </c>
      <c r="AT101" s="200" t="s">
        <v>214</v>
      </c>
      <c r="AU101" s="200" t="s">
        <v>73</v>
      </c>
      <c r="AY101" s="200" t="s">
        <v>211</v>
      </c>
      <c r="BE101" s="204">
        <f t="shared" si="3"/>
        <v>0</v>
      </c>
      <c r="BF101" s="204">
        <f t="shared" si="4"/>
        <v>0</v>
      </c>
      <c r="BG101" s="204">
        <f t="shared" si="5"/>
        <v>0</v>
      </c>
      <c r="BH101" s="204">
        <f t="shared" si="6"/>
        <v>0</v>
      </c>
      <c r="BI101" s="204">
        <f t="shared" si="7"/>
        <v>0</v>
      </c>
      <c r="BJ101" s="200" t="s">
        <v>81</v>
      </c>
      <c r="BK101" s="204">
        <f t="shared" si="8"/>
        <v>0</v>
      </c>
      <c r="BL101" s="200" t="s">
        <v>803</v>
      </c>
      <c r="BM101" s="200" t="s">
        <v>4696</v>
      </c>
    </row>
    <row r="102" spans="2:65" s="440" customFormat="1" ht="38.25" customHeight="1" x14ac:dyDescent="0.3">
      <c r="B102" s="215"/>
      <c r="C102" s="488" t="s">
        <v>495</v>
      </c>
      <c r="D102" s="488" t="s">
        <v>214</v>
      </c>
      <c r="E102" s="487" t="s">
        <v>4040</v>
      </c>
      <c r="F102" s="483" t="s">
        <v>4039</v>
      </c>
      <c r="G102" s="486" t="s">
        <v>216</v>
      </c>
      <c r="H102" s="485">
        <v>1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W102" s="484">
        <v>16099</v>
      </c>
      <c r="X102" s="727">
        <f t="shared" si="9"/>
        <v>14489.1</v>
      </c>
      <c r="AR102" s="200" t="s">
        <v>819</v>
      </c>
      <c r="AT102" s="200" t="s">
        <v>214</v>
      </c>
      <c r="AU102" s="200" t="s">
        <v>73</v>
      </c>
      <c r="AY102" s="200" t="s">
        <v>211</v>
      </c>
      <c r="BE102" s="204">
        <f t="shared" si="3"/>
        <v>0</v>
      </c>
      <c r="BF102" s="204">
        <f t="shared" si="4"/>
        <v>0</v>
      </c>
      <c r="BG102" s="204">
        <f t="shared" si="5"/>
        <v>0</v>
      </c>
      <c r="BH102" s="204">
        <f t="shared" si="6"/>
        <v>0</v>
      </c>
      <c r="BI102" s="204">
        <f t="shared" si="7"/>
        <v>0</v>
      </c>
      <c r="BJ102" s="200" t="s">
        <v>81</v>
      </c>
      <c r="BK102" s="204">
        <f t="shared" si="8"/>
        <v>0</v>
      </c>
      <c r="BL102" s="200" t="s">
        <v>803</v>
      </c>
      <c r="BM102" s="200" t="s">
        <v>4695</v>
      </c>
    </row>
    <row r="103" spans="2:65" s="440" customFormat="1" ht="38.25" customHeight="1" x14ac:dyDescent="0.3">
      <c r="B103" s="215"/>
      <c r="C103" s="488" t="s">
        <v>10</v>
      </c>
      <c r="D103" s="488" t="s">
        <v>214</v>
      </c>
      <c r="E103" s="487" t="s">
        <v>4102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W103" s="484">
        <v>28456.3</v>
      </c>
      <c r="X103" s="727">
        <f t="shared" si="9"/>
        <v>25610.67</v>
      </c>
      <c r="AR103" s="200" t="s">
        <v>819</v>
      </c>
      <c r="AT103" s="200" t="s">
        <v>214</v>
      </c>
      <c r="AU103" s="200" t="s">
        <v>73</v>
      </c>
      <c r="AY103" s="200" t="s">
        <v>211</v>
      </c>
      <c r="BE103" s="204">
        <f t="shared" si="3"/>
        <v>0</v>
      </c>
      <c r="BF103" s="204">
        <f t="shared" si="4"/>
        <v>0</v>
      </c>
      <c r="BG103" s="204">
        <f t="shared" si="5"/>
        <v>0</v>
      </c>
      <c r="BH103" s="204">
        <f t="shared" si="6"/>
        <v>0</v>
      </c>
      <c r="BI103" s="204">
        <f t="shared" si="7"/>
        <v>0</v>
      </c>
      <c r="BJ103" s="200" t="s">
        <v>81</v>
      </c>
      <c r="BK103" s="204">
        <f t="shared" si="8"/>
        <v>0</v>
      </c>
      <c r="BL103" s="200" t="s">
        <v>803</v>
      </c>
      <c r="BM103" s="200" t="s">
        <v>4694</v>
      </c>
    </row>
    <row r="104" spans="2:65" s="440" customFormat="1" ht="38.25" customHeight="1" x14ac:dyDescent="0.3">
      <c r="B104" s="215"/>
      <c r="C104" s="488" t="s">
        <v>847</v>
      </c>
      <c r="D104" s="488" t="s">
        <v>214</v>
      </c>
      <c r="E104" s="487" t="s">
        <v>4151</v>
      </c>
      <c r="F104" s="483" t="s">
        <v>4039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W104" s="484">
        <v>29342.85</v>
      </c>
      <c r="X104" s="727">
        <f t="shared" si="9"/>
        <v>26408.564999999999</v>
      </c>
      <c r="AR104" s="200" t="s">
        <v>819</v>
      </c>
      <c r="AT104" s="200" t="s">
        <v>214</v>
      </c>
      <c r="AU104" s="200" t="s">
        <v>73</v>
      </c>
      <c r="AY104" s="200" t="s">
        <v>211</v>
      </c>
      <c r="BE104" s="204">
        <f t="shared" si="3"/>
        <v>0</v>
      </c>
      <c r="BF104" s="204">
        <f t="shared" si="4"/>
        <v>0</v>
      </c>
      <c r="BG104" s="204">
        <f t="shared" si="5"/>
        <v>0</v>
      </c>
      <c r="BH104" s="204">
        <f t="shared" si="6"/>
        <v>0</v>
      </c>
      <c r="BI104" s="204">
        <f t="shared" si="7"/>
        <v>0</v>
      </c>
      <c r="BJ104" s="200" t="s">
        <v>81</v>
      </c>
      <c r="BK104" s="204">
        <f t="shared" si="8"/>
        <v>0</v>
      </c>
      <c r="BL104" s="200" t="s">
        <v>803</v>
      </c>
      <c r="BM104" s="200" t="s">
        <v>4693</v>
      </c>
    </row>
    <row r="105" spans="2:65" s="440" customFormat="1" ht="38.25" customHeight="1" x14ac:dyDescent="0.3">
      <c r="B105" s="215"/>
      <c r="C105" s="488" t="s">
        <v>852</v>
      </c>
      <c r="D105" s="488" t="s">
        <v>214</v>
      </c>
      <c r="E105" s="487" t="s">
        <v>4037</v>
      </c>
      <c r="F105" s="483" t="s">
        <v>4036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W105" s="484">
        <v>8377.6</v>
      </c>
      <c r="X105" s="727">
        <f t="shared" si="9"/>
        <v>7539.84</v>
      </c>
      <c r="AR105" s="200" t="s">
        <v>819</v>
      </c>
      <c r="AT105" s="200" t="s">
        <v>214</v>
      </c>
      <c r="AU105" s="200" t="s">
        <v>73</v>
      </c>
      <c r="AY105" s="200" t="s">
        <v>211</v>
      </c>
      <c r="BE105" s="204">
        <f t="shared" si="3"/>
        <v>0</v>
      </c>
      <c r="BF105" s="204">
        <f t="shared" si="4"/>
        <v>0</v>
      </c>
      <c r="BG105" s="204">
        <f t="shared" si="5"/>
        <v>0</v>
      </c>
      <c r="BH105" s="204">
        <f t="shared" si="6"/>
        <v>0</v>
      </c>
      <c r="BI105" s="204">
        <f t="shared" si="7"/>
        <v>0</v>
      </c>
      <c r="BJ105" s="200" t="s">
        <v>81</v>
      </c>
      <c r="BK105" s="204">
        <f t="shared" si="8"/>
        <v>0</v>
      </c>
      <c r="BL105" s="200" t="s">
        <v>803</v>
      </c>
      <c r="BM105" s="200" t="s">
        <v>4692</v>
      </c>
    </row>
    <row r="106" spans="2:65" s="440" customFormat="1" ht="38.25" customHeight="1" x14ac:dyDescent="0.3">
      <c r="B106" s="215"/>
      <c r="C106" s="488" t="s">
        <v>538</v>
      </c>
      <c r="D106" s="488" t="s">
        <v>214</v>
      </c>
      <c r="E106" s="487" t="s">
        <v>4364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W106" s="484">
        <v>8882.5</v>
      </c>
      <c r="X106" s="727">
        <f t="shared" si="9"/>
        <v>7994.25</v>
      </c>
      <c r="AR106" s="200" t="s">
        <v>819</v>
      </c>
      <c r="AT106" s="200" t="s">
        <v>214</v>
      </c>
      <c r="AU106" s="200" t="s">
        <v>73</v>
      </c>
      <c r="AY106" s="200" t="s">
        <v>211</v>
      </c>
      <c r="BE106" s="204">
        <f t="shared" si="3"/>
        <v>0</v>
      </c>
      <c r="BF106" s="204">
        <f t="shared" si="4"/>
        <v>0</v>
      </c>
      <c r="BG106" s="204">
        <f t="shared" si="5"/>
        <v>0</v>
      </c>
      <c r="BH106" s="204">
        <f t="shared" si="6"/>
        <v>0</v>
      </c>
      <c r="BI106" s="204">
        <f t="shared" si="7"/>
        <v>0</v>
      </c>
      <c r="BJ106" s="200" t="s">
        <v>81</v>
      </c>
      <c r="BK106" s="204">
        <f t="shared" si="8"/>
        <v>0</v>
      </c>
      <c r="BL106" s="200" t="s">
        <v>803</v>
      </c>
      <c r="BM106" s="200" t="s">
        <v>4691</v>
      </c>
    </row>
    <row r="107" spans="2:65" s="440" customFormat="1" ht="38.25" customHeight="1" x14ac:dyDescent="0.3">
      <c r="B107" s="215"/>
      <c r="C107" s="488" t="s">
        <v>542</v>
      </c>
      <c r="D107" s="488" t="s">
        <v>214</v>
      </c>
      <c r="E107" s="487" t="s">
        <v>4201</v>
      </c>
      <c r="F107" s="483" t="s">
        <v>4036</v>
      </c>
      <c r="G107" s="486" t="s">
        <v>216</v>
      </c>
      <c r="H107" s="485">
        <v>0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W107" s="484">
        <v>25715.9</v>
      </c>
      <c r="X107" s="727">
        <f t="shared" si="9"/>
        <v>23144.31</v>
      </c>
      <c r="AR107" s="200" t="s">
        <v>819</v>
      </c>
      <c r="AT107" s="200" t="s">
        <v>214</v>
      </c>
      <c r="AU107" s="200" t="s">
        <v>73</v>
      </c>
      <c r="AY107" s="200" t="s">
        <v>211</v>
      </c>
      <c r="BE107" s="204">
        <f t="shared" si="3"/>
        <v>0</v>
      </c>
      <c r="BF107" s="204">
        <f t="shared" si="4"/>
        <v>0</v>
      </c>
      <c r="BG107" s="204">
        <f t="shared" si="5"/>
        <v>0</v>
      </c>
      <c r="BH107" s="204">
        <f t="shared" si="6"/>
        <v>0</v>
      </c>
      <c r="BI107" s="204">
        <f t="shared" si="7"/>
        <v>0</v>
      </c>
      <c r="BJ107" s="200" t="s">
        <v>81</v>
      </c>
      <c r="BK107" s="204">
        <f t="shared" si="8"/>
        <v>0</v>
      </c>
      <c r="BL107" s="200" t="s">
        <v>803</v>
      </c>
      <c r="BM107" s="200" t="s">
        <v>4690</v>
      </c>
    </row>
    <row r="108" spans="2:65" s="440" customFormat="1" ht="25.5" customHeight="1" x14ac:dyDescent="0.3">
      <c r="B108" s="215"/>
      <c r="C108" s="488" t="s">
        <v>571</v>
      </c>
      <c r="D108" s="488" t="s">
        <v>214</v>
      </c>
      <c r="E108" s="487" t="s">
        <v>4034</v>
      </c>
      <c r="F108" s="483" t="s">
        <v>3824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W108" s="484">
        <v>395.25</v>
      </c>
      <c r="X108" s="727">
        <f t="shared" si="9"/>
        <v>355.72500000000002</v>
      </c>
      <c r="AR108" s="200" t="s">
        <v>819</v>
      </c>
      <c r="AT108" s="200" t="s">
        <v>214</v>
      </c>
      <c r="AU108" s="200" t="s">
        <v>73</v>
      </c>
      <c r="AY108" s="200" t="s">
        <v>211</v>
      </c>
      <c r="BE108" s="204">
        <f t="shared" si="3"/>
        <v>0</v>
      </c>
      <c r="BF108" s="204">
        <f t="shared" si="4"/>
        <v>0</v>
      </c>
      <c r="BG108" s="204">
        <f t="shared" si="5"/>
        <v>0</v>
      </c>
      <c r="BH108" s="204">
        <f t="shared" si="6"/>
        <v>0</v>
      </c>
      <c r="BI108" s="204">
        <f t="shared" si="7"/>
        <v>0</v>
      </c>
      <c r="BJ108" s="200" t="s">
        <v>81</v>
      </c>
      <c r="BK108" s="204">
        <f t="shared" si="8"/>
        <v>0</v>
      </c>
      <c r="BL108" s="200" t="s">
        <v>803</v>
      </c>
      <c r="BM108" s="200" t="s">
        <v>4689</v>
      </c>
    </row>
    <row r="109" spans="2:65" s="440" customFormat="1" ht="51" customHeight="1" x14ac:dyDescent="0.3">
      <c r="B109" s="215"/>
      <c r="C109" s="488" t="s">
        <v>546</v>
      </c>
      <c r="D109" s="488" t="s">
        <v>214</v>
      </c>
      <c r="E109" s="487" t="s">
        <v>4032</v>
      </c>
      <c r="F109" s="483" t="s">
        <v>4031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W109" s="484">
        <v>49206.5</v>
      </c>
      <c r="X109" s="727">
        <f t="shared" si="9"/>
        <v>44285.85</v>
      </c>
      <c r="AR109" s="200" t="s">
        <v>819</v>
      </c>
      <c r="AT109" s="200" t="s">
        <v>214</v>
      </c>
      <c r="AU109" s="200" t="s">
        <v>73</v>
      </c>
      <c r="AY109" s="200" t="s">
        <v>211</v>
      </c>
      <c r="BE109" s="204">
        <f t="shared" si="3"/>
        <v>0</v>
      </c>
      <c r="BF109" s="204">
        <f t="shared" si="4"/>
        <v>0</v>
      </c>
      <c r="BG109" s="204">
        <f t="shared" si="5"/>
        <v>0</v>
      </c>
      <c r="BH109" s="204">
        <f t="shared" si="6"/>
        <v>0</v>
      </c>
      <c r="BI109" s="204">
        <f t="shared" si="7"/>
        <v>0</v>
      </c>
      <c r="BJ109" s="200" t="s">
        <v>81</v>
      </c>
      <c r="BK109" s="204">
        <f t="shared" si="8"/>
        <v>0</v>
      </c>
      <c r="BL109" s="200" t="s">
        <v>803</v>
      </c>
      <c r="BM109" s="200" t="s">
        <v>4688</v>
      </c>
    </row>
    <row r="110" spans="2:65" s="440" customFormat="1" ht="16.5" customHeight="1" x14ac:dyDescent="0.3">
      <c r="B110" s="215"/>
      <c r="C110" s="488" t="s">
        <v>550</v>
      </c>
      <c r="D110" s="488" t="s">
        <v>214</v>
      </c>
      <c r="E110" s="487" t="s">
        <v>4029</v>
      </c>
      <c r="F110" s="483" t="s">
        <v>3894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W110" s="484">
        <v>6334.2</v>
      </c>
      <c r="X110" s="727">
        <f t="shared" si="9"/>
        <v>5700.78</v>
      </c>
      <c r="AR110" s="200" t="s">
        <v>819</v>
      </c>
      <c r="AT110" s="200" t="s">
        <v>214</v>
      </c>
      <c r="AU110" s="200" t="s">
        <v>73</v>
      </c>
      <c r="AY110" s="200" t="s">
        <v>211</v>
      </c>
      <c r="BE110" s="204">
        <f t="shared" si="3"/>
        <v>0</v>
      </c>
      <c r="BF110" s="204">
        <f t="shared" si="4"/>
        <v>0</v>
      </c>
      <c r="BG110" s="204">
        <f t="shared" si="5"/>
        <v>0</v>
      </c>
      <c r="BH110" s="204">
        <f t="shared" si="6"/>
        <v>0</v>
      </c>
      <c r="BI110" s="204">
        <f t="shared" si="7"/>
        <v>0</v>
      </c>
      <c r="BJ110" s="200" t="s">
        <v>81</v>
      </c>
      <c r="BK110" s="204">
        <f t="shared" si="8"/>
        <v>0</v>
      </c>
      <c r="BL110" s="200" t="s">
        <v>803</v>
      </c>
      <c r="BM110" s="200" t="s">
        <v>4687</v>
      </c>
    </row>
    <row r="111" spans="2:65" s="440" customFormat="1" ht="16.5" customHeight="1" x14ac:dyDescent="0.3">
      <c r="B111" s="215"/>
      <c r="C111" s="488" t="s">
        <v>554</v>
      </c>
      <c r="D111" s="488" t="s">
        <v>214</v>
      </c>
      <c r="E111" s="487" t="s">
        <v>4027</v>
      </c>
      <c r="F111" s="483" t="s">
        <v>3892</v>
      </c>
      <c r="G111" s="486" t="s">
        <v>3891</v>
      </c>
      <c r="H111" s="485">
        <v>40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W111" s="484">
        <v>501.5</v>
      </c>
      <c r="X111" s="727">
        <f t="shared" si="9"/>
        <v>451.35</v>
      </c>
      <c r="AR111" s="200" t="s">
        <v>819</v>
      </c>
      <c r="AT111" s="200" t="s">
        <v>214</v>
      </c>
      <c r="AU111" s="200" t="s">
        <v>73</v>
      </c>
      <c r="AY111" s="200" t="s">
        <v>211</v>
      </c>
      <c r="BE111" s="204">
        <f t="shared" si="3"/>
        <v>0</v>
      </c>
      <c r="BF111" s="204">
        <f t="shared" si="4"/>
        <v>0</v>
      </c>
      <c r="BG111" s="204">
        <f t="shared" si="5"/>
        <v>0</v>
      </c>
      <c r="BH111" s="204">
        <f t="shared" si="6"/>
        <v>0</v>
      </c>
      <c r="BI111" s="204">
        <f t="shared" si="7"/>
        <v>0</v>
      </c>
      <c r="BJ111" s="200" t="s">
        <v>81</v>
      </c>
      <c r="BK111" s="204">
        <f t="shared" si="8"/>
        <v>0</v>
      </c>
      <c r="BL111" s="200" t="s">
        <v>803</v>
      </c>
      <c r="BM111" s="200" t="s">
        <v>4686</v>
      </c>
    </row>
    <row r="112" spans="2:65" s="440" customFormat="1" ht="38.25" customHeight="1" x14ac:dyDescent="0.3">
      <c r="B112" s="215"/>
      <c r="C112" s="488" t="s">
        <v>558</v>
      </c>
      <c r="D112" s="488" t="s">
        <v>214</v>
      </c>
      <c r="E112" s="487" t="s">
        <v>4023</v>
      </c>
      <c r="F112" s="483" t="s">
        <v>4022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W112" s="484">
        <v>35348.949999999997</v>
      </c>
      <c r="X112" s="727">
        <f t="shared" si="9"/>
        <v>31814.054999999997</v>
      </c>
      <c r="AR112" s="200" t="s">
        <v>819</v>
      </c>
      <c r="AT112" s="200" t="s">
        <v>214</v>
      </c>
      <c r="AU112" s="200" t="s">
        <v>73</v>
      </c>
      <c r="AY112" s="200" t="s">
        <v>211</v>
      </c>
      <c r="BE112" s="204">
        <f t="shared" si="3"/>
        <v>0</v>
      </c>
      <c r="BF112" s="204">
        <f t="shared" si="4"/>
        <v>0</v>
      </c>
      <c r="BG112" s="204">
        <f t="shared" si="5"/>
        <v>0</v>
      </c>
      <c r="BH112" s="204">
        <f t="shared" si="6"/>
        <v>0</v>
      </c>
      <c r="BI112" s="204">
        <f t="shared" si="7"/>
        <v>0</v>
      </c>
      <c r="BJ112" s="200" t="s">
        <v>81</v>
      </c>
      <c r="BK112" s="204">
        <f t="shared" si="8"/>
        <v>0</v>
      </c>
      <c r="BL112" s="200" t="s">
        <v>803</v>
      </c>
      <c r="BM112" s="200" t="s">
        <v>4685</v>
      </c>
    </row>
    <row r="113" spans="2:65" s="440" customFormat="1" ht="16.5" customHeight="1" x14ac:dyDescent="0.3">
      <c r="B113" s="215"/>
      <c r="C113" s="488" t="s">
        <v>575</v>
      </c>
      <c r="D113" s="488" t="s">
        <v>214</v>
      </c>
      <c r="E113" s="487" t="s">
        <v>4020</v>
      </c>
      <c r="F113" s="483" t="s">
        <v>3819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W113" s="484">
        <v>3825</v>
      </c>
      <c r="X113" s="727">
        <f t="shared" si="9"/>
        <v>3442.5</v>
      </c>
      <c r="AR113" s="200" t="s">
        <v>819</v>
      </c>
      <c r="AT113" s="200" t="s">
        <v>214</v>
      </c>
      <c r="AU113" s="200" t="s">
        <v>73</v>
      </c>
      <c r="AY113" s="200" t="s">
        <v>211</v>
      </c>
      <c r="BE113" s="204">
        <f t="shared" si="3"/>
        <v>0</v>
      </c>
      <c r="BF113" s="204">
        <f t="shared" si="4"/>
        <v>0</v>
      </c>
      <c r="BG113" s="204">
        <f t="shared" si="5"/>
        <v>0</v>
      </c>
      <c r="BH113" s="204">
        <f t="shared" si="6"/>
        <v>0</v>
      </c>
      <c r="BI113" s="204">
        <f t="shared" si="7"/>
        <v>0</v>
      </c>
      <c r="BJ113" s="200" t="s">
        <v>81</v>
      </c>
      <c r="BK113" s="204">
        <f t="shared" si="8"/>
        <v>0</v>
      </c>
      <c r="BL113" s="200" t="s">
        <v>803</v>
      </c>
      <c r="BM113" s="200" t="s">
        <v>4684</v>
      </c>
    </row>
    <row r="114" spans="2:65" s="440" customFormat="1" ht="16.5" customHeight="1" x14ac:dyDescent="0.3">
      <c r="B114" s="215"/>
      <c r="C114" s="488" t="s">
        <v>217</v>
      </c>
      <c r="D114" s="488" t="s">
        <v>214</v>
      </c>
      <c r="E114" s="487" t="s">
        <v>4018</v>
      </c>
      <c r="F114" s="483" t="s">
        <v>4017</v>
      </c>
      <c r="G114" s="486" t="s">
        <v>216</v>
      </c>
      <c r="H114" s="485">
        <v>1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W114" s="484">
        <v>477.7</v>
      </c>
      <c r="X114" s="727">
        <f t="shared" si="9"/>
        <v>429.93</v>
      </c>
      <c r="AR114" s="200" t="s">
        <v>819</v>
      </c>
      <c r="AT114" s="200" t="s">
        <v>214</v>
      </c>
      <c r="AU114" s="200" t="s">
        <v>73</v>
      </c>
      <c r="AY114" s="200" t="s">
        <v>211</v>
      </c>
      <c r="BE114" s="204">
        <f t="shared" si="3"/>
        <v>0</v>
      </c>
      <c r="BF114" s="204">
        <f t="shared" si="4"/>
        <v>0</v>
      </c>
      <c r="BG114" s="204">
        <f t="shared" si="5"/>
        <v>0</v>
      </c>
      <c r="BH114" s="204">
        <f t="shared" si="6"/>
        <v>0</v>
      </c>
      <c r="BI114" s="204">
        <f t="shared" si="7"/>
        <v>0</v>
      </c>
      <c r="BJ114" s="200" t="s">
        <v>81</v>
      </c>
      <c r="BK114" s="204">
        <f t="shared" si="8"/>
        <v>0</v>
      </c>
      <c r="BL114" s="200" t="s">
        <v>803</v>
      </c>
      <c r="BM114" s="200" t="s">
        <v>4683</v>
      </c>
    </row>
    <row r="115" spans="2:65" s="440" customFormat="1" ht="16.5" customHeight="1" x14ac:dyDescent="0.3">
      <c r="B115" s="215"/>
      <c r="C115" s="488" t="s">
        <v>579</v>
      </c>
      <c r="D115" s="488" t="s">
        <v>214</v>
      </c>
      <c r="E115" s="487" t="s">
        <v>4015</v>
      </c>
      <c r="F115" s="483" t="s">
        <v>4014</v>
      </c>
      <c r="G115" s="486" t="s">
        <v>231</v>
      </c>
      <c r="H115" s="485">
        <v>4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W115" s="484">
        <v>275.39999999999998</v>
      </c>
      <c r="X115" s="727">
        <f t="shared" si="9"/>
        <v>247.85999999999999</v>
      </c>
      <c r="AR115" s="200" t="s">
        <v>819</v>
      </c>
      <c r="AT115" s="200" t="s">
        <v>214</v>
      </c>
      <c r="AU115" s="200" t="s">
        <v>73</v>
      </c>
      <c r="AY115" s="200" t="s">
        <v>211</v>
      </c>
      <c r="BE115" s="204">
        <f t="shared" si="3"/>
        <v>0</v>
      </c>
      <c r="BF115" s="204">
        <f t="shared" si="4"/>
        <v>0</v>
      </c>
      <c r="BG115" s="204">
        <f t="shared" si="5"/>
        <v>0</v>
      </c>
      <c r="BH115" s="204">
        <f t="shared" si="6"/>
        <v>0</v>
      </c>
      <c r="BI115" s="204">
        <f t="shared" si="7"/>
        <v>0</v>
      </c>
      <c r="BJ115" s="200" t="s">
        <v>81</v>
      </c>
      <c r="BK115" s="204">
        <f t="shared" si="8"/>
        <v>0</v>
      </c>
      <c r="BL115" s="200" t="s">
        <v>803</v>
      </c>
      <c r="BM115" s="200" t="s">
        <v>4682</v>
      </c>
    </row>
    <row r="116" spans="2:65" s="440" customFormat="1" ht="16.5" customHeight="1" x14ac:dyDescent="0.3">
      <c r="B116" s="215"/>
      <c r="C116" s="488" t="s">
        <v>599</v>
      </c>
      <c r="D116" s="488" t="s">
        <v>214</v>
      </c>
      <c r="E116" s="487" t="s">
        <v>3774</v>
      </c>
      <c r="F116" s="483" t="s">
        <v>3773</v>
      </c>
      <c r="G116" s="486" t="s">
        <v>469</v>
      </c>
      <c r="H116" s="485">
        <v>48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1.2E-4</v>
      </c>
      <c r="R116" s="465">
        <f t="shared" si="1"/>
        <v>5.7600000000000004E-3</v>
      </c>
      <c r="S116" s="465">
        <v>0</v>
      </c>
      <c r="T116" s="464">
        <f t="shared" si="2"/>
        <v>0</v>
      </c>
      <c r="W116" s="484">
        <v>10.37</v>
      </c>
      <c r="X116" s="727">
        <f t="shared" si="9"/>
        <v>9.3330000000000002</v>
      </c>
      <c r="AR116" s="200" t="s">
        <v>819</v>
      </c>
      <c r="AT116" s="200" t="s">
        <v>214</v>
      </c>
      <c r="AU116" s="200" t="s">
        <v>73</v>
      </c>
      <c r="AY116" s="200" t="s">
        <v>211</v>
      </c>
      <c r="BE116" s="204">
        <f t="shared" si="3"/>
        <v>0</v>
      </c>
      <c r="BF116" s="204">
        <f t="shared" si="4"/>
        <v>0</v>
      </c>
      <c r="BG116" s="204">
        <f t="shared" si="5"/>
        <v>0</v>
      </c>
      <c r="BH116" s="204">
        <f t="shared" si="6"/>
        <v>0</v>
      </c>
      <c r="BI116" s="204">
        <f t="shared" si="7"/>
        <v>0</v>
      </c>
      <c r="BJ116" s="200" t="s">
        <v>81</v>
      </c>
      <c r="BK116" s="204">
        <f t="shared" si="8"/>
        <v>0</v>
      </c>
      <c r="BL116" s="200" t="s">
        <v>803</v>
      </c>
      <c r="BM116" s="200" t="s">
        <v>4681</v>
      </c>
    </row>
    <row r="117" spans="2:65" s="440" customFormat="1" ht="27" x14ac:dyDescent="0.3">
      <c r="B117" s="194"/>
      <c r="D117" s="490" t="s">
        <v>2120</v>
      </c>
      <c r="F117" s="489" t="s">
        <v>3771</v>
      </c>
      <c r="L117" s="194"/>
      <c r="M117" s="203"/>
      <c r="N117" s="442"/>
      <c r="O117" s="442"/>
      <c r="P117" s="442"/>
      <c r="Q117" s="442"/>
      <c r="R117" s="442"/>
      <c r="S117" s="442"/>
      <c r="T117" s="201"/>
      <c r="W117" s="727"/>
      <c r="X117" s="727">
        <f t="shared" si="9"/>
        <v>0</v>
      </c>
      <c r="AT117" s="200" t="s">
        <v>2120</v>
      </c>
      <c r="AU117" s="200" t="s">
        <v>73</v>
      </c>
    </row>
    <row r="118" spans="2:65" s="440" customFormat="1" ht="25.5" customHeight="1" x14ac:dyDescent="0.3">
      <c r="B118" s="215"/>
      <c r="C118" s="214" t="s">
        <v>880</v>
      </c>
      <c r="D118" s="214" t="s">
        <v>466</v>
      </c>
      <c r="E118" s="213" t="s">
        <v>3709</v>
      </c>
      <c r="F118" s="209" t="s">
        <v>3708</v>
      </c>
      <c r="G118" s="212" t="s">
        <v>469</v>
      </c>
      <c r="H118" s="211">
        <v>48</v>
      </c>
      <c r="I118" s="210"/>
      <c r="J118" s="210"/>
      <c r="K118" s="209"/>
      <c r="L118" s="194"/>
      <c r="M118" s="463" t="s">
        <v>5</v>
      </c>
      <c r="N118" s="466" t="s">
        <v>44</v>
      </c>
      <c r="O118" s="465">
        <v>4.5999999999999999E-2</v>
      </c>
      <c r="P118" s="465">
        <f>O118*H118</f>
        <v>2.2080000000000002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W118" s="729">
        <v>13.77</v>
      </c>
      <c r="X118" s="727">
        <f t="shared" si="9"/>
        <v>12.393000000000001</v>
      </c>
      <c r="AR118" s="200" t="s">
        <v>803</v>
      </c>
      <c r="AT118" s="200" t="s">
        <v>466</v>
      </c>
      <c r="AU118" s="200" t="s">
        <v>73</v>
      </c>
      <c r="AY118" s="200" t="s">
        <v>211</v>
      </c>
      <c r="BE118" s="204">
        <f>IF(N118="základní",J118,0)</f>
        <v>0</v>
      </c>
      <c r="BF118" s="204">
        <f>IF(N118="snížená",J118,0)</f>
        <v>0</v>
      </c>
      <c r="BG118" s="204">
        <f>IF(N118="zákl. přenesená",J118,0)</f>
        <v>0</v>
      </c>
      <c r="BH118" s="204">
        <f>IF(N118="sníž. přenesená",J118,0)</f>
        <v>0</v>
      </c>
      <c r="BI118" s="204">
        <f>IF(N118="nulová",J118,0)</f>
        <v>0</v>
      </c>
      <c r="BJ118" s="200" t="s">
        <v>81</v>
      </c>
      <c r="BK118" s="204">
        <f>ROUND(I118*H118,2)</f>
        <v>0</v>
      </c>
      <c r="BL118" s="200" t="s">
        <v>803</v>
      </c>
      <c r="BM118" s="200" t="s">
        <v>4680</v>
      </c>
    </row>
    <row r="119" spans="2:65" s="440" customFormat="1" ht="16.5" customHeight="1" x14ac:dyDescent="0.3">
      <c r="B119" s="215"/>
      <c r="C119" s="488" t="s">
        <v>883</v>
      </c>
      <c r="D119" s="488" t="s">
        <v>214</v>
      </c>
      <c r="E119" s="487" t="s">
        <v>3881</v>
      </c>
      <c r="F119" s="483" t="s">
        <v>3880</v>
      </c>
      <c r="G119" s="486" t="s">
        <v>469</v>
      </c>
      <c r="H119" s="485">
        <v>18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5.0000000000000002E-5</v>
      </c>
      <c r="R119" s="465">
        <f>Q119*H119</f>
        <v>9.0000000000000008E-4</v>
      </c>
      <c r="S119" s="465">
        <v>0</v>
      </c>
      <c r="T119" s="464">
        <f>S119*H119</f>
        <v>0</v>
      </c>
      <c r="W119" s="484">
        <v>7.73</v>
      </c>
      <c r="X119" s="727">
        <f t="shared" si="9"/>
        <v>6.9570000000000007</v>
      </c>
      <c r="AR119" s="200" t="s">
        <v>819</v>
      </c>
      <c r="AT119" s="200" t="s">
        <v>214</v>
      </c>
      <c r="AU119" s="200" t="s">
        <v>73</v>
      </c>
      <c r="AY119" s="200" t="s">
        <v>211</v>
      </c>
      <c r="BE119" s="204">
        <f>IF(N119="základní",J119,0)</f>
        <v>0</v>
      </c>
      <c r="BF119" s="204">
        <f>IF(N119="snížená",J119,0)</f>
        <v>0</v>
      </c>
      <c r="BG119" s="204">
        <f>IF(N119="zákl. přenesená",J119,0)</f>
        <v>0</v>
      </c>
      <c r="BH119" s="204">
        <f>IF(N119="sníž. přenesená",J119,0)</f>
        <v>0</v>
      </c>
      <c r="BI119" s="204">
        <f>IF(N119="nulová",J119,0)</f>
        <v>0</v>
      </c>
      <c r="BJ119" s="200" t="s">
        <v>81</v>
      </c>
      <c r="BK119" s="204">
        <f>ROUND(I119*H119,2)</f>
        <v>0</v>
      </c>
      <c r="BL119" s="200" t="s">
        <v>803</v>
      </c>
      <c r="BM119" s="200" t="s">
        <v>4679</v>
      </c>
    </row>
    <row r="120" spans="2:65" s="440" customFormat="1" ht="38.25" customHeight="1" x14ac:dyDescent="0.3">
      <c r="B120" s="215"/>
      <c r="C120" s="488" t="s">
        <v>885</v>
      </c>
      <c r="D120" s="488" t="s">
        <v>214</v>
      </c>
      <c r="E120" s="487" t="s">
        <v>4009</v>
      </c>
      <c r="F120" s="483" t="s">
        <v>3877</v>
      </c>
      <c r="G120" s="486" t="s">
        <v>469</v>
      </c>
      <c r="H120" s="485">
        <v>418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W120" s="484">
        <v>30.6</v>
      </c>
      <c r="X120" s="727">
        <f t="shared" si="9"/>
        <v>27.540000000000003</v>
      </c>
      <c r="AR120" s="200" t="s">
        <v>819</v>
      </c>
      <c r="AT120" s="200" t="s">
        <v>214</v>
      </c>
      <c r="AU120" s="200" t="s">
        <v>73</v>
      </c>
      <c r="AY120" s="200" t="s">
        <v>211</v>
      </c>
      <c r="BE120" s="204">
        <f>IF(N120="základní",J120,0)</f>
        <v>0</v>
      </c>
      <c r="BF120" s="204">
        <f>IF(N120="snížená",J120,0)</f>
        <v>0</v>
      </c>
      <c r="BG120" s="204">
        <f>IF(N120="zákl. přenesená",J120,0)</f>
        <v>0</v>
      </c>
      <c r="BH120" s="204">
        <f>IF(N120="sníž. přenesená",J120,0)</f>
        <v>0</v>
      </c>
      <c r="BI120" s="204">
        <f>IF(N120="nulová",J120,0)</f>
        <v>0</v>
      </c>
      <c r="BJ120" s="200" t="s">
        <v>81</v>
      </c>
      <c r="BK120" s="204">
        <f>ROUND(I120*H120,2)</f>
        <v>0</v>
      </c>
      <c r="BL120" s="200" t="s">
        <v>803</v>
      </c>
      <c r="BM120" s="200" t="s">
        <v>4678</v>
      </c>
    </row>
    <row r="121" spans="2:65" s="440" customFormat="1" ht="16.5" customHeight="1" x14ac:dyDescent="0.3">
      <c r="B121" s="215"/>
      <c r="C121" s="488" t="s">
        <v>868</v>
      </c>
      <c r="D121" s="488" t="s">
        <v>214</v>
      </c>
      <c r="E121" s="487" t="s">
        <v>3867</v>
      </c>
      <c r="F121" s="483" t="s">
        <v>3866</v>
      </c>
      <c r="G121" s="486" t="s">
        <v>469</v>
      </c>
      <c r="H121" s="485">
        <v>29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4.0000000000000003E-5</v>
      </c>
      <c r="R121" s="465">
        <f>Q121*H121</f>
        <v>1.16E-3</v>
      </c>
      <c r="S121" s="465">
        <v>0</v>
      </c>
      <c r="T121" s="464">
        <f>S121*H121</f>
        <v>0</v>
      </c>
      <c r="W121" s="484">
        <v>4.3899999999999997</v>
      </c>
      <c r="X121" s="727">
        <f t="shared" si="9"/>
        <v>3.9509999999999996</v>
      </c>
      <c r="AR121" s="200" t="s">
        <v>819</v>
      </c>
      <c r="AT121" s="200" t="s">
        <v>214</v>
      </c>
      <c r="AU121" s="200" t="s">
        <v>73</v>
      </c>
      <c r="AY121" s="200" t="s">
        <v>211</v>
      </c>
      <c r="BE121" s="204">
        <f>IF(N121="základní",J121,0)</f>
        <v>0</v>
      </c>
      <c r="BF121" s="204">
        <f>IF(N121="snížená",J121,0)</f>
        <v>0</v>
      </c>
      <c r="BG121" s="204">
        <f>IF(N121="zákl. přenesená",J121,0)</f>
        <v>0</v>
      </c>
      <c r="BH121" s="204">
        <f>IF(N121="sníž. přenesená",J121,0)</f>
        <v>0</v>
      </c>
      <c r="BI121" s="204">
        <f>IF(N121="nulová",J121,0)</f>
        <v>0</v>
      </c>
      <c r="BJ121" s="200" t="s">
        <v>81</v>
      </c>
      <c r="BK121" s="204">
        <f>ROUND(I121*H121,2)</f>
        <v>0</v>
      </c>
      <c r="BL121" s="200" t="s">
        <v>803</v>
      </c>
      <c r="BM121" s="200" t="s">
        <v>4677</v>
      </c>
    </row>
    <row r="122" spans="2:65" s="440" customFormat="1" ht="27" x14ac:dyDescent="0.3">
      <c r="B122" s="194"/>
      <c r="D122" s="490" t="s">
        <v>2120</v>
      </c>
      <c r="F122" s="489" t="s">
        <v>3864</v>
      </c>
      <c r="L122" s="194"/>
      <c r="M122" s="203"/>
      <c r="N122" s="442"/>
      <c r="O122" s="442"/>
      <c r="P122" s="442"/>
      <c r="Q122" s="442"/>
      <c r="R122" s="442"/>
      <c r="S122" s="442"/>
      <c r="T122" s="201"/>
      <c r="W122" s="727"/>
      <c r="X122" s="727">
        <f t="shared" si="9"/>
        <v>0</v>
      </c>
      <c r="AT122" s="200" t="s">
        <v>2120</v>
      </c>
      <c r="AU122" s="200" t="s">
        <v>73</v>
      </c>
    </row>
    <row r="123" spans="2:65" s="440" customFormat="1" ht="25.5" customHeight="1" x14ac:dyDescent="0.3">
      <c r="B123" s="215"/>
      <c r="C123" s="214" t="s">
        <v>870</v>
      </c>
      <c r="D123" s="214" t="s">
        <v>466</v>
      </c>
      <c r="E123" s="213" t="s">
        <v>4006</v>
      </c>
      <c r="F123" s="209" t="s">
        <v>4005</v>
      </c>
      <c r="G123" s="212" t="s">
        <v>469</v>
      </c>
      <c r="H123" s="211">
        <v>465</v>
      </c>
      <c r="I123" s="210"/>
      <c r="J123" s="210"/>
      <c r="K123" s="209"/>
      <c r="L123" s="194"/>
      <c r="M123" s="463" t="s">
        <v>5</v>
      </c>
      <c r="N123" s="466" t="s">
        <v>44</v>
      </c>
      <c r="O123" s="465">
        <v>4.5999999999999999E-2</v>
      </c>
      <c r="P123" s="465">
        <f>O123*H123</f>
        <v>21.39</v>
      </c>
      <c r="Q123" s="465">
        <v>0</v>
      </c>
      <c r="R123" s="465">
        <f>Q123*H123</f>
        <v>0</v>
      </c>
      <c r="S123" s="465">
        <v>0</v>
      </c>
      <c r="T123" s="464">
        <f>S123*H123</f>
        <v>0</v>
      </c>
      <c r="W123" s="729">
        <v>13.77</v>
      </c>
      <c r="X123" s="727">
        <f t="shared" si="9"/>
        <v>12.393000000000001</v>
      </c>
      <c r="AR123" s="200" t="s">
        <v>803</v>
      </c>
      <c r="AT123" s="200" t="s">
        <v>466</v>
      </c>
      <c r="AU123" s="200" t="s">
        <v>73</v>
      </c>
      <c r="AY123" s="200" t="s">
        <v>211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200" t="s">
        <v>81</v>
      </c>
      <c r="BK123" s="204">
        <f>ROUND(I123*H123,2)</f>
        <v>0</v>
      </c>
      <c r="BL123" s="200" t="s">
        <v>803</v>
      </c>
      <c r="BM123" s="200" t="s">
        <v>4676</v>
      </c>
    </row>
    <row r="124" spans="2:65" s="440" customFormat="1" ht="16.5" customHeight="1" x14ac:dyDescent="0.3">
      <c r="B124" s="215"/>
      <c r="C124" s="488" t="s">
        <v>872</v>
      </c>
      <c r="D124" s="488" t="s">
        <v>214</v>
      </c>
      <c r="E124" s="487" t="s">
        <v>3863</v>
      </c>
      <c r="F124" s="483" t="s">
        <v>3862</v>
      </c>
      <c r="G124" s="486" t="s">
        <v>469</v>
      </c>
      <c r="H124" s="485">
        <v>15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6.0000000000000002E-5</v>
      </c>
      <c r="R124" s="465">
        <f>Q124*H124</f>
        <v>8.9999999999999998E-4</v>
      </c>
      <c r="S124" s="465">
        <v>0</v>
      </c>
      <c r="T124" s="464">
        <f>S124*H124</f>
        <v>0</v>
      </c>
      <c r="W124" s="484">
        <v>11.05</v>
      </c>
      <c r="X124" s="727">
        <f t="shared" si="9"/>
        <v>9.9450000000000003</v>
      </c>
      <c r="AR124" s="200" t="s">
        <v>819</v>
      </c>
      <c r="AT124" s="200" t="s">
        <v>214</v>
      </c>
      <c r="AU124" s="200" t="s">
        <v>73</v>
      </c>
      <c r="AY124" s="200" t="s">
        <v>211</v>
      </c>
      <c r="BE124" s="204">
        <f>IF(N124="základní",J124,0)</f>
        <v>0</v>
      </c>
      <c r="BF124" s="204">
        <f>IF(N124="snížená",J124,0)</f>
        <v>0</v>
      </c>
      <c r="BG124" s="204">
        <f>IF(N124="zákl. přenesená",J124,0)</f>
        <v>0</v>
      </c>
      <c r="BH124" s="204">
        <f>IF(N124="sníž. přenesená",J124,0)</f>
        <v>0</v>
      </c>
      <c r="BI124" s="204">
        <f>IF(N124="nulová",J124,0)</f>
        <v>0</v>
      </c>
      <c r="BJ124" s="200" t="s">
        <v>81</v>
      </c>
      <c r="BK124" s="204">
        <f>ROUND(I124*H124,2)</f>
        <v>0</v>
      </c>
      <c r="BL124" s="200" t="s">
        <v>803</v>
      </c>
      <c r="BM124" s="200" t="s">
        <v>4675</v>
      </c>
    </row>
    <row r="125" spans="2:65" s="440" customFormat="1" ht="27" x14ac:dyDescent="0.3">
      <c r="B125" s="194"/>
      <c r="D125" s="490" t="s">
        <v>2120</v>
      </c>
      <c r="F125" s="489" t="s">
        <v>3860</v>
      </c>
      <c r="L125" s="194"/>
      <c r="M125" s="203"/>
      <c r="N125" s="442"/>
      <c r="O125" s="442"/>
      <c r="P125" s="442"/>
      <c r="Q125" s="442"/>
      <c r="R125" s="442"/>
      <c r="S125" s="442"/>
      <c r="T125" s="201"/>
      <c r="W125" s="727"/>
      <c r="X125" s="727">
        <f t="shared" si="9"/>
        <v>0</v>
      </c>
      <c r="AT125" s="200" t="s">
        <v>2120</v>
      </c>
      <c r="AU125" s="200" t="s">
        <v>73</v>
      </c>
    </row>
    <row r="126" spans="2:65" s="440" customFormat="1" ht="25.5" customHeight="1" x14ac:dyDescent="0.3">
      <c r="B126" s="215"/>
      <c r="C126" s="488" t="s">
        <v>878</v>
      </c>
      <c r="D126" s="488" t="s">
        <v>214</v>
      </c>
      <c r="E126" s="487" t="s">
        <v>4002</v>
      </c>
      <c r="F126" s="483" t="s">
        <v>3744</v>
      </c>
      <c r="G126" s="486" t="s">
        <v>469</v>
      </c>
      <c r="H126" s="485">
        <v>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W126" s="484">
        <v>442.85</v>
      </c>
      <c r="X126" s="727">
        <f t="shared" si="9"/>
        <v>398.56500000000005</v>
      </c>
      <c r="AR126" s="200" t="s">
        <v>819</v>
      </c>
      <c r="AT126" s="200" t="s">
        <v>214</v>
      </c>
      <c r="AU126" s="200" t="s">
        <v>73</v>
      </c>
      <c r="AY126" s="200" t="s">
        <v>211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200" t="s">
        <v>81</v>
      </c>
      <c r="BK126" s="204">
        <f>ROUND(I126*H126,2)</f>
        <v>0</v>
      </c>
      <c r="BL126" s="200" t="s">
        <v>803</v>
      </c>
      <c r="BM126" s="200" t="s">
        <v>4674</v>
      </c>
    </row>
    <row r="127" spans="2:65" s="440" customFormat="1" ht="25.5" customHeight="1" x14ac:dyDescent="0.3">
      <c r="B127" s="215"/>
      <c r="C127" s="488" t="s">
        <v>633</v>
      </c>
      <c r="D127" s="488" t="s">
        <v>214</v>
      </c>
      <c r="E127" s="487" t="s">
        <v>4000</v>
      </c>
      <c r="F127" s="483" t="s">
        <v>3742</v>
      </c>
      <c r="G127" s="486" t="s">
        <v>469</v>
      </c>
      <c r="H127" s="485">
        <v>18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W127" s="484">
        <v>421.6</v>
      </c>
      <c r="X127" s="727">
        <f t="shared" si="9"/>
        <v>379.44000000000005</v>
      </c>
      <c r="AR127" s="200" t="s">
        <v>819</v>
      </c>
      <c r="AT127" s="200" t="s">
        <v>214</v>
      </c>
      <c r="AU127" s="200" t="s">
        <v>73</v>
      </c>
      <c r="AY127" s="200" t="s">
        <v>211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200" t="s">
        <v>81</v>
      </c>
      <c r="BK127" s="204">
        <f>ROUND(I127*H127,2)</f>
        <v>0</v>
      </c>
      <c r="BL127" s="200" t="s">
        <v>803</v>
      </c>
      <c r="BM127" s="200" t="s">
        <v>4673</v>
      </c>
    </row>
    <row r="128" spans="2:65" s="440" customFormat="1" ht="16.5" customHeight="1" x14ac:dyDescent="0.3">
      <c r="B128" s="215"/>
      <c r="C128" s="488" t="s">
        <v>893</v>
      </c>
      <c r="D128" s="488" t="s">
        <v>214</v>
      </c>
      <c r="E128" s="487" t="s">
        <v>3998</v>
      </c>
      <c r="F128" s="483" t="s">
        <v>3997</v>
      </c>
      <c r="G128" s="486" t="s">
        <v>680</v>
      </c>
      <c r="H128" s="485">
        <v>15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3.8999999999999999E-4</v>
      </c>
      <c r="R128" s="465">
        <f>Q128*H128</f>
        <v>5.8500000000000002E-3</v>
      </c>
      <c r="S128" s="465">
        <v>0</v>
      </c>
      <c r="T128" s="464">
        <f>S128*H128</f>
        <v>0</v>
      </c>
      <c r="W128" s="484">
        <v>43.52</v>
      </c>
      <c r="X128" s="727">
        <f t="shared" si="9"/>
        <v>39.168000000000006</v>
      </c>
      <c r="AR128" s="200" t="s">
        <v>819</v>
      </c>
      <c r="AT128" s="200" t="s">
        <v>214</v>
      </c>
      <c r="AU128" s="200" t="s">
        <v>73</v>
      </c>
      <c r="AY128" s="200" t="s">
        <v>211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200" t="s">
        <v>81</v>
      </c>
      <c r="BK128" s="204">
        <f>ROUND(I128*H128,2)</f>
        <v>0</v>
      </c>
      <c r="BL128" s="200" t="s">
        <v>803</v>
      </c>
      <c r="BM128" s="200" t="s">
        <v>4672</v>
      </c>
    </row>
    <row r="129" spans="2:65" s="440" customFormat="1" ht="25.5" customHeight="1" x14ac:dyDescent="0.3">
      <c r="B129" s="215"/>
      <c r="C129" s="214" t="s">
        <v>897</v>
      </c>
      <c r="D129" s="214" t="s">
        <v>466</v>
      </c>
      <c r="E129" s="213" t="s">
        <v>3995</v>
      </c>
      <c r="F129" s="209" t="s">
        <v>3994</v>
      </c>
      <c r="G129" s="212" t="s">
        <v>469</v>
      </c>
      <c r="H129" s="211">
        <v>15</v>
      </c>
      <c r="I129" s="210"/>
      <c r="J129" s="210"/>
      <c r="K129" s="209"/>
      <c r="L129" s="194"/>
      <c r="M129" s="463" t="s">
        <v>5</v>
      </c>
      <c r="N129" s="466" t="s">
        <v>44</v>
      </c>
      <c r="O129" s="465">
        <v>0.191</v>
      </c>
      <c r="P129" s="465">
        <f>O129*H129</f>
        <v>2.8650000000000002</v>
      </c>
      <c r="Q129" s="465">
        <v>0</v>
      </c>
      <c r="R129" s="465">
        <f>Q129*H129</f>
        <v>0</v>
      </c>
      <c r="S129" s="465">
        <v>0</v>
      </c>
      <c r="T129" s="464">
        <f>S129*H129</f>
        <v>0</v>
      </c>
      <c r="W129" s="729">
        <v>48.2</v>
      </c>
      <c r="X129" s="727">
        <f t="shared" si="9"/>
        <v>43.38</v>
      </c>
      <c r="AR129" s="200" t="s">
        <v>803</v>
      </c>
      <c r="AT129" s="200" t="s">
        <v>466</v>
      </c>
      <c r="AU129" s="200" t="s">
        <v>73</v>
      </c>
      <c r="AY129" s="200" t="s">
        <v>211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200" t="s">
        <v>81</v>
      </c>
      <c r="BK129" s="204">
        <f>ROUND(I129*H129,2)</f>
        <v>0</v>
      </c>
      <c r="BL129" s="200" t="s">
        <v>803</v>
      </c>
      <c r="BM129" s="200" t="s">
        <v>4671</v>
      </c>
    </row>
    <row r="130" spans="2:65" s="440" customFormat="1" ht="16.5" customHeight="1" x14ac:dyDescent="0.3">
      <c r="B130" s="215"/>
      <c r="C130" s="488" t="s">
        <v>901</v>
      </c>
      <c r="D130" s="488" t="s">
        <v>214</v>
      </c>
      <c r="E130" s="487" t="s">
        <v>3992</v>
      </c>
      <c r="F130" s="483" t="s">
        <v>3991</v>
      </c>
      <c r="G130" s="486" t="s">
        <v>469</v>
      </c>
      <c r="H130" s="485">
        <v>54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>O130*H130</f>
        <v>0</v>
      </c>
      <c r="Q130" s="465">
        <v>2.2000000000000001E-4</v>
      </c>
      <c r="R130" s="465">
        <f>Q130*H130</f>
        <v>1.188E-2</v>
      </c>
      <c r="S130" s="465">
        <v>0</v>
      </c>
      <c r="T130" s="464">
        <f>S130*H130</f>
        <v>0</v>
      </c>
      <c r="W130" s="484">
        <v>33.24</v>
      </c>
      <c r="X130" s="727">
        <f t="shared" si="9"/>
        <v>29.916000000000004</v>
      </c>
      <c r="AR130" s="200" t="s">
        <v>819</v>
      </c>
      <c r="AT130" s="200" t="s">
        <v>214</v>
      </c>
      <c r="AU130" s="200" t="s">
        <v>73</v>
      </c>
      <c r="AY130" s="200" t="s">
        <v>211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200" t="s">
        <v>81</v>
      </c>
      <c r="BK130" s="204">
        <f>ROUND(I130*H130,2)</f>
        <v>0</v>
      </c>
      <c r="BL130" s="200" t="s">
        <v>803</v>
      </c>
      <c r="BM130" s="200" t="s">
        <v>4670</v>
      </c>
    </row>
    <row r="131" spans="2:65" s="440" customFormat="1" ht="27" x14ac:dyDescent="0.3">
      <c r="B131" s="194"/>
      <c r="D131" s="490" t="s">
        <v>2120</v>
      </c>
      <c r="F131" s="489" t="s">
        <v>3989</v>
      </c>
      <c r="L131" s="194"/>
      <c r="M131" s="203"/>
      <c r="N131" s="442"/>
      <c r="O131" s="442"/>
      <c r="P131" s="442"/>
      <c r="Q131" s="442"/>
      <c r="R131" s="442"/>
      <c r="S131" s="442"/>
      <c r="T131" s="201"/>
      <c r="W131" s="727"/>
      <c r="X131" s="727">
        <f t="shared" si="9"/>
        <v>0</v>
      </c>
      <c r="AT131" s="200" t="s">
        <v>2120</v>
      </c>
      <c r="AU131" s="200" t="s">
        <v>73</v>
      </c>
    </row>
    <row r="132" spans="2:65" s="440" customFormat="1" ht="25.5" customHeight="1" x14ac:dyDescent="0.3">
      <c r="B132" s="215"/>
      <c r="C132" s="214" t="s">
        <v>903</v>
      </c>
      <c r="D132" s="214" t="s">
        <v>466</v>
      </c>
      <c r="E132" s="213" t="s">
        <v>3988</v>
      </c>
      <c r="F132" s="209" t="s">
        <v>3987</v>
      </c>
      <c r="G132" s="212" t="s">
        <v>469</v>
      </c>
      <c r="H132" s="211">
        <v>54</v>
      </c>
      <c r="I132" s="210"/>
      <c r="J132" s="210"/>
      <c r="K132" s="209"/>
      <c r="L132" s="194"/>
      <c r="M132" s="463" t="s">
        <v>5</v>
      </c>
      <c r="N132" s="466" t="s">
        <v>44</v>
      </c>
      <c r="O132" s="465">
        <v>0.106</v>
      </c>
      <c r="P132" s="465">
        <f t="shared" ref="P132:P140" si="10">O132*H132</f>
        <v>5.7240000000000002</v>
      </c>
      <c r="Q132" s="465">
        <v>0</v>
      </c>
      <c r="R132" s="465">
        <f t="shared" ref="R132:R140" si="11">Q132*H132</f>
        <v>0</v>
      </c>
      <c r="S132" s="465">
        <v>0</v>
      </c>
      <c r="T132" s="464">
        <f t="shared" ref="T132:T140" si="12">S132*H132</f>
        <v>0</v>
      </c>
      <c r="W132" s="729">
        <v>26.69</v>
      </c>
      <c r="X132" s="727">
        <f t="shared" si="9"/>
        <v>24.021000000000001</v>
      </c>
      <c r="AR132" s="200" t="s">
        <v>803</v>
      </c>
      <c r="AT132" s="200" t="s">
        <v>466</v>
      </c>
      <c r="AU132" s="200" t="s">
        <v>73</v>
      </c>
      <c r="AY132" s="200" t="s">
        <v>211</v>
      </c>
      <c r="BE132" s="204">
        <f t="shared" ref="BE132:BE140" si="13">IF(N132="základní",J132,0)</f>
        <v>0</v>
      </c>
      <c r="BF132" s="204">
        <f t="shared" ref="BF132:BF140" si="14">IF(N132="snížená",J132,0)</f>
        <v>0</v>
      </c>
      <c r="BG132" s="204">
        <f t="shared" ref="BG132:BG140" si="15">IF(N132="zákl. přenesená",J132,0)</f>
        <v>0</v>
      </c>
      <c r="BH132" s="204">
        <f t="shared" ref="BH132:BH140" si="16">IF(N132="sníž. přenesená",J132,0)</f>
        <v>0</v>
      </c>
      <c r="BI132" s="204">
        <f t="shared" ref="BI132:BI140" si="17">IF(N132="nulová",J132,0)</f>
        <v>0</v>
      </c>
      <c r="BJ132" s="200" t="s">
        <v>81</v>
      </c>
      <c r="BK132" s="204">
        <f t="shared" ref="BK132:BK140" si="18">ROUND(I132*H132,2)</f>
        <v>0</v>
      </c>
      <c r="BL132" s="200" t="s">
        <v>803</v>
      </c>
      <c r="BM132" s="200" t="s">
        <v>4669</v>
      </c>
    </row>
    <row r="133" spans="2:65" s="440" customFormat="1" ht="16.5" customHeight="1" x14ac:dyDescent="0.3">
      <c r="B133" s="215"/>
      <c r="C133" s="488" t="s">
        <v>909</v>
      </c>
      <c r="D133" s="488" t="s">
        <v>214</v>
      </c>
      <c r="E133" s="487" t="s">
        <v>3738</v>
      </c>
      <c r="F133" s="483" t="s">
        <v>3737</v>
      </c>
      <c r="G133" s="486" t="s">
        <v>231</v>
      </c>
      <c r="H133" s="485">
        <v>12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10"/>
        <v>0</v>
      </c>
      <c r="Q133" s="465">
        <v>0</v>
      </c>
      <c r="R133" s="465">
        <f t="shared" si="11"/>
        <v>0</v>
      </c>
      <c r="S133" s="465">
        <v>0</v>
      </c>
      <c r="T133" s="464">
        <f t="shared" si="12"/>
        <v>0</v>
      </c>
      <c r="W133" s="484">
        <v>510</v>
      </c>
      <c r="X133" s="727">
        <f t="shared" si="9"/>
        <v>459</v>
      </c>
      <c r="AR133" s="200" t="s">
        <v>819</v>
      </c>
      <c r="AT133" s="200" t="s">
        <v>214</v>
      </c>
      <c r="AU133" s="200" t="s">
        <v>73</v>
      </c>
      <c r="AY133" s="200" t="s">
        <v>211</v>
      </c>
      <c r="BE133" s="204">
        <f t="shared" si="13"/>
        <v>0</v>
      </c>
      <c r="BF133" s="204">
        <f t="shared" si="14"/>
        <v>0</v>
      </c>
      <c r="BG133" s="204">
        <f t="shared" si="15"/>
        <v>0</v>
      </c>
      <c r="BH133" s="204">
        <f t="shared" si="16"/>
        <v>0</v>
      </c>
      <c r="BI133" s="204">
        <f t="shared" si="17"/>
        <v>0</v>
      </c>
      <c r="BJ133" s="200" t="s">
        <v>81</v>
      </c>
      <c r="BK133" s="204">
        <f t="shared" si="18"/>
        <v>0</v>
      </c>
      <c r="BL133" s="200" t="s">
        <v>803</v>
      </c>
      <c r="BM133" s="200" t="s">
        <v>4668</v>
      </c>
    </row>
    <row r="134" spans="2:65" s="440" customFormat="1" ht="16.5" customHeight="1" x14ac:dyDescent="0.3">
      <c r="B134" s="215"/>
      <c r="C134" s="488" t="s">
        <v>913</v>
      </c>
      <c r="D134" s="488" t="s">
        <v>214</v>
      </c>
      <c r="E134" s="487" t="s">
        <v>3735</v>
      </c>
      <c r="F134" s="483" t="s">
        <v>3734</v>
      </c>
      <c r="G134" s="486" t="s">
        <v>231</v>
      </c>
      <c r="H134" s="485">
        <v>8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10"/>
        <v>0</v>
      </c>
      <c r="Q134" s="465">
        <v>0</v>
      </c>
      <c r="R134" s="465">
        <f t="shared" si="11"/>
        <v>0</v>
      </c>
      <c r="S134" s="465">
        <v>0</v>
      </c>
      <c r="T134" s="464">
        <f t="shared" si="12"/>
        <v>0</v>
      </c>
      <c r="W134" s="484">
        <v>510</v>
      </c>
      <c r="X134" s="727">
        <f t="shared" si="9"/>
        <v>459</v>
      </c>
      <c r="AR134" s="200" t="s">
        <v>819</v>
      </c>
      <c r="AT134" s="200" t="s">
        <v>214</v>
      </c>
      <c r="AU134" s="200" t="s">
        <v>73</v>
      </c>
      <c r="AY134" s="200" t="s">
        <v>211</v>
      </c>
      <c r="BE134" s="204">
        <f t="shared" si="13"/>
        <v>0</v>
      </c>
      <c r="BF134" s="204">
        <f t="shared" si="14"/>
        <v>0</v>
      </c>
      <c r="BG134" s="204">
        <f t="shared" si="15"/>
        <v>0</v>
      </c>
      <c r="BH134" s="204">
        <f t="shared" si="16"/>
        <v>0</v>
      </c>
      <c r="BI134" s="204">
        <f t="shared" si="17"/>
        <v>0</v>
      </c>
      <c r="BJ134" s="200" t="s">
        <v>81</v>
      </c>
      <c r="BK134" s="204">
        <f t="shared" si="18"/>
        <v>0</v>
      </c>
      <c r="BL134" s="200" t="s">
        <v>803</v>
      </c>
      <c r="BM134" s="200" t="s">
        <v>4667</v>
      </c>
    </row>
    <row r="135" spans="2:65" s="440" customFormat="1" ht="16.5" customHeight="1" x14ac:dyDescent="0.3">
      <c r="B135" s="215"/>
      <c r="C135" s="488" t="s">
        <v>915</v>
      </c>
      <c r="D135" s="488" t="s">
        <v>214</v>
      </c>
      <c r="E135" s="487" t="s">
        <v>3732</v>
      </c>
      <c r="F135" s="483" t="s">
        <v>3731</v>
      </c>
      <c r="G135" s="486" t="s">
        <v>231</v>
      </c>
      <c r="H135" s="485">
        <v>3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10"/>
        <v>0</v>
      </c>
      <c r="Q135" s="465">
        <v>0</v>
      </c>
      <c r="R135" s="465">
        <f t="shared" si="11"/>
        <v>0</v>
      </c>
      <c r="S135" s="465">
        <v>0</v>
      </c>
      <c r="T135" s="464">
        <f t="shared" si="12"/>
        <v>0</v>
      </c>
      <c r="W135" s="484">
        <v>510</v>
      </c>
      <c r="X135" s="727">
        <f t="shared" si="9"/>
        <v>459</v>
      </c>
      <c r="AR135" s="200" t="s">
        <v>819</v>
      </c>
      <c r="AT135" s="200" t="s">
        <v>214</v>
      </c>
      <c r="AU135" s="200" t="s">
        <v>73</v>
      </c>
      <c r="AY135" s="200" t="s">
        <v>211</v>
      </c>
      <c r="BE135" s="204">
        <f t="shared" si="13"/>
        <v>0</v>
      </c>
      <c r="BF135" s="204">
        <f t="shared" si="14"/>
        <v>0</v>
      </c>
      <c r="BG135" s="204">
        <f t="shared" si="15"/>
        <v>0</v>
      </c>
      <c r="BH135" s="204">
        <f t="shared" si="16"/>
        <v>0</v>
      </c>
      <c r="BI135" s="204">
        <f t="shared" si="17"/>
        <v>0</v>
      </c>
      <c r="BJ135" s="200" t="s">
        <v>81</v>
      </c>
      <c r="BK135" s="204">
        <f t="shared" si="18"/>
        <v>0</v>
      </c>
      <c r="BL135" s="200" t="s">
        <v>803</v>
      </c>
      <c r="BM135" s="200" t="s">
        <v>4666</v>
      </c>
    </row>
    <row r="136" spans="2:65" s="440" customFormat="1" ht="16.5" customHeight="1" x14ac:dyDescent="0.3">
      <c r="B136" s="215"/>
      <c r="C136" s="488" t="s">
        <v>889</v>
      </c>
      <c r="D136" s="488" t="s">
        <v>214</v>
      </c>
      <c r="E136" s="487" t="s">
        <v>3729</v>
      </c>
      <c r="F136" s="483" t="s">
        <v>3728</v>
      </c>
      <c r="G136" s="486" t="s">
        <v>231</v>
      </c>
      <c r="H136" s="485">
        <v>12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10"/>
        <v>0</v>
      </c>
      <c r="Q136" s="465">
        <v>0</v>
      </c>
      <c r="R136" s="465">
        <f t="shared" si="11"/>
        <v>0</v>
      </c>
      <c r="S136" s="465">
        <v>0</v>
      </c>
      <c r="T136" s="464">
        <f t="shared" si="12"/>
        <v>0</v>
      </c>
      <c r="W136" s="484">
        <v>272</v>
      </c>
      <c r="X136" s="727">
        <f t="shared" si="9"/>
        <v>244.8</v>
      </c>
      <c r="AR136" s="200" t="s">
        <v>819</v>
      </c>
      <c r="AT136" s="200" t="s">
        <v>214</v>
      </c>
      <c r="AU136" s="200" t="s">
        <v>73</v>
      </c>
      <c r="AY136" s="200" t="s">
        <v>211</v>
      </c>
      <c r="BE136" s="204">
        <f t="shared" si="13"/>
        <v>0</v>
      </c>
      <c r="BF136" s="204">
        <f t="shared" si="14"/>
        <v>0</v>
      </c>
      <c r="BG136" s="204">
        <f t="shared" si="15"/>
        <v>0</v>
      </c>
      <c r="BH136" s="204">
        <f t="shared" si="16"/>
        <v>0</v>
      </c>
      <c r="BI136" s="204">
        <f t="shared" si="17"/>
        <v>0</v>
      </c>
      <c r="BJ136" s="200" t="s">
        <v>81</v>
      </c>
      <c r="BK136" s="204">
        <f t="shared" si="18"/>
        <v>0</v>
      </c>
      <c r="BL136" s="200" t="s">
        <v>803</v>
      </c>
      <c r="BM136" s="200" t="s">
        <v>4665</v>
      </c>
    </row>
    <row r="137" spans="2:65" s="440" customFormat="1" ht="16.5" customHeight="1" x14ac:dyDescent="0.3">
      <c r="B137" s="215"/>
      <c r="C137" s="488" t="s">
        <v>887</v>
      </c>
      <c r="D137" s="488" t="s">
        <v>214</v>
      </c>
      <c r="E137" s="487" t="s">
        <v>3726</v>
      </c>
      <c r="F137" s="483" t="s">
        <v>3725</v>
      </c>
      <c r="G137" s="486" t="s">
        <v>231</v>
      </c>
      <c r="H137" s="485">
        <v>32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10"/>
        <v>0</v>
      </c>
      <c r="Q137" s="465">
        <v>0</v>
      </c>
      <c r="R137" s="465">
        <f t="shared" si="11"/>
        <v>0</v>
      </c>
      <c r="S137" s="465">
        <v>0</v>
      </c>
      <c r="T137" s="464">
        <f t="shared" si="12"/>
        <v>0</v>
      </c>
      <c r="W137" s="484">
        <v>272</v>
      </c>
      <c r="X137" s="727">
        <f t="shared" si="9"/>
        <v>244.8</v>
      </c>
      <c r="AR137" s="200" t="s">
        <v>819</v>
      </c>
      <c r="AT137" s="200" t="s">
        <v>214</v>
      </c>
      <c r="AU137" s="200" t="s">
        <v>73</v>
      </c>
      <c r="AY137" s="200" t="s">
        <v>211</v>
      </c>
      <c r="BE137" s="204">
        <f t="shared" si="13"/>
        <v>0</v>
      </c>
      <c r="BF137" s="204">
        <f t="shared" si="14"/>
        <v>0</v>
      </c>
      <c r="BG137" s="204">
        <f t="shared" si="15"/>
        <v>0</v>
      </c>
      <c r="BH137" s="204">
        <f t="shared" si="16"/>
        <v>0</v>
      </c>
      <c r="BI137" s="204">
        <f t="shared" si="17"/>
        <v>0</v>
      </c>
      <c r="BJ137" s="200" t="s">
        <v>81</v>
      </c>
      <c r="BK137" s="204">
        <f t="shared" si="18"/>
        <v>0</v>
      </c>
      <c r="BL137" s="200" t="s">
        <v>803</v>
      </c>
      <c r="BM137" s="200" t="s">
        <v>4664</v>
      </c>
    </row>
    <row r="138" spans="2:65" s="440" customFormat="1" ht="16.5" customHeight="1" x14ac:dyDescent="0.3">
      <c r="B138" s="215"/>
      <c r="C138" s="488" t="s">
        <v>907</v>
      </c>
      <c r="D138" s="488" t="s">
        <v>214</v>
      </c>
      <c r="E138" s="487" t="s">
        <v>3723</v>
      </c>
      <c r="F138" s="483" t="s">
        <v>3722</v>
      </c>
      <c r="G138" s="486" t="s">
        <v>3721</v>
      </c>
      <c r="H138" s="485">
        <v>324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10"/>
        <v>0</v>
      </c>
      <c r="Q138" s="465">
        <v>0</v>
      </c>
      <c r="R138" s="465">
        <f t="shared" si="11"/>
        <v>0</v>
      </c>
      <c r="S138" s="465">
        <v>0</v>
      </c>
      <c r="T138" s="464">
        <f t="shared" si="12"/>
        <v>0</v>
      </c>
      <c r="W138" s="484">
        <v>13.6</v>
      </c>
      <c r="X138" s="727">
        <f t="shared" si="9"/>
        <v>12.24</v>
      </c>
      <c r="AR138" s="200" t="s">
        <v>819</v>
      </c>
      <c r="AT138" s="200" t="s">
        <v>214</v>
      </c>
      <c r="AU138" s="200" t="s">
        <v>73</v>
      </c>
      <c r="AY138" s="200" t="s">
        <v>211</v>
      </c>
      <c r="BE138" s="204">
        <f t="shared" si="13"/>
        <v>0</v>
      </c>
      <c r="BF138" s="204">
        <f t="shared" si="14"/>
        <v>0</v>
      </c>
      <c r="BG138" s="204">
        <f t="shared" si="15"/>
        <v>0</v>
      </c>
      <c r="BH138" s="204">
        <f t="shared" si="16"/>
        <v>0</v>
      </c>
      <c r="BI138" s="204">
        <f t="shared" si="17"/>
        <v>0</v>
      </c>
      <c r="BJ138" s="200" t="s">
        <v>81</v>
      </c>
      <c r="BK138" s="204">
        <f t="shared" si="18"/>
        <v>0</v>
      </c>
      <c r="BL138" s="200" t="s">
        <v>803</v>
      </c>
      <c r="BM138" s="200" t="s">
        <v>4663</v>
      </c>
    </row>
    <row r="139" spans="2:65" s="440" customFormat="1" ht="16.5" customHeight="1" x14ac:dyDescent="0.3">
      <c r="B139" s="215"/>
      <c r="C139" s="488" t="s">
        <v>917</v>
      </c>
      <c r="D139" s="488" t="s">
        <v>214</v>
      </c>
      <c r="E139" s="487" t="s">
        <v>3719</v>
      </c>
      <c r="F139" s="483" t="s">
        <v>3718</v>
      </c>
      <c r="G139" s="486" t="s">
        <v>236</v>
      </c>
      <c r="H139" s="485">
        <v>0.3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 t="shared" si="10"/>
        <v>0</v>
      </c>
      <c r="Q139" s="465">
        <v>0</v>
      </c>
      <c r="R139" s="465">
        <f t="shared" si="11"/>
        <v>0</v>
      </c>
      <c r="S139" s="465">
        <v>0</v>
      </c>
      <c r="T139" s="464">
        <f t="shared" si="12"/>
        <v>0</v>
      </c>
      <c r="W139" s="484">
        <v>935</v>
      </c>
      <c r="X139" s="727">
        <f t="shared" si="9"/>
        <v>841.5</v>
      </c>
      <c r="AR139" s="200" t="s">
        <v>819</v>
      </c>
      <c r="AT139" s="200" t="s">
        <v>214</v>
      </c>
      <c r="AU139" s="200" t="s">
        <v>73</v>
      </c>
      <c r="AY139" s="200" t="s">
        <v>211</v>
      </c>
      <c r="BE139" s="204">
        <f t="shared" si="13"/>
        <v>0</v>
      </c>
      <c r="BF139" s="204">
        <f t="shared" si="14"/>
        <v>0</v>
      </c>
      <c r="BG139" s="204">
        <f t="shared" si="15"/>
        <v>0</v>
      </c>
      <c r="BH139" s="204">
        <f t="shared" si="16"/>
        <v>0</v>
      </c>
      <c r="BI139" s="204">
        <f t="shared" si="17"/>
        <v>0</v>
      </c>
      <c r="BJ139" s="200" t="s">
        <v>81</v>
      </c>
      <c r="BK139" s="204">
        <f t="shared" si="18"/>
        <v>0</v>
      </c>
      <c r="BL139" s="200" t="s">
        <v>803</v>
      </c>
      <c r="BM139" s="200" t="s">
        <v>4662</v>
      </c>
    </row>
    <row r="140" spans="2:65" s="440" customFormat="1" ht="16.5" customHeight="1" x14ac:dyDescent="0.3">
      <c r="B140" s="215"/>
      <c r="C140" s="488" t="s">
        <v>921</v>
      </c>
      <c r="D140" s="488" t="s">
        <v>214</v>
      </c>
      <c r="E140" s="487" t="s">
        <v>3716</v>
      </c>
      <c r="F140" s="483" t="s">
        <v>3715</v>
      </c>
      <c r="G140" s="486" t="s">
        <v>231</v>
      </c>
      <c r="H140" s="485">
        <v>40</v>
      </c>
      <c r="I140" s="484"/>
      <c r="J140" s="484"/>
      <c r="K140" s="483"/>
      <c r="L140" s="482"/>
      <c r="M140" s="481" t="s">
        <v>5</v>
      </c>
      <c r="N140" s="540" t="s">
        <v>44</v>
      </c>
      <c r="O140" s="461">
        <v>0</v>
      </c>
      <c r="P140" s="461">
        <f t="shared" si="10"/>
        <v>0</v>
      </c>
      <c r="Q140" s="461">
        <v>0</v>
      </c>
      <c r="R140" s="461">
        <f t="shared" si="11"/>
        <v>0</v>
      </c>
      <c r="S140" s="461">
        <v>0</v>
      </c>
      <c r="T140" s="460">
        <f t="shared" si="12"/>
        <v>0</v>
      </c>
      <c r="W140" s="484">
        <v>272</v>
      </c>
      <c r="X140" s="727">
        <f t="shared" si="9"/>
        <v>244.8</v>
      </c>
      <c r="AR140" s="200" t="s">
        <v>819</v>
      </c>
      <c r="AT140" s="200" t="s">
        <v>214</v>
      </c>
      <c r="AU140" s="200" t="s">
        <v>73</v>
      </c>
      <c r="AY140" s="200" t="s">
        <v>211</v>
      </c>
      <c r="BE140" s="204">
        <f t="shared" si="13"/>
        <v>0</v>
      </c>
      <c r="BF140" s="204">
        <f t="shared" si="14"/>
        <v>0</v>
      </c>
      <c r="BG140" s="204">
        <f t="shared" si="15"/>
        <v>0</v>
      </c>
      <c r="BH140" s="204">
        <f t="shared" si="16"/>
        <v>0</v>
      </c>
      <c r="BI140" s="204">
        <f t="shared" si="17"/>
        <v>0</v>
      </c>
      <c r="BJ140" s="200" t="s">
        <v>81</v>
      </c>
      <c r="BK140" s="204">
        <f t="shared" si="18"/>
        <v>0</v>
      </c>
      <c r="BL140" s="200" t="s">
        <v>803</v>
      </c>
      <c r="BM140" s="200" t="s">
        <v>4661</v>
      </c>
    </row>
    <row r="141" spans="2:65" s="440" customFormat="1" ht="6.95" customHeight="1" x14ac:dyDescent="0.3">
      <c r="B141" s="196"/>
      <c r="C141" s="195"/>
      <c r="D141" s="195"/>
      <c r="E141" s="195"/>
      <c r="F141" s="195"/>
      <c r="G141" s="195"/>
      <c r="H141" s="195"/>
      <c r="I141" s="195"/>
      <c r="J141" s="195"/>
      <c r="K141" s="195"/>
      <c r="L141" s="194"/>
    </row>
  </sheetData>
  <autoFilter ref="C81:K140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1"/>
  <sheetViews>
    <sheetView showGridLines="0" topLeftCell="C1" workbookViewId="0">
      <pane ySplit="1" topLeftCell="A140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4770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5088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ROUND(SUM(BC82:BC140), 2)</f>
        <v>0</v>
      </c>
      <c r="G32" s="442"/>
      <c r="H32" s="442"/>
      <c r="I32" s="533">
        <v>0.21</v>
      </c>
      <c r="J32" s="532">
        <f>ROUND(ROUND((SUM(BC82:BC140)),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ROUND(SUM(BD82:BD140), 2)</f>
        <v>0</v>
      </c>
      <c r="G33" s="442"/>
      <c r="H33" s="442"/>
      <c r="I33" s="533">
        <v>0.15</v>
      </c>
      <c r="J33" s="532">
        <f>ROUND(ROUND((SUM(BD82:BD140)),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ROUND(SUM(BE82:BE140),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ROUND(SUM(BF82:BF140),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ROUND(SUM(BG82:BG140),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PS55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PS55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SUM(P83:P140)</f>
        <v>29.501000000000005</v>
      </c>
      <c r="Q82" s="241"/>
      <c r="R82" s="493">
        <f>SUM(R83:R140)</f>
        <v>2.8969999999999999E-2</v>
      </c>
      <c r="S82" s="241"/>
      <c r="T82" s="492">
        <f>SUM(T83:T140)</f>
        <v>0</v>
      </c>
      <c r="AR82" s="200" t="s">
        <v>72</v>
      </c>
      <c r="AS82" s="200" t="s">
        <v>192</v>
      </c>
      <c r="BI82" s="491">
        <f>SUM(BI83:BI140)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6" si="0">O83*H83</f>
        <v>0</v>
      </c>
      <c r="Q83" s="465">
        <v>0</v>
      </c>
      <c r="R83" s="465">
        <f t="shared" ref="R83:R116" si="1">Q83*H83</f>
        <v>0</v>
      </c>
      <c r="S83" s="465">
        <v>0</v>
      </c>
      <c r="T83" s="464">
        <f t="shared" ref="T83:T116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6" si="3">IF(N83="základní",J83,0)</f>
        <v>0</v>
      </c>
      <c r="BD83" s="204">
        <f t="shared" ref="BD83:BD116" si="4">IF(N83="snížená",J83,0)</f>
        <v>0</v>
      </c>
      <c r="BE83" s="204">
        <f t="shared" ref="BE83:BE116" si="5">IF(N83="zákl. přenesená",J83,0)</f>
        <v>0</v>
      </c>
      <c r="BF83" s="204">
        <f t="shared" ref="BF83:BF116" si="6">IF(N83="sníž. přenesená",J83,0)</f>
        <v>0</v>
      </c>
      <c r="BG83" s="204">
        <f t="shared" ref="BG83:BG116" si="7">IF(N83="nulová",J83,0)</f>
        <v>0</v>
      </c>
      <c r="BH83" s="200" t="s">
        <v>81</v>
      </c>
      <c r="BI83" s="204">
        <f t="shared" ref="BI83:BI116" si="8">ROUND(I83*H83,2)</f>
        <v>0</v>
      </c>
      <c r="BJ83" s="200" t="s">
        <v>803</v>
      </c>
      <c r="BK83" s="200" t="s">
        <v>4769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4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4768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4767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4766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4765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0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4764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4763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4597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4762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4111</v>
      </c>
      <c r="F91" s="483" t="s">
        <v>4054</v>
      </c>
      <c r="G91" s="486" t="s">
        <v>216</v>
      </c>
      <c r="H91" s="485">
        <v>2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4761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4217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4760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4431</v>
      </c>
      <c r="F93" s="483" t="s">
        <v>4054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4759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4052</v>
      </c>
      <c r="F94" s="483" t="s">
        <v>4051</v>
      </c>
      <c r="G94" s="486" t="s">
        <v>216</v>
      </c>
      <c r="H94" s="485">
        <v>2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4758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4214</v>
      </c>
      <c r="F95" s="483" t="s">
        <v>4051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4757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4049</v>
      </c>
      <c r="F96" s="483" t="s">
        <v>4048</v>
      </c>
      <c r="G96" s="486" t="s">
        <v>216</v>
      </c>
      <c r="H96" s="485">
        <v>0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4756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4211</v>
      </c>
      <c r="F97" s="483" t="s">
        <v>4048</v>
      </c>
      <c r="G97" s="486" t="s">
        <v>216</v>
      </c>
      <c r="H97" s="485">
        <v>1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4755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4046</v>
      </c>
      <c r="F98" s="483" t="s">
        <v>4045</v>
      </c>
      <c r="G98" s="486" t="s">
        <v>216</v>
      </c>
      <c r="H98" s="485">
        <v>1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4754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4157</v>
      </c>
      <c r="F99" s="483" t="s">
        <v>4045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4753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4043</v>
      </c>
      <c r="F100" s="483" t="s">
        <v>4042</v>
      </c>
      <c r="G100" s="486" t="s">
        <v>216</v>
      </c>
      <c r="H100" s="485">
        <v>1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4752</v>
      </c>
    </row>
    <row r="101" spans="2:63" s="440" customFormat="1" ht="25.5" customHeight="1" x14ac:dyDescent="0.3">
      <c r="B101" s="215"/>
      <c r="C101" s="488" t="s">
        <v>491</v>
      </c>
      <c r="D101" s="488" t="s">
        <v>214</v>
      </c>
      <c r="E101" s="487" t="s">
        <v>4105</v>
      </c>
      <c r="F101" s="483" t="s">
        <v>4042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4751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4040</v>
      </c>
      <c r="F102" s="483" t="s">
        <v>4039</v>
      </c>
      <c r="G102" s="486" t="s">
        <v>216</v>
      </c>
      <c r="H102" s="485">
        <v>3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4750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4102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4749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4151</v>
      </c>
      <c r="F104" s="483" t="s">
        <v>4039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4748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4037</v>
      </c>
      <c r="F105" s="483" t="s">
        <v>4036</v>
      </c>
      <c r="G105" s="486" t="s">
        <v>216</v>
      </c>
      <c r="H105" s="485">
        <v>1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4747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4364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4746</v>
      </c>
    </row>
    <row r="107" spans="2:63" s="440" customFormat="1" ht="38.25" customHeight="1" x14ac:dyDescent="0.3">
      <c r="B107" s="215"/>
      <c r="C107" s="488" t="s">
        <v>542</v>
      </c>
      <c r="D107" s="488" t="s">
        <v>214</v>
      </c>
      <c r="E107" s="487" t="s">
        <v>4201</v>
      </c>
      <c r="F107" s="483" t="s">
        <v>4036</v>
      </c>
      <c r="G107" s="486" t="s">
        <v>216</v>
      </c>
      <c r="H107" s="485">
        <v>0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4745</v>
      </c>
    </row>
    <row r="108" spans="2:63" s="440" customFormat="1" ht="25.5" customHeight="1" x14ac:dyDescent="0.3">
      <c r="B108" s="215"/>
      <c r="C108" s="488" t="s">
        <v>571</v>
      </c>
      <c r="D108" s="488" t="s">
        <v>214</v>
      </c>
      <c r="E108" s="487" t="s">
        <v>4034</v>
      </c>
      <c r="F108" s="483" t="s">
        <v>3824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4744</v>
      </c>
    </row>
    <row r="109" spans="2:63" s="440" customFormat="1" ht="51" customHeight="1" x14ac:dyDescent="0.3">
      <c r="B109" s="215"/>
      <c r="C109" s="488" t="s">
        <v>546</v>
      </c>
      <c r="D109" s="488" t="s">
        <v>214</v>
      </c>
      <c r="E109" s="487" t="s">
        <v>4032</v>
      </c>
      <c r="F109" s="483" t="s">
        <v>4031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4743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4029</v>
      </c>
      <c r="F110" s="483" t="s">
        <v>3894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4742</v>
      </c>
    </row>
    <row r="111" spans="2:63" s="440" customFormat="1" ht="16.5" customHeight="1" x14ac:dyDescent="0.3">
      <c r="B111" s="215"/>
      <c r="C111" s="488" t="s">
        <v>554</v>
      </c>
      <c r="D111" s="488" t="s">
        <v>214</v>
      </c>
      <c r="E111" s="487" t="s">
        <v>4027</v>
      </c>
      <c r="F111" s="483" t="s">
        <v>3892</v>
      </c>
      <c r="G111" s="486" t="s">
        <v>3891</v>
      </c>
      <c r="H111" s="485">
        <v>40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4741</v>
      </c>
    </row>
    <row r="112" spans="2:63" s="440" customFormat="1" ht="38.25" customHeight="1" x14ac:dyDescent="0.3">
      <c r="B112" s="215"/>
      <c r="C112" s="488" t="s">
        <v>558</v>
      </c>
      <c r="D112" s="488" t="s">
        <v>214</v>
      </c>
      <c r="E112" s="487" t="s">
        <v>4023</v>
      </c>
      <c r="F112" s="483" t="s">
        <v>4022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4740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4020</v>
      </c>
      <c r="F113" s="483" t="s">
        <v>3819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4739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4018</v>
      </c>
      <c r="F114" s="483" t="s">
        <v>4017</v>
      </c>
      <c r="G114" s="486" t="s">
        <v>216</v>
      </c>
      <c r="H114" s="485">
        <v>1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4738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4015</v>
      </c>
      <c r="F115" s="483" t="s">
        <v>4014</v>
      </c>
      <c r="G115" s="486" t="s">
        <v>231</v>
      </c>
      <c r="H115" s="485">
        <v>4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4737</v>
      </c>
    </row>
    <row r="116" spans="2:63" s="440" customFormat="1" ht="16.5" customHeight="1" x14ac:dyDescent="0.3">
      <c r="B116" s="215"/>
      <c r="C116" s="488" t="s">
        <v>599</v>
      </c>
      <c r="D116" s="488" t="s">
        <v>214</v>
      </c>
      <c r="E116" s="487" t="s">
        <v>3774</v>
      </c>
      <c r="F116" s="483" t="s">
        <v>3773</v>
      </c>
      <c r="G116" s="486" t="s">
        <v>469</v>
      </c>
      <c r="H116" s="485">
        <v>60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1.2E-4</v>
      </c>
      <c r="R116" s="465">
        <f t="shared" si="1"/>
        <v>7.1999999999999998E-3</v>
      </c>
      <c r="S116" s="465">
        <v>0</v>
      </c>
      <c r="T116" s="464">
        <f t="shared" si="2"/>
        <v>0</v>
      </c>
      <c r="AP116" s="200" t="s">
        <v>819</v>
      </c>
      <c r="AR116" s="200" t="s">
        <v>214</v>
      </c>
      <c r="AS116" s="200" t="s">
        <v>73</v>
      </c>
      <c r="AW116" s="200" t="s">
        <v>211</v>
      </c>
      <c r="BC116" s="204">
        <f t="shared" si="3"/>
        <v>0</v>
      </c>
      <c r="BD116" s="204">
        <f t="shared" si="4"/>
        <v>0</v>
      </c>
      <c r="BE116" s="204">
        <f t="shared" si="5"/>
        <v>0</v>
      </c>
      <c r="BF116" s="204">
        <f t="shared" si="6"/>
        <v>0</v>
      </c>
      <c r="BG116" s="204">
        <f t="shared" si="7"/>
        <v>0</v>
      </c>
      <c r="BH116" s="200" t="s">
        <v>81</v>
      </c>
      <c r="BI116" s="204">
        <f t="shared" si="8"/>
        <v>0</v>
      </c>
      <c r="BJ116" s="200" t="s">
        <v>803</v>
      </c>
      <c r="BK116" s="200" t="s">
        <v>4736</v>
      </c>
    </row>
    <row r="117" spans="2:63" s="440" customFormat="1" ht="27" x14ac:dyDescent="0.3">
      <c r="B117" s="194"/>
      <c r="D117" s="490" t="s">
        <v>2120</v>
      </c>
      <c r="F117" s="489" t="s">
        <v>3771</v>
      </c>
      <c r="L117" s="194"/>
      <c r="M117" s="203"/>
      <c r="N117" s="442"/>
      <c r="O117" s="442"/>
      <c r="P117" s="442"/>
      <c r="Q117" s="442"/>
      <c r="R117" s="442"/>
      <c r="S117" s="442"/>
      <c r="T117" s="201"/>
      <c r="AR117" s="200" t="s">
        <v>2120</v>
      </c>
      <c r="AS117" s="200" t="s">
        <v>73</v>
      </c>
    </row>
    <row r="118" spans="2:63" s="440" customFormat="1" ht="25.5" customHeight="1" x14ac:dyDescent="0.3">
      <c r="B118" s="215"/>
      <c r="C118" s="214" t="s">
        <v>880</v>
      </c>
      <c r="D118" s="214" t="s">
        <v>466</v>
      </c>
      <c r="E118" s="213" t="s">
        <v>3709</v>
      </c>
      <c r="F118" s="209" t="s">
        <v>3708</v>
      </c>
      <c r="G118" s="212" t="s">
        <v>469</v>
      </c>
      <c r="H118" s="211">
        <v>60</v>
      </c>
      <c r="I118" s="210"/>
      <c r="J118" s="210"/>
      <c r="K118" s="209"/>
      <c r="L118" s="194"/>
      <c r="M118" s="463" t="s">
        <v>5</v>
      </c>
      <c r="N118" s="466" t="s">
        <v>44</v>
      </c>
      <c r="O118" s="465">
        <v>4.5999999999999999E-2</v>
      </c>
      <c r="P118" s="465">
        <f>O118*H118</f>
        <v>2.76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803</v>
      </c>
      <c r="AR118" s="200" t="s">
        <v>466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4735</v>
      </c>
    </row>
    <row r="119" spans="2:63" s="440" customFormat="1" ht="16.5" customHeight="1" x14ac:dyDescent="0.3">
      <c r="B119" s="215"/>
      <c r="C119" s="488" t="s">
        <v>883</v>
      </c>
      <c r="D119" s="488" t="s">
        <v>214</v>
      </c>
      <c r="E119" s="487" t="s">
        <v>3881</v>
      </c>
      <c r="F119" s="483" t="s">
        <v>3880</v>
      </c>
      <c r="G119" s="486" t="s">
        <v>469</v>
      </c>
      <c r="H119" s="485">
        <v>30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5.0000000000000002E-5</v>
      </c>
      <c r="R119" s="465">
        <f>Q119*H119</f>
        <v>1.5E-3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4734</v>
      </c>
    </row>
    <row r="120" spans="2:63" s="440" customFormat="1" ht="38.25" customHeight="1" x14ac:dyDescent="0.3">
      <c r="B120" s="215"/>
      <c r="C120" s="488" t="s">
        <v>885</v>
      </c>
      <c r="D120" s="488" t="s">
        <v>214</v>
      </c>
      <c r="E120" s="487" t="s">
        <v>4009</v>
      </c>
      <c r="F120" s="483" t="s">
        <v>3877</v>
      </c>
      <c r="G120" s="486" t="s">
        <v>469</v>
      </c>
      <c r="H120" s="485">
        <v>330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4733</v>
      </c>
    </row>
    <row r="121" spans="2:63" s="440" customFormat="1" ht="16.5" customHeight="1" x14ac:dyDescent="0.3">
      <c r="B121" s="215"/>
      <c r="C121" s="488" t="s">
        <v>868</v>
      </c>
      <c r="D121" s="488" t="s">
        <v>214</v>
      </c>
      <c r="E121" s="487" t="s">
        <v>3867</v>
      </c>
      <c r="F121" s="483" t="s">
        <v>3866</v>
      </c>
      <c r="G121" s="486" t="s">
        <v>469</v>
      </c>
      <c r="H121" s="485">
        <v>30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4.0000000000000003E-5</v>
      </c>
      <c r="R121" s="465">
        <f>Q121*H121</f>
        <v>1.2000000000000001E-3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4732</v>
      </c>
    </row>
    <row r="122" spans="2:63" s="440" customFormat="1" ht="27" x14ac:dyDescent="0.3">
      <c r="B122" s="194"/>
      <c r="D122" s="490" t="s">
        <v>2120</v>
      </c>
      <c r="F122" s="489" t="s">
        <v>3864</v>
      </c>
      <c r="L122" s="194"/>
      <c r="M122" s="203"/>
      <c r="N122" s="442"/>
      <c r="O122" s="442"/>
      <c r="P122" s="442"/>
      <c r="Q122" s="442"/>
      <c r="R122" s="442"/>
      <c r="S122" s="442"/>
      <c r="T122" s="201"/>
      <c r="AR122" s="200" t="s">
        <v>2120</v>
      </c>
      <c r="AS122" s="200" t="s">
        <v>73</v>
      </c>
    </row>
    <row r="123" spans="2:63" s="440" customFormat="1" ht="25.5" customHeight="1" x14ac:dyDescent="0.3">
      <c r="B123" s="215"/>
      <c r="C123" s="214" t="s">
        <v>870</v>
      </c>
      <c r="D123" s="214" t="s">
        <v>466</v>
      </c>
      <c r="E123" s="213" t="s">
        <v>4006</v>
      </c>
      <c r="F123" s="209" t="s">
        <v>4005</v>
      </c>
      <c r="G123" s="212" t="s">
        <v>469</v>
      </c>
      <c r="H123" s="211">
        <v>390</v>
      </c>
      <c r="I123" s="210"/>
      <c r="J123" s="210"/>
      <c r="K123" s="209"/>
      <c r="L123" s="194"/>
      <c r="M123" s="463" t="s">
        <v>5</v>
      </c>
      <c r="N123" s="466" t="s">
        <v>44</v>
      </c>
      <c r="O123" s="465">
        <v>4.5999999999999999E-2</v>
      </c>
      <c r="P123" s="465">
        <f>O123*H123</f>
        <v>17.940000000000001</v>
      </c>
      <c r="Q123" s="465">
        <v>0</v>
      </c>
      <c r="R123" s="465">
        <f>Q123*H123</f>
        <v>0</v>
      </c>
      <c r="S123" s="465">
        <v>0</v>
      </c>
      <c r="T123" s="464">
        <f>S123*H123</f>
        <v>0</v>
      </c>
      <c r="AP123" s="200" t="s">
        <v>803</v>
      </c>
      <c r="AR123" s="200" t="s">
        <v>466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4731</v>
      </c>
    </row>
    <row r="124" spans="2:63" s="440" customFormat="1" ht="16.5" customHeight="1" x14ac:dyDescent="0.3">
      <c r="B124" s="215"/>
      <c r="C124" s="488" t="s">
        <v>872</v>
      </c>
      <c r="D124" s="488" t="s">
        <v>214</v>
      </c>
      <c r="E124" s="487" t="s">
        <v>3863</v>
      </c>
      <c r="F124" s="483" t="s">
        <v>3862</v>
      </c>
      <c r="G124" s="486" t="s">
        <v>469</v>
      </c>
      <c r="H124" s="485">
        <v>15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6.0000000000000002E-5</v>
      </c>
      <c r="R124" s="465">
        <f>Q124*H124</f>
        <v>8.9999999999999998E-4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4730</v>
      </c>
    </row>
    <row r="125" spans="2:63" s="440" customFormat="1" ht="27" x14ac:dyDescent="0.3">
      <c r="B125" s="194"/>
      <c r="D125" s="490" t="s">
        <v>2120</v>
      </c>
      <c r="F125" s="489" t="s">
        <v>3860</v>
      </c>
      <c r="L125" s="194"/>
      <c r="M125" s="203"/>
      <c r="N125" s="442"/>
      <c r="O125" s="442"/>
      <c r="P125" s="442"/>
      <c r="Q125" s="442"/>
      <c r="R125" s="442"/>
      <c r="S125" s="442"/>
      <c r="T125" s="201"/>
      <c r="AR125" s="200" t="s">
        <v>2120</v>
      </c>
      <c r="AS125" s="200" t="s">
        <v>73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4002</v>
      </c>
      <c r="F126" s="483" t="s">
        <v>3744</v>
      </c>
      <c r="G126" s="486" t="s">
        <v>469</v>
      </c>
      <c r="H126" s="485">
        <v>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4729</v>
      </c>
    </row>
    <row r="127" spans="2:63" s="440" customFormat="1" ht="25.5" customHeight="1" x14ac:dyDescent="0.3">
      <c r="B127" s="215"/>
      <c r="C127" s="488" t="s">
        <v>633</v>
      </c>
      <c r="D127" s="488" t="s">
        <v>214</v>
      </c>
      <c r="E127" s="487" t="s">
        <v>4000</v>
      </c>
      <c r="F127" s="483" t="s">
        <v>3742</v>
      </c>
      <c r="G127" s="486" t="s">
        <v>469</v>
      </c>
      <c r="H127" s="485">
        <v>18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4728</v>
      </c>
    </row>
    <row r="128" spans="2:63" s="440" customFormat="1" ht="16.5" customHeight="1" x14ac:dyDescent="0.3">
      <c r="B128" s="215"/>
      <c r="C128" s="488" t="s">
        <v>893</v>
      </c>
      <c r="D128" s="488" t="s">
        <v>214</v>
      </c>
      <c r="E128" s="487" t="s">
        <v>3998</v>
      </c>
      <c r="F128" s="483" t="s">
        <v>3997</v>
      </c>
      <c r="G128" s="486" t="s">
        <v>680</v>
      </c>
      <c r="H128" s="485">
        <v>15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3.8999999999999999E-4</v>
      </c>
      <c r="R128" s="465">
        <f>Q128*H128</f>
        <v>5.8500000000000002E-3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4727</v>
      </c>
    </row>
    <row r="129" spans="2:63" s="440" customFormat="1" ht="25.5" customHeight="1" x14ac:dyDescent="0.3">
      <c r="B129" s="215"/>
      <c r="C129" s="214" t="s">
        <v>897</v>
      </c>
      <c r="D129" s="214" t="s">
        <v>466</v>
      </c>
      <c r="E129" s="213" t="s">
        <v>3995</v>
      </c>
      <c r="F129" s="209" t="s">
        <v>3994</v>
      </c>
      <c r="G129" s="212" t="s">
        <v>469</v>
      </c>
      <c r="H129" s="211">
        <v>15</v>
      </c>
      <c r="I129" s="210"/>
      <c r="J129" s="210"/>
      <c r="K129" s="209"/>
      <c r="L129" s="194"/>
      <c r="M129" s="463" t="s">
        <v>5</v>
      </c>
      <c r="N129" s="466" t="s">
        <v>44</v>
      </c>
      <c r="O129" s="465">
        <v>0.191</v>
      </c>
      <c r="P129" s="465">
        <f>O129*H129</f>
        <v>2.8650000000000002</v>
      </c>
      <c r="Q129" s="465">
        <v>0</v>
      </c>
      <c r="R129" s="465">
        <f>Q129*H129</f>
        <v>0</v>
      </c>
      <c r="S129" s="465">
        <v>0</v>
      </c>
      <c r="T129" s="464">
        <f>S129*H129</f>
        <v>0</v>
      </c>
      <c r="AP129" s="200" t="s">
        <v>803</v>
      </c>
      <c r="AR129" s="200" t="s">
        <v>466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4726</v>
      </c>
    </row>
    <row r="130" spans="2:63" s="440" customFormat="1" ht="16.5" customHeight="1" x14ac:dyDescent="0.3">
      <c r="B130" s="215"/>
      <c r="C130" s="488" t="s">
        <v>901</v>
      </c>
      <c r="D130" s="488" t="s">
        <v>214</v>
      </c>
      <c r="E130" s="487" t="s">
        <v>3992</v>
      </c>
      <c r="F130" s="483" t="s">
        <v>3991</v>
      </c>
      <c r="G130" s="486" t="s">
        <v>469</v>
      </c>
      <c r="H130" s="485">
        <v>56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>O130*H130</f>
        <v>0</v>
      </c>
      <c r="Q130" s="465">
        <v>2.2000000000000001E-4</v>
      </c>
      <c r="R130" s="465">
        <f>Q130*H130</f>
        <v>1.2320000000000001E-2</v>
      </c>
      <c r="S130" s="465">
        <v>0</v>
      </c>
      <c r="T130" s="464">
        <f>S130*H130</f>
        <v>0</v>
      </c>
      <c r="AP130" s="200" t="s">
        <v>819</v>
      </c>
      <c r="AR130" s="200" t="s">
        <v>214</v>
      </c>
      <c r="AS130" s="200" t="s">
        <v>73</v>
      </c>
      <c r="AW130" s="200" t="s">
        <v>211</v>
      </c>
      <c r="BC130" s="204">
        <f>IF(N130="základní",J130,0)</f>
        <v>0</v>
      </c>
      <c r="BD130" s="204">
        <f>IF(N130="snížená",J130,0)</f>
        <v>0</v>
      </c>
      <c r="BE130" s="204">
        <f>IF(N130="zákl. přenesená",J130,0)</f>
        <v>0</v>
      </c>
      <c r="BF130" s="204">
        <f>IF(N130="sníž. přenesená",J130,0)</f>
        <v>0</v>
      </c>
      <c r="BG130" s="204">
        <f>IF(N130="nulová",J130,0)</f>
        <v>0</v>
      </c>
      <c r="BH130" s="200" t="s">
        <v>81</v>
      </c>
      <c r="BI130" s="204">
        <f>ROUND(I130*H130,2)</f>
        <v>0</v>
      </c>
      <c r="BJ130" s="200" t="s">
        <v>803</v>
      </c>
      <c r="BK130" s="200" t="s">
        <v>4725</v>
      </c>
    </row>
    <row r="131" spans="2:63" s="440" customFormat="1" ht="27" x14ac:dyDescent="0.3">
      <c r="B131" s="194"/>
      <c r="D131" s="490" t="s">
        <v>2120</v>
      </c>
      <c r="F131" s="489" t="s">
        <v>3989</v>
      </c>
      <c r="L131" s="194"/>
      <c r="M131" s="203"/>
      <c r="N131" s="442"/>
      <c r="O131" s="442"/>
      <c r="P131" s="442"/>
      <c r="Q131" s="442"/>
      <c r="R131" s="442"/>
      <c r="S131" s="442"/>
      <c r="T131" s="201"/>
      <c r="AR131" s="200" t="s">
        <v>2120</v>
      </c>
      <c r="AS131" s="200" t="s">
        <v>73</v>
      </c>
    </row>
    <row r="132" spans="2:63" s="440" customFormat="1" ht="25.5" customHeight="1" x14ac:dyDescent="0.3">
      <c r="B132" s="215"/>
      <c r="C132" s="214" t="s">
        <v>903</v>
      </c>
      <c r="D132" s="214" t="s">
        <v>466</v>
      </c>
      <c r="E132" s="213" t="s">
        <v>3988</v>
      </c>
      <c r="F132" s="209" t="s">
        <v>3987</v>
      </c>
      <c r="G132" s="212" t="s">
        <v>469</v>
      </c>
      <c r="H132" s="211">
        <v>56</v>
      </c>
      <c r="I132" s="210"/>
      <c r="J132" s="210"/>
      <c r="K132" s="209"/>
      <c r="L132" s="194"/>
      <c r="M132" s="463" t="s">
        <v>5</v>
      </c>
      <c r="N132" s="466" t="s">
        <v>44</v>
      </c>
      <c r="O132" s="465">
        <v>0.106</v>
      </c>
      <c r="P132" s="465">
        <f t="shared" ref="P132:P140" si="9">O132*H132</f>
        <v>5.9359999999999999</v>
      </c>
      <c r="Q132" s="465">
        <v>0</v>
      </c>
      <c r="R132" s="465">
        <f t="shared" ref="R132:R140" si="10">Q132*H132</f>
        <v>0</v>
      </c>
      <c r="S132" s="465">
        <v>0</v>
      </c>
      <c r="T132" s="464">
        <f t="shared" ref="T132:T140" si="11">S132*H132</f>
        <v>0</v>
      </c>
      <c r="AP132" s="200" t="s">
        <v>803</v>
      </c>
      <c r="AR132" s="200" t="s">
        <v>466</v>
      </c>
      <c r="AS132" s="200" t="s">
        <v>73</v>
      </c>
      <c r="AW132" s="200" t="s">
        <v>211</v>
      </c>
      <c r="BC132" s="204">
        <f t="shared" ref="BC132:BC140" si="12">IF(N132="základní",J132,0)</f>
        <v>0</v>
      </c>
      <c r="BD132" s="204">
        <f t="shared" ref="BD132:BD140" si="13">IF(N132="snížená",J132,0)</f>
        <v>0</v>
      </c>
      <c r="BE132" s="204">
        <f t="shared" ref="BE132:BE140" si="14">IF(N132="zákl. přenesená",J132,0)</f>
        <v>0</v>
      </c>
      <c r="BF132" s="204">
        <f t="shared" ref="BF132:BF140" si="15">IF(N132="sníž. přenesená",J132,0)</f>
        <v>0</v>
      </c>
      <c r="BG132" s="204">
        <f t="shared" ref="BG132:BG140" si="16">IF(N132="nulová",J132,0)</f>
        <v>0</v>
      </c>
      <c r="BH132" s="200" t="s">
        <v>81</v>
      </c>
      <c r="BI132" s="204">
        <f t="shared" ref="BI132:BI140" si="17">ROUND(I132*H132,2)</f>
        <v>0</v>
      </c>
      <c r="BJ132" s="200" t="s">
        <v>803</v>
      </c>
      <c r="BK132" s="200" t="s">
        <v>4724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3738</v>
      </c>
      <c r="F133" s="483" t="s">
        <v>3737</v>
      </c>
      <c r="G133" s="486" t="s">
        <v>231</v>
      </c>
      <c r="H133" s="485">
        <v>12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4723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3735</v>
      </c>
      <c r="F134" s="483" t="s">
        <v>3734</v>
      </c>
      <c r="G134" s="486" t="s">
        <v>231</v>
      </c>
      <c r="H134" s="485">
        <v>8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4722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3732</v>
      </c>
      <c r="F135" s="483" t="s">
        <v>3731</v>
      </c>
      <c r="G135" s="486" t="s">
        <v>231</v>
      </c>
      <c r="H135" s="485">
        <v>3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4721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3729</v>
      </c>
      <c r="F136" s="483" t="s">
        <v>3728</v>
      </c>
      <c r="G136" s="486" t="s">
        <v>231</v>
      </c>
      <c r="H136" s="485">
        <v>12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4720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3726</v>
      </c>
      <c r="F137" s="483" t="s">
        <v>3725</v>
      </c>
      <c r="G137" s="486" t="s">
        <v>231</v>
      </c>
      <c r="H137" s="485">
        <v>32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4719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3723</v>
      </c>
      <c r="F138" s="483" t="s">
        <v>3722</v>
      </c>
      <c r="G138" s="486" t="s">
        <v>3721</v>
      </c>
      <c r="H138" s="485">
        <v>324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4718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3719</v>
      </c>
      <c r="F139" s="483" t="s">
        <v>3718</v>
      </c>
      <c r="G139" s="486" t="s">
        <v>236</v>
      </c>
      <c r="H139" s="485">
        <v>0.3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 t="shared" si="9"/>
        <v>0</v>
      </c>
      <c r="Q139" s="465">
        <v>0</v>
      </c>
      <c r="R139" s="465">
        <f t="shared" si="10"/>
        <v>0</v>
      </c>
      <c r="S139" s="465">
        <v>0</v>
      </c>
      <c r="T139" s="464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4717</v>
      </c>
    </row>
    <row r="140" spans="2:63" s="440" customFormat="1" ht="16.5" customHeight="1" x14ac:dyDescent="0.3">
      <c r="B140" s="215"/>
      <c r="C140" s="488" t="s">
        <v>921</v>
      </c>
      <c r="D140" s="488" t="s">
        <v>214</v>
      </c>
      <c r="E140" s="487" t="s">
        <v>3716</v>
      </c>
      <c r="F140" s="483" t="s">
        <v>3715</v>
      </c>
      <c r="G140" s="486" t="s">
        <v>231</v>
      </c>
      <c r="H140" s="485">
        <v>40</v>
      </c>
      <c r="I140" s="484"/>
      <c r="J140" s="484"/>
      <c r="K140" s="483"/>
      <c r="L140" s="482"/>
      <c r="M140" s="481" t="s">
        <v>5</v>
      </c>
      <c r="N140" s="540" t="s">
        <v>44</v>
      </c>
      <c r="O140" s="461">
        <v>0</v>
      </c>
      <c r="P140" s="461">
        <f t="shared" si="9"/>
        <v>0</v>
      </c>
      <c r="Q140" s="461">
        <v>0</v>
      </c>
      <c r="R140" s="461">
        <f t="shared" si="10"/>
        <v>0</v>
      </c>
      <c r="S140" s="461">
        <v>0</v>
      </c>
      <c r="T140" s="460">
        <f t="shared" si="11"/>
        <v>0</v>
      </c>
      <c r="AP140" s="200" t="s">
        <v>819</v>
      </c>
      <c r="AR140" s="200" t="s">
        <v>214</v>
      </c>
      <c r="AS140" s="200" t="s">
        <v>73</v>
      </c>
      <c r="AW140" s="200" t="s">
        <v>211</v>
      </c>
      <c r="BC140" s="204">
        <f t="shared" si="12"/>
        <v>0</v>
      </c>
      <c r="BD140" s="204">
        <f t="shared" si="13"/>
        <v>0</v>
      </c>
      <c r="BE140" s="204">
        <f t="shared" si="14"/>
        <v>0</v>
      </c>
      <c r="BF140" s="204">
        <f t="shared" si="15"/>
        <v>0</v>
      </c>
      <c r="BG140" s="204">
        <f t="shared" si="16"/>
        <v>0</v>
      </c>
      <c r="BH140" s="200" t="s">
        <v>81</v>
      </c>
      <c r="BI140" s="204">
        <f t="shared" si="17"/>
        <v>0</v>
      </c>
      <c r="BJ140" s="200" t="s">
        <v>803</v>
      </c>
      <c r="BK140" s="200" t="s">
        <v>4716</v>
      </c>
    </row>
    <row r="141" spans="2:63" s="440" customFormat="1" ht="6.95" customHeight="1" x14ac:dyDescent="0.3">
      <c r="B141" s="196"/>
      <c r="C141" s="195"/>
      <c r="D141" s="195"/>
      <c r="E141" s="195"/>
      <c r="F141" s="195"/>
      <c r="G141" s="195"/>
      <c r="H141" s="195"/>
      <c r="I141" s="195"/>
      <c r="J141" s="195"/>
      <c r="K141" s="195"/>
      <c r="L141" s="194"/>
    </row>
  </sheetData>
  <autoFilter ref="C81:K140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1"/>
  <sheetViews>
    <sheetView showGridLines="0" topLeftCell="B1" workbookViewId="0">
      <pane ySplit="1" topLeftCell="A140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4825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5089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ROUND(SUM(BC82:BC140), 2)</f>
        <v>0</v>
      </c>
      <c r="G32" s="442"/>
      <c r="H32" s="442"/>
      <c r="I32" s="533">
        <v>0.21</v>
      </c>
      <c r="J32" s="532">
        <f>ROUND(ROUND((SUM(BC82:BC140)),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ROUND(SUM(BD82:BD140), 2)</f>
        <v>0</v>
      </c>
      <c r="G33" s="442"/>
      <c r="H33" s="442"/>
      <c r="I33" s="533">
        <v>0.15</v>
      </c>
      <c r="J33" s="532">
        <f>ROUND(ROUND((SUM(BD82:BD140)),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ROUND(SUM(BE82:BE140),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ROUND(SUM(BF82:BF140),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ROUND(SUM(BG82:BG140),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PS76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PS76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SUM(P83:P140)</f>
        <v>31.295000000000002</v>
      </c>
      <c r="Q82" s="241"/>
      <c r="R82" s="493">
        <f>SUM(R83:R140)</f>
        <v>3.0070000000000003E-2</v>
      </c>
      <c r="S82" s="241"/>
      <c r="T82" s="492">
        <f>SUM(T83:T140)</f>
        <v>0</v>
      </c>
      <c r="AR82" s="200" t="s">
        <v>72</v>
      </c>
      <c r="AS82" s="200" t="s">
        <v>192</v>
      </c>
      <c r="BI82" s="491">
        <f>SUM(BI83:BI140)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6" si="0">O83*H83</f>
        <v>0</v>
      </c>
      <c r="Q83" s="465">
        <v>0</v>
      </c>
      <c r="R83" s="465">
        <f t="shared" ref="R83:R116" si="1">Q83*H83</f>
        <v>0</v>
      </c>
      <c r="S83" s="465">
        <v>0</v>
      </c>
      <c r="T83" s="464">
        <f t="shared" ref="T83:T116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6" si="3">IF(N83="základní",J83,0)</f>
        <v>0</v>
      </c>
      <c r="BD83" s="204">
        <f t="shared" ref="BD83:BD116" si="4">IF(N83="snížená",J83,0)</f>
        <v>0</v>
      </c>
      <c r="BE83" s="204">
        <f t="shared" ref="BE83:BE116" si="5">IF(N83="zákl. přenesená",J83,0)</f>
        <v>0</v>
      </c>
      <c r="BF83" s="204">
        <f t="shared" ref="BF83:BF116" si="6">IF(N83="sníž. přenesená",J83,0)</f>
        <v>0</v>
      </c>
      <c r="BG83" s="204">
        <f t="shared" ref="BG83:BG116" si="7">IF(N83="nulová",J83,0)</f>
        <v>0</v>
      </c>
      <c r="BH83" s="200" t="s">
        <v>81</v>
      </c>
      <c r="BI83" s="204">
        <f t="shared" ref="BI83:BI116" si="8">ROUND(I83*H83,2)</f>
        <v>0</v>
      </c>
      <c r="BJ83" s="200" t="s">
        <v>803</v>
      </c>
      <c r="BK83" s="200" t="s">
        <v>4824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5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4823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4822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4821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4820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2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4819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4818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4597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4817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4111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4816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4217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4815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4431</v>
      </c>
      <c r="F93" s="483" t="s">
        <v>4054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4814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4052</v>
      </c>
      <c r="F94" s="483" t="s">
        <v>4051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4813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4214</v>
      </c>
      <c r="F95" s="483" t="s">
        <v>4051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4812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4049</v>
      </c>
      <c r="F96" s="483" t="s">
        <v>4048</v>
      </c>
      <c r="G96" s="486" t="s">
        <v>216</v>
      </c>
      <c r="H96" s="485">
        <v>5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4811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4211</v>
      </c>
      <c r="F97" s="483" t="s">
        <v>4048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4810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4046</v>
      </c>
      <c r="F98" s="483" t="s">
        <v>4045</v>
      </c>
      <c r="G98" s="486" t="s">
        <v>216</v>
      </c>
      <c r="H98" s="485">
        <v>0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4809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4157</v>
      </c>
      <c r="F99" s="483" t="s">
        <v>4045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4808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4043</v>
      </c>
      <c r="F100" s="483" t="s">
        <v>4042</v>
      </c>
      <c r="G100" s="486" t="s">
        <v>216</v>
      </c>
      <c r="H100" s="485">
        <v>0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4807</v>
      </c>
    </row>
    <row r="101" spans="2:63" s="440" customFormat="1" ht="25.5" customHeight="1" x14ac:dyDescent="0.3">
      <c r="B101" s="215"/>
      <c r="C101" s="488" t="s">
        <v>491</v>
      </c>
      <c r="D101" s="488" t="s">
        <v>214</v>
      </c>
      <c r="E101" s="487" t="s">
        <v>4105</v>
      </c>
      <c r="F101" s="483" t="s">
        <v>4042</v>
      </c>
      <c r="G101" s="486" t="s">
        <v>216</v>
      </c>
      <c r="H101" s="485">
        <v>1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4806</v>
      </c>
    </row>
    <row r="102" spans="2:63" s="440" customFormat="1" ht="38.25" customHeight="1" x14ac:dyDescent="0.3">
      <c r="B102" s="215"/>
      <c r="C102" s="488" t="s">
        <v>495</v>
      </c>
      <c r="D102" s="488" t="s">
        <v>214</v>
      </c>
      <c r="E102" s="487" t="s">
        <v>4040</v>
      </c>
      <c r="F102" s="483" t="s">
        <v>4039</v>
      </c>
      <c r="G102" s="486" t="s">
        <v>216</v>
      </c>
      <c r="H102" s="485">
        <v>0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4805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4102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4804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4151</v>
      </c>
      <c r="F104" s="483" t="s">
        <v>4039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4803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4037</v>
      </c>
      <c r="F105" s="483" t="s">
        <v>4036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4802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4364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4801</v>
      </c>
    </row>
    <row r="107" spans="2:63" s="440" customFormat="1" ht="38.25" customHeight="1" x14ac:dyDescent="0.3">
      <c r="B107" s="215"/>
      <c r="C107" s="488" t="s">
        <v>542</v>
      </c>
      <c r="D107" s="488" t="s">
        <v>214</v>
      </c>
      <c r="E107" s="487" t="s">
        <v>4201</v>
      </c>
      <c r="F107" s="483" t="s">
        <v>4036</v>
      </c>
      <c r="G107" s="486" t="s">
        <v>216</v>
      </c>
      <c r="H107" s="485">
        <v>1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4800</v>
      </c>
    </row>
    <row r="108" spans="2:63" s="440" customFormat="1" ht="25.5" customHeight="1" x14ac:dyDescent="0.3">
      <c r="B108" s="215"/>
      <c r="C108" s="488" t="s">
        <v>571</v>
      </c>
      <c r="D108" s="488" t="s">
        <v>214</v>
      </c>
      <c r="E108" s="487" t="s">
        <v>4034</v>
      </c>
      <c r="F108" s="483" t="s">
        <v>3824</v>
      </c>
      <c r="G108" s="486" t="s">
        <v>216</v>
      </c>
      <c r="H108" s="485">
        <v>1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4799</v>
      </c>
    </row>
    <row r="109" spans="2:63" s="440" customFormat="1" ht="51" customHeight="1" x14ac:dyDescent="0.3">
      <c r="B109" s="215"/>
      <c r="C109" s="488" t="s">
        <v>546</v>
      </c>
      <c r="D109" s="488" t="s">
        <v>214</v>
      </c>
      <c r="E109" s="487" t="s">
        <v>4032</v>
      </c>
      <c r="F109" s="483" t="s">
        <v>4031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4798</v>
      </c>
    </row>
    <row r="110" spans="2:63" s="440" customFormat="1" ht="16.5" customHeight="1" x14ac:dyDescent="0.3">
      <c r="B110" s="215"/>
      <c r="C110" s="488" t="s">
        <v>550</v>
      </c>
      <c r="D110" s="488" t="s">
        <v>214</v>
      </c>
      <c r="E110" s="487" t="s">
        <v>4029</v>
      </c>
      <c r="F110" s="483" t="s">
        <v>3894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4797</v>
      </c>
    </row>
    <row r="111" spans="2:63" s="440" customFormat="1" ht="16.5" customHeight="1" x14ac:dyDescent="0.3">
      <c r="B111" s="215"/>
      <c r="C111" s="488" t="s">
        <v>554</v>
      </c>
      <c r="D111" s="488" t="s">
        <v>214</v>
      </c>
      <c r="E111" s="487" t="s">
        <v>4027</v>
      </c>
      <c r="F111" s="483" t="s">
        <v>3892</v>
      </c>
      <c r="G111" s="486" t="s">
        <v>3891</v>
      </c>
      <c r="H111" s="485">
        <v>46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4796</v>
      </c>
    </row>
    <row r="112" spans="2:63" s="440" customFormat="1" ht="38.25" customHeight="1" x14ac:dyDescent="0.3">
      <c r="B112" s="215"/>
      <c r="C112" s="488" t="s">
        <v>558</v>
      </c>
      <c r="D112" s="488" t="s">
        <v>214</v>
      </c>
      <c r="E112" s="487" t="s">
        <v>4023</v>
      </c>
      <c r="F112" s="483" t="s">
        <v>4022</v>
      </c>
      <c r="G112" s="486" t="s">
        <v>216</v>
      </c>
      <c r="H112" s="485">
        <v>1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4795</v>
      </c>
    </row>
    <row r="113" spans="2:63" s="440" customFormat="1" ht="16.5" customHeight="1" x14ac:dyDescent="0.3">
      <c r="B113" s="215"/>
      <c r="C113" s="488" t="s">
        <v>575</v>
      </c>
      <c r="D113" s="488" t="s">
        <v>214</v>
      </c>
      <c r="E113" s="487" t="s">
        <v>4020</v>
      </c>
      <c r="F113" s="483" t="s">
        <v>3819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4794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4018</v>
      </c>
      <c r="F114" s="483" t="s">
        <v>4017</v>
      </c>
      <c r="G114" s="486" t="s">
        <v>216</v>
      </c>
      <c r="H114" s="485">
        <v>1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4793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4015</v>
      </c>
      <c r="F115" s="483" t="s">
        <v>4014</v>
      </c>
      <c r="G115" s="486" t="s">
        <v>231</v>
      </c>
      <c r="H115" s="485">
        <v>4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4792</v>
      </c>
    </row>
    <row r="116" spans="2:63" s="440" customFormat="1" ht="16.5" customHeight="1" x14ac:dyDescent="0.3">
      <c r="B116" s="215"/>
      <c r="C116" s="488" t="s">
        <v>599</v>
      </c>
      <c r="D116" s="488" t="s">
        <v>214</v>
      </c>
      <c r="E116" s="487" t="s">
        <v>3774</v>
      </c>
      <c r="F116" s="483" t="s">
        <v>3773</v>
      </c>
      <c r="G116" s="486" t="s">
        <v>469</v>
      </c>
      <c r="H116" s="485">
        <v>75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1.2E-4</v>
      </c>
      <c r="R116" s="465">
        <f t="shared" si="1"/>
        <v>9.0000000000000011E-3</v>
      </c>
      <c r="S116" s="465">
        <v>0</v>
      </c>
      <c r="T116" s="464">
        <f t="shared" si="2"/>
        <v>0</v>
      </c>
      <c r="AP116" s="200" t="s">
        <v>819</v>
      </c>
      <c r="AR116" s="200" t="s">
        <v>214</v>
      </c>
      <c r="AS116" s="200" t="s">
        <v>73</v>
      </c>
      <c r="AW116" s="200" t="s">
        <v>211</v>
      </c>
      <c r="BC116" s="204">
        <f t="shared" si="3"/>
        <v>0</v>
      </c>
      <c r="BD116" s="204">
        <f t="shared" si="4"/>
        <v>0</v>
      </c>
      <c r="BE116" s="204">
        <f t="shared" si="5"/>
        <v>0</v>
      </c>
      <c r="BF116" s="204">
        <f t="shared" si="6"/>
        <v>0</v>
      </c>
      <c r="BG116" s="204">
        <f t="shared" si="7"/>
        <v>0</v>
      </c>
      <c r="BH116" s="200" t="s">
        <v>81</v>
      </c>
      <c r="BI116" s="204">
        <f t="shared" si="8"/>
        <v>0</v>
      </c>
      <c r="BJ116" s="200" t="s">
        <v>803</v>
      </c>
      <c r="BK116" s="200" t="s">
        <v>4791</v>
      </c>
    </row>
    <row r="117" spans="2:63" s="440" customFormat="1" ht="27" x14ac:dyDescent="0.3">
      <c r="B117" s="194"/>
      <c r="D117" s="490" t="s">
        <v>2120</v>
      </c>
      <c r="F117" s="489" t="s">
        <v>3771</v>
      </c>
      <c r="L117" s="194"/>
      <c r="M117" s="203"/>
      <c r="N117" s="442"/>
      <c r="O117" s="442"/>
      <c r="P117" s="442"/>
      <c r="Q117" s="442"/>
      <c r="R117" s="442"/>
      <c r="S117" s="442"/>
      <c r="T117" s="201"/>
      <c r="AR117" s="200" t="s">
        <v>2120</v>
      </c>
      <c r="AS117" s="200" t="s">
        <v>73</v>
      </c>
    </row>
    <row r="118" spans="2:63" s="440" customFormat="1" ht="25.5" customHeight="1" x14ac:dyDescent="0.3">
      <c r="B118" s="215"/>
      <c r="C118" s="214" t="s">
        <v>880</v>
      </c>
      <c r="D118" s="214" t="s">
        <v>466</v>
      </c>
      <c r="E118" s="213" t="s">
        <v>3709</v>
      </c>
      <c r="F118" s="209" t="s">
        <v>3708</v>
      </c>
      <c r="G118" s="212" t="s">
        <v>469</v>
      </c>
      <c r="H118" s="211">
        <v>75</v>
      </c>
      <c r="I118" s="210"/>
      <c r="J118" s="210"/>
      <c r="K118" s="209"/>
      <c r="L118" s="194"/>
      <c r="M118" s="463" t="s">
        <v>5</v>
      </c>
      <c r="N118" s="466" t="s">
        <v>44</v>
      </c>
      <c r="O118" s="465">
        <v>4.5999999999999999E-2</v>
      </c>
      <c r="P118" s="465">
        <f>O118*H118</f>
        <v>3.4499999999999997</v>
      </c>
      <c r="Q118" s="465">
        <v>0</v>
      </c>
      <c r="R118" s="465">
        <f>Q118*H118</f>
        <v>0</v>
      </c>
      <c r="S118" s="465">
        <v>0</v>
      </c>
      <c r="T118" s="464">
        <f>S118*H118</f>
        <v>0</v>
      </c>
      <c r="AP118" s="200" t="s">
        <v>803</v>
      </c>
      <c r="AR118" s="200" t="s">
        <v>466</v>
      </c>
      <c r="AS118" s="200" t="s">
        <v>73</v>
      </c>
      <c r="AW118" s="200" t="s">
        <v>211</v>
      </c>
      <c r="BC118" s="204">
        <f>IF(N118="základní",J118,0)</f>
        <v>0</v>
      </c>
      <c r="BD118" s="204">
        <f>IF(N118="snížená",J118,0)</f>
        <v>0</v>
      </c>
      <c r="BE118" s="204">
        <f>IF(N118="zákl. přenesená",J118,0)</f>
        <v>0</v>
      </c>
      <c r="BF118" s="204">
        <f>IF(N118="sníž. přenesená",J118,0)</f>
        <v>0</v>
      </c>
      <c r="BG118" s="204">
        <f>IF(N118="nulová",J118,0)</f>
        <v>0</v>
      </c>
      <c r="BH118" s="200" t="s">
        <v>81</v>
      </c>
      <c r="BI118" s="204">
        <f>ROUND(I118*H118,2)</f>
        <v>0</v>
      </c>
      <c r="BJ118" s="200" t="s">
        <v>803</v>
      </c>
      <c r="BK118" s="200" t="s">
        <v>4790</v>
      </c>
    </row>
    <row r="119" spans="2:63" s="440" customFormat="1" ht="16.5" customHeight="1" x14ac:dyDescent="0.3">
      <c r="B119" s="215"/>
      <c r="C119" s="488" t="s">
        <v>883</v>
      </c>
      <c r="D119" s="488" t="s">
        <v>214</v>
      </c>
      <c r="E119" s="487" t="s">
        <v>3881</v>
      </c>
      <c r="F119" s="483" t="s">
        <v>3880</v>
      </c>
      <c r="G119" s="486" t="s">
        <v>469</v>
      </c>
      <c r="H119" s="485">
        <v>16</v>
      </c>
      <c r="I119" s="484"/>
      <c r="J119" s="484"/>
      <c r="K119" s="483"/>
      <c r="L119" s="482"/>
      <c r="M119" s="481" t="s">
        <v>5</v>
      </c>
      <c r="N119" s="480" t="s">
        <v>44</v>
      </c>
      <c r="O119" s="465">
        <v>0</v>
      </c>
      <c r="P119" s="465">
        <f>O119*H119</f>
        <v>0</v>
      </c>
      <c r="Q119" s="465">
        <v>5.0000000000000002E-5</v>
      </c>
      <c r="R119" s="465">
        <f>Q119*H119</f>
        <v>8.0000000000000004E-4</v>
      </c>
      <c r="S119" s="465">
        <v>0</v>
      </c>
      <c r="T119" s="464">
        <f>S119*H119</f>
        <v>0</v>
      </c>
      <c r="AP119" s="200" t="s">
        <v>819</v>
      </c>
      <c r="AR119" s="200" t="s">
        <v>214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4789</v>
      </c>
    </row>
    <row r="120" spans="2:63" s="440" customFormat="1" ht="38.25" customHeight="1" x14ac:dyDescent="0.3">
      <c r="B120" s="215"/>
      <c r="C120" s="488" t="s">
        <v>885</v>
      </c>
      <c r="D120" s="488" t="s">
        <v>214</v>
      </c>
      <c r="E120" s="487" t="s">
        <v>4009</v>
      </c>
      <c r="F120" s="483" t="s">
        <v>3877</v>
      </c>
      <c r="G120" s="486" t="s">
        <v>469</v>
      </c>
      <c r="H120" s="485">
        <v>368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0</v>
      </c>
      <c r="R120" s="465">
        <f>Q120*H120</f>
        <v>0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4788</v>
      </c>
    </row>
    <row r="121" spans="2:63" s="440" customFormat="1" ht="16.5" customHeight="1" x14ac:dyDescent="0.3">
      <c r="B121" s="215"/>
      <c r="C121" s="488" t="s">
        <v>868</v>
      </c>
      <c r="D121" s="488" t="s">
        <v>214</v>
      </c>
      <c r="E121" s="487" t="s">
        <v>3867</v>
      </c>
      <c r="F121" s="483" t="s">
        <v>3866</v>
      </c>
      <c r="G121" s="486" t="s">
        <v>469</v>
      </c>
      <c r="H121" s="485">
        <v>30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4.0000000000000003E-5</v>
      </c>
      <c r="R121" s="465">
        <f>Q121*H121</f>
        <v>1.2000000000000001E-3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4787</v>
      </c>
    </row>
    <row r="122" spans="2:63" s="440" customFormat="1" ht="27" x14ac:dyDescent="0.3">
      <c r="B122" s="194"/>
      <c r="D122" s="490" t="s">
        <v>2120</v>
      </c>
      <c r="F122" s="489" t="s">
        <v>3864</v>
      </c>
      <c r="L122" s="194"/>
      <c r="M122" s="203"/>
      <c r="N122" s="442"/>
      <c r="O122" s="442"/>
      <c r="P122" s="442"/>
      <c r="Q122" s="442"/>
      <c r="R122" s="442"/>
      <c r="S122" s="442"/>
      <c r="T122" s="201"/>
      <c r="AR122" s="200" t="s">
        <v>2120</v>
      </c>
      <c r="AS122" s="200" t="s">
        <v>73</v>
      </c>
    </row>
    <row r="123" spans="2:63" s="440" customFormat="1" ht="25.5" customHeight="1" x14ac:dyDescent="0.3">
      <c r="B123" s="215"/>
      <c r="C123" s="214" t="s">
        <v>870</v>
      </c>
      <c r="D123" s="214" t="s">
        <v>466</v>
      </c>
      <c r="E123" s="213" t="s">
        <v>4006</v>
      </c>
      <c r="F123" s="209" t="s">
        <v>4005</v>
      </c>
      <c r="G123" s="212" t="s">
        <v>469</v>
      </c>
      <c r="H123" s="211">
        <v>414</v>
      </c>
      <c r="I123" s="210"/>
      <c r="J123" s="210"/>
      <c r="K123" s="209"/>
      <c r="L123" s="194"/>
      <c r="M123" s="463" t="s">
        <v>5</v>
      </c>
      <c r="N123" s="466" t="s">
        <v>44</v>
      </c>
      <c r="O123" s="465">
        <v>4.5999999999999999E-2</v>
      </c>
      <c r="P123" s="465">
        <f>O123*H123</f>
        <v>19.044</v>
      </c>
      <c r="Q123" s="465">
        <v>0</v>
      </c>
      <c r="R123" s="465">
        <f>Q123*H123</f>
        <v>0</v>
      </c>
      <c r="S123" s="465">
        <v>0</v>
      </c>
      <c r="T123" s="464">
        <f>S123*H123</f>
        <v>0</v>
      </c>
      <c r="AP123" s="200" t="s">
        <v>803</v>
      </c>
      <c r="AR123" s="200" t="s">
        <v>466</v>
      </c>
      <c r="AS123" s="200" t="s">
        <v>73</v>
      </c>
      <c r="AW123" s="200" t="s">
        <v>211</v>
      </c>
      <c r="BC123" s="204">
        <f>IF(N123="základní",J123,0)</f>
        <v>0</v>
      </c>
      <c r="BD123" s="204">
        <f>IF(N123="snížená",J123,0)</f>
        <v>0</v>
      </c>
      <c r="BE123" s="204">
        <f>IF(N123="zákl. přenesená",J123,0)</f>
        <v>0</v>
      </c>
      <c r="BF123" s="204">
        <f>IF(N123="sníž. přenesená",J123,0)</f>
        <v>0</v>
      </c>
      <c r="BG123" s="204">
        <f>IF(N123="nulová",J123,0)</f>
        <v>0</v>
      </c>
      <c r="BH123" s="200" t="s">
        <v>81</v>
      </c>
      <c r="BI123" s="204">
        <f>ROUND(I123*H123,2)</f>
        <v>0</v>
      </c>
      <c r="BJ123" s="200" t="s">
        <v>803</v>
      </c>
      <c r="BK123" s="200" t="s">
        <v>4786</v>
      </c>
    </row>
    <row r="124" spans="2:63" s="440" customFormat="1" ht="16.5" customHeight="1" x14ac:dyDescent="0.3">
      <c r="B124" s="215"/>
      <c r="C124" s="488" t="s">
        <v>872</v>
      </c>
      <c r="D124" s="488" t="s">
        <v>214</v>
      </c>
      <c r="E124" s="487" t="s">
        <v>3863</v>
      </c>
      <c r="F124" s="483" t="s">
        <v>3862</v>
      </c>
      <c r="G124" s="486" t="s">
        <v>469</v>
      </c>
      <c r="H124" s="485">
        <v>15</v>
      </c>
      <c r="I124" s="484"/>
      <c r="J124" s="484"/>
      <c r="K124" s="483"/>
      <c r="L124" s="482"/>
      <c r="M124" s="481" t="s">
        <v>5</v>
      </c>
      <c r="N124" s="480" t="s">
        <v>44</v>
      </c>
      <c r="O124" s="465">
        <v>0</v>
      </c>
      <c r="P124" s="465">
        <f>O124*H124</f>
        <v>0</v>
      </c>
      <c r="Q124" s="465">
        <v>6.0000000000000002E-5</v>
      </c>
      <c r="R124" s="465">
        <f>Q124*H124</f>
        <v>8.9999999999999998E-4</v>
      </c>
      <c r="S124" s="465">
        <v>0</v>
      </c>
      <c r="T124" s="464">
        <f>S124*H124</f>
        <v>0</v>
      </c>
      <c r="AP124" s="200" t="s">
        <v>819</v>
      </c>
      <c r="AR124" s="200" t="s">
        <v>214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4785</v>
      </c>
    </row>
    <row r="125" spans="2:63" s="440" customFormat="1" ht="27" x14ac:dyDescent="0.3">
      <c r="B125" s="194"/>
      <c r="D125" s="490" t="s">
        <v>2120</v>
      </c>
      <c r="F125" s="489" t="s">
        <v>3860</v>
      </c>
      <c r="L125" s="194"/>
      <c r="M125" s="203"/>
      <c r="N125" s="442"/>
      <c r="O125" s="442"/>
      <c r="P125" s="442"/>
      <c r="Q125" s="442"/>
      <c r="R125" s="442"/>
      <c r="S125" s="442"/>
      <c r="T125" s="201"/>
      <c r="AR125" s="200" t="s">
        <v>2120</v>
      </c>
      <c r="AS125" s="200" t="s">
        <v>73</v>
      </c>
    </row>
    <row r="126" spans="2:63" s="440" customFormat="1" ht="25.5" customHeight="1" x14ac:dyDescent="0.3">
      <c r="B126" s="215"/>
      <c r="C126" s="488" t="s">
        <v>878</v>
      </c>
      <c r="D126" s="488" t="s">
        <v>214</v>
      </c>
      <c r="E126" s="487" t="s">
        <v>4002</v>
      </c>
      <c r="F126" s="483" t="s">
        <v>3744</v>
      </c>
      <c r="G126" s="486" t="s">
        <v>469</v>
      </c>
      <c r="H126" s="485">
        <v>5</v>
      </c>
      <c r="I126" s="484"/>
      <c r="J126" s="484"/>
      <c r="K126" s="483"/>
      <c r="L126" s="482"/>
      <c r="M126" s="481" t="s">
        <v>5</v>
      </c>
      <c r="N126" s="480" t="s">
        <v>44</v>
      </c>
      <c r="O126" s="465">
        <v>0</v>
      </c>
      <c r="P126" s="465">
        <f>O126*H126</f>
        <v>0</v>
      </c>
      <c r="Q126" s="465">
        <v>0</v>
      </c>
      <c r="R126" s="465">
        <f>Q126*H126</f>
        <v>0</v>
      </c>
      <c r="S126" s="465">
        <v>0</v>
      </c>
      <c r="T126" s="464">
        <f>S126*H126</f>
        <v>0</v>
      </c>
      <c r="AP126" s="200" t="s">
        <v>819</v>
      </c>
      <c r="AR126" s="200" t="s">
        <v>214</v>
      </c>
      <c r="AS126" s="200" t="s">
        <v>73</v>
      </c>
      <c r="AW126" s="200" t="s">
        <v>211</v>
      </c>
      <c r="BC126" s="204">
        <f>IF(N126="základní",J126,0)</f>
        <v>0</v>
      </c>
      <c r="BD126" s="204">
        <f>IF(N126="snížená",J126,0)</f>
        <v>0</v>
      </c>
      <c r="BE126" s="204">
        <f>IF(N126="zákl. přenesená",J126,0)</f>
        <v>0</v>
      </c>
      <c r="BF126" s="204">
        <f>IF(N126="sníž. přenesená",J126,0)</f>
        <v>0</v>
      </c>
      <c r="BG126" s="204">
        <f>IF(N126="nulová",J126,0)</f>
        <v>0</v>
      </c>
      <c r="BH126" s="200" t="s">
        <v>81</v>
      </c>
      <c r="BI126" s="204">
        <f>ROUND(I126*H126,2)</f>
        <v>0</v>
      </c>
      <c r="BJ126" s="200" t="s">
        <v>803</v>
      </c>
      <c r="BK126" s="200" t="s">
        <v>4784</v>
      </c>
    </row>
    <row r="127" spans="2:63" s="440" customFormat="1" ht="25.5" customHeight="1" x14ac:dyDescent="0.3">
      <c r="B127" s="215"/>
      <c r="C127" s="488" t="s">
        <v>633</v>
      </c>
      <c r="D127" s="488" t="s">
        <v>214</v>
      </c>
      <c r="E127" s="487" t="s">
        <v>4000</v>
      </c>
      <c r="F127" s="483" t="s">
        <v>3742</v>
      </c>
      <c r="G127" s="486" t="s">
        <v>469</v>
      </c>
      <c r="H127" s="485">
        <v>18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4783</v>
      </c>
    </row>
    <row r="128" spans="2:63" s="440" customFormat="1" ht="16.5" customHeight="1" x14ac:dyDescent="0.3">
      <c r="B128" s="215"/>
      <c r="C128" s="488" t="s">
        <v>893</v>
      </c>
      <c r="D128" s="488" t="s">
        <v>214</v>
      </c>
      <c r="E128" s="487" t="s">
        <v>3998</v>
      </c>
      <c r="F128" s="483" t="s">
        <v>3997</v>
      </c>
      <c r="G128" s="486" t="s">
        <v>680</v>
      </c>
      <c r="H128" s="485">
        <v>15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3.8999999999999999E-4</v>
      </c>
      <c r="R128" s="465">
        <f>Q128*H128</f>
        <v>5.8500000000000002E-3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4782</v>
      </c>
    </row>
    <row r="129" spans="2:63" s="440" customFormat="1" ht="25.5" customHeight="1" x14ac:dyDescent="0.3">
      <c r="B129" s="215"/>
      <c r="C129" s="214" t="s">
        <v>897</v>
      </c>
      <c r="D129" s="214" t="s">
        <v>466</v>
      </c>
      <c r="E129" s="213" t="s">
        <v>3995</v>
      </c>
      <c r="F129" s="209" t="s">
        <v>3994</v>
      </c>
      <c r="G129" s="212" t="s">
        <v>469</v>
      </c>
      <c r="H129" s="211">
        <v>15</v>
      </c>
      <c r="I129" s="210"/>
      <c r="J129" s="210"/>
      <c r="K129" s="209"/>
      <c r="L129" s="194"/>
      <c r="M129" s="463" t="s">
        <v>5</v>
      </c>
      <c r="N129" s="466" t="s">
        <v>44</v>
      </c>
      <c r="O129" s="465">
        <v>0.191</v>
      </c>
      <c r="P129" s="465">
        <f>O129*H129</f>
        <v>2.8650000000000002</v>
      </c>
      <c r="Q129" s="465">
        <v>0</v>
      </c>
      <c r="R129" s="465">
        <f>Q129*H129</f>
        <v>0</v>
      </c>
      <c r="S129" s="465">
        <v>0</v>
      </c>
      <c r="T129" s="464">
        <f>S129*H129</f>
        <v>0</v>
      </c>
      <c r="AP129" s="200" t="s">
        <v>803</v>
      </c>
      <c r="AR129" s="200" t="s">
        <v>466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4781</v>
      </c>
    </row>
    <row r="130" spans="2:63" s="440" customFormat="1" ht="16.5" customHeight="1" x14ac:dyDescent="0.3">
      <c r="B130" s="215"/>
      <c r="C130" s="488" t="s">
        <v>901</v>
      </c>
      <c r="D130" s="488" t="s">
        <v>214</v>
      </c>
      <c r="E130" s="487" t="s">
        <v>3992</v>
      </c>
      <c r="F130" s="483" t="s">
        <v>3991</v>
      </c>
      <c r="G130" s="486" t="s">
        <v>469</v>
      </c>
      <c r="H130" s="485">
        <v>56</v>
      </c>
      <c r="I130" s="484"/>
      <c r="J130" s="484"/>
      <c r="K130" s="483"/>
      <c r="L130" s="482"/>
      <c r="M130" s="481" t="s">
        <v>5</v>
      </c>
      <c r="N130" s="480" t="s">
        <v>44</v>
      </c>
      <c r="O130" s="465">
        <v>0</v>
      </c>
      <c r="P130" s="465">
        <f>O130*H130</f>
        <v>0</v>
      </c>
      <c r="Q130" s="465">
        <v>2.2000000000000001E-4</v>
      </c>
      <c r="R130" s="465">
        <f>Q130*H130</f>
        <v>1.2320000000000001E-2</v>
      </c>
      <c r="S130" s="465">
        <v>0</v>
      </c>
      <c r="T130" s="464">
        <f>S130*H130</f>
        <v>0</v>
      </c>
      <c r="AP130" s="200" t="s">
        <v>819</v>
      </c>
      <c r="AR130" s="200" t="s">
        <v>214</v>
      </c>
      <c r="AS130" s="200" t="s">
        <v>73</v>
      </c>
      <c r="AW130" s="200" t="s">
        <v>211</v>
      </c>
      <c r="BC130" s="204">
        <f>IF(N130="základní",J130,0)</f>
        <v>0</v>
      </c>
      <c r="BD130" s="204">
        <f>IF(N130="snížená",J130,0)</f>
        <v>0</v>
      </c>
      <c r="BE130" s="204">
        <f>IF(N130="zákl. přenesená",J130,0)</f>
        <v>0</v>
      </c>
      <c r="BF130" s="204">
        <f>IF(N130="sníž. přenesená",J130,0)</f>
        <v>0</v>
      </c>
      <c r="BG130" s="204">
        <f>IF(N130="nulová",J130,0)</f>
        <v>0</v>
      </c>
      <c r="BH130" s="200" t="s">
        <v>81</v>
      </c>
      <c r="BI130" s="204">
        <f>ROUND(I130*H130,2)</f>
        <v>0</v>
      </c>
      <c r="BJ130" s="200" t="s">
        <v>803</v>
      </c>
      <c r="BK130" s="200" t="s">
        <v>4780</v>
      </c>
    </row>
    <row r="131" spans="2:63" s="440" customFormat="1" ht="27" x14ac:dyDescent="0.3">
      <c r="B131" s="194"/>
      <c r="D131" s="490" t="s">
        <v>2120</v>
      </c>
      <c r="F131" s="489" t="s">
        <v>3989</v>
      </c>
      <c r="L131" s="194"/>
      <c r="M131" s="203"/>
      <c r="N131" s="442"/>
      <c r="O131" s="442"/>
      <c r="P131" s="442"/>
      <c r="Q131" s="442"/>
      <c r="R131" s="442"/>
      <c r="S131" s="442"/>
      <c r="T131" s="201"/>
      <c r="AR131" s="200" t="s">
        <v>2120</v>
      </c>
      <c r="AS131" s="200" t="s">
        <v>73</v>
      </c>
    </row>
    <row r="132" spans="2:63" s="440" customFormat="1" ht="25.5" customHeight="1" x14ac:dyDescent="0.3">
      <c r="B132" s="215"/>
      <c r="C132" s="214" t="s">
        <v>903</v>
      </c>
      <c r="D132" s="214" t="s">
        <v>466</v>
      </c>
      <c r="E132" s="213" t="s">
        <v>3988</v>
      </c>
      <c r="F132" s="209" t="s">
        <v>3987</v>
      </c>
      <c r="G132" s="212" t="s">
        <v>469</v>
      </c>
      <c r="H132" s="211">
        <v>56</v>
      </c>
      <c r="I132" s="210"/>
      <c r="J132" s="210"/>
      <c r="K132" s="209"/>
      <c r="L132" s="194"/>
      <c r="M132" s="463" t="s">
        <v>5</v>
      </c>
      <c r="N132" s="466" t="s">
        <v>44</v>
      </c>
      <c r="O132" s="465">
        <v>0.106</v>
      </c>
      <c r="P132" s="465">
        <f t="shared" ref="P132:P140" si="9">O132*H132</f>
        <v>5.9359999999999999</v>
      </c>
      <c r="Q132" s="465">
        <v>0</v>
      </c>
      <c r="R132" s="465">
        <f t="shared" ref="R132:R140" si="10">Q132*H132</f>
        <v>0</v>
      </c>
      <c r="S132" s="465">
        <v>0</v>
      </c>
      <c r="T132" s="464">
        <f t="shared" ref="T132:T140" si="11">S132*H132</f>
        <v>0</v>
      </c>
      <c r="AP132" s="200" t="s">
        <v>803</v>
      </c>
      <c r="AR132" s="200" t="s">
        <v>466</v>
      </c>
      <c r="AS132" s="200" t="s">
        <v>73</v>
      </c>
      <c r="AW132" s="200" t="s">
        <v>211</v>
      </c>
      <c r="BC132" s="204">
        <f t="shared" ref="BC132:BC140" si="12">IF(N132="základní",J132,0)</f>
        <v>0</v>
      </c>
      <c r="BD132" s="204">
        <f t="shared" ref="BD132:BD140" si="13">IF(N132="snížená",J132,0)</f>
        <v>0</v>
      </c>
      <c r="BE132" s="204">
        <f t="shared" ref="BE132:BE140" si="14">IF(N132="zákl. přenesená",J132,0)</f>
        <v>0</v>
      </c>
      <c r="BF132" s="204">
        <f t="shared" ref="BF132:BF140" si="15">IF(N132="sníž. přenesená",J132,0)</f>
        <v>0</v>
      </c>
      <c r="BG132" s="204">
        <f t="shared" ref="BG132:BG140" si="16">IF(N132="nulová",J132,0)</f>
        <v>0</v>
      </c>
      <c r="BH132" s="200" t="s">
        <v>81</v>
      </c>
      <c r="BI132" s="204">
        <f t="shared" ref="BI132:BI140" si="17">ROUND(I132*H132,2)</f>
        <v>0</v>
      </c>
      <c r="BJ132" s="200" t="s">
        <v>803</v>
      </c>
      <c r="BK132" s="200" t="s">
        <v>4779</v>
      </c>
    </row>
    <row r="133" spans="2:63" s="440" customFormat="1" ht="16.5" customHeight="1" x14ac:dyDescent="0.3">
      <c r="B133" s="215"/>
      <c r="C133" s="488" t="s">
        <v>909</v>
      </c>
      <c r="D133" s="488" t="s">
        <v>214</v>
      </c>
      <c r="E133" s="487" t="s">
        <v>3738</v>
      </c>
      <c r="F133" s="483" t="s">
        <v>3737</v>
      </c>
      <c r="G133" s="486" t="s">
        <v>231</v>
      </c>
      <c r="H133" s="485">
        <v>12</v>
      </c>
      <c r="I133" s="484"/>
      <c r="J133" s="484"/>
      <c r="K133" s="483"/>
      <c r="L133" s="482"/>
      <c r="M133" s="481" t="s">
        <v>5</v>
      </c>
      <c r="N133" s="480" t="s">
        <v>44</v>
      </c>
      <c r="O133" s="465">
        <v>0</v>
      </c>
      <c r="P133" s="465">
        <f t="shared" si="9"/>
        <v>0</v>
      </c>
      <c r="Q133" s="465">
        <v>0</v>
      </c>
      <c r="R133" s="465">
        <f t="shared" si="10"/>
        <v>0</v>
      </c>
      <c r="S133" s="465">
        <v>0</v>
      </c>
      <c r="T133" s="464">
        <f t="shared" si="11"/>
        <v>0</v>
      </c>
      <c r="AP133" s="200" t="s">
        <v>819</v>
      </c>
      <c r="AR133" s="200" t="s">
        <v>214</v>
      </c>
      <c r="AS133" s="200" t="s">
        <v>73</v>
      </c>
      <c r="AW133" s="200" t="s">
        <v>211</v>
      </c>
      <c r="BC133" s="204">
        <f t="shared" si="12"/>
        <v>0</v>
      </c>
      <c r="BD133" s="204">
        <f t="shared" si="13"/>
        <v>0</v>
      </c>
      <c r="BE133" s="204">
        <f t="shared" si="14"/>
        <v>0</v>
      </c>
      <c r="BF133" s="204">
        <f t="shared" si="15"/>
        <v>0</v>
      </c>
      <c r="BG133" s="204">
        <f t="shared" si="16"/>
        <v>0</v>
      </c>
      <c r="BH133" s="200" t="s">
        <v>81</v>
      </c>
      <c r="BI133" s="204">
        <f t="shared" si="17"/>
        <v>0</v>
      </c>
      <c r="BJ133" s="200" t="s">
        <v>803</v>
      </c>
      <c r="BK133" s="200" t="s">
        <v>4778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3735</v>
      </c>
      <c r="F134" s="483" t="s">
        <v>3734</v>
      </c>
      <c r="G134" s="486" t="s">
        <v>231</v>
      </c>
      <c r="H134" s="485">
        <v>8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4777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3732</v>
      </c>
      <c r="F135" s="483" t="s">
        <v>3731</v>
      </c>
      <c r="G135" s="486" t="s">
        <v>231</v>
      </c>
      <c r="H135" s="485">
        <v>3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4776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3729</v>
      </c>
      <c r="F136" s="483" t="s">
        <v>3728</v>
      </c>
      <c r="G136" s="486" t="s">
        <v>231</v>
      </c>
      <c r="H136" s="485">
        <v>12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4775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3726</v>
      </c>
      <c r="F137" s="483" t="s">
        <v>3725</v>
      </c>
      <c r="G137" s="486" t="s">
        <v>231</v>
      </c>
      <c r="H137" s="485">
        <v>32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4774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3723</v>
      </c>
      <c r="F138" s="483" t="s">
        <v>3722</v>
      </c>
      <c r="G138" s="486" t="s">
        <v>3721</v>
      </c>
      <c r="H138" s="485">
        <v>324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4773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3719</v>
      </c>
      <c r="F139" s="483" t="s">
        <v>3718</v>
      </c>
      <c r="G139" s="486" t="s">
        <v>236</v>
      </c>
      <c r="H139" s="485">
        <v>0.3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 t="shared" si="9"/>
        <v>0</v>
      </c>
      <c r="Q139" s="465">
        <v>0</v>
      </c>
      <c r="R139" s="465">
        <f t="shared" si="10"/>
        <v>0</v>
      </c>
      <c r="S139" s="465">
        <v>0</v>
      </c>
      <c r="T139" s="464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4772</v>
      </c>
    </row>
    <row r="140" spans="2:63" s="440" customFormat="1" ht="16.5" customHeight="1" x14ac:dyDescent="0.3">
      <c r="B140" s="215"/>
      <c r="C140" s="488" t="s">
        <v>921</v>
      </c>
      <c r="D140" s="488" t="s">
        <v>214</v>
      </c>
      <c r="E140" s="487" t="s">
        <v>3716</v>
      </c>
      <c r="F140" s="483" t="s">
        <v>3715</v>
      </c>
      <c r="G140" s="486" t="s">
        <v>231</v>
      </c>
      <c r="H140" s="485">
        <v>40</v>
      </c>
      <c r="I140" s="484"/>
      <c r="J140" s="484"/>
      <c r="K140" s="483"/>
      <c r="L140" s="482"/>
      <c r="M140" s="481" t="s">
        <v>5</v>
      </c>
      <c r="N140" s="540" t="s">
        <v>44</v>
      </c>
      <c r="O140" s="461">
        <v>0</v>
      </c>
      <c r="P140" s="461">
        <f t="shared" si="9"/>
        <v>0</v>
      </c>
      <c r="Q140" s="461">
        <v>0</v>
      </c>
      <c r="R140" s="461">
        <f t="shared" si="10"/>
        <v>0</v>
      </c>
      <c r="S140" s="461">
        <v>0</v>
      </c>
      <c r="T140" s="460">
        <f t="shared" si="11"/>
        <v>0</v>
      </c>
      <c r="AP140" s="200" t="s">
        <v>819</v>
      </c>
      <c r="AR140" s="200" t="s">
        <v>214</v>
      </c>
      <c r="AS140" s="200" t="s">
        <v>73</v>
      </c>
      <c r="AW140" s="200" t="s">
        <v>211</v>
      </c>
      <c r="BC140" s="204">
        <f t="shared" si="12"/>
        <v>0</v>
      </c>
      <c r="BD140" s="204">
        <f t="shared" si="13"/>
        <v>0</v>
      </c>
      <c r="BE140" s="204">
        <f t="shared" si="14"/>
        <v>0</v>
      </c>
      <c r="BF140" s="204">
        <f t="shared" si="15"/>
        <v>0</v>
      </c>
      <c r="BG140" s="204">
        <f t="shared" si="16"/>
        <v>0</v>
      </c>
      <c r="BH140" s="200" t="s">
        <v>81</v>
      </c>
      <c r="BI140" s="204">
        <f t="shared" si="17"/>
        <v>0</v>
      </c>
      <c r="BJ140" s="200" t="s">
        <v>803</v>
      </c>
      <c r="BK140" s="200" t="s">
        <v>4771</v>
      </c>
    </row>
    <row r="141" spans="2:63" s="440" customFormat="1" ht="6.95" customHeight="1" x14ac:dyDescent="0.3">
      <c r="B141" s="196"/>
      <c r="C141" s="195"/>
      <c r="D141" s="195"/>
      <c r="E141" s="195"/>
      <c r="F141" s="195"/>
      <c r="G141" s="195"/>
      <c r="H141" s="195"/>
      <c r="I141" s="195"/>
      <c r="J141" s="195"/>
      <c r="K141" s="195"/>
      <c r="L141" s="194"/>
    </row>
  </sheetData>
  <autoFilter ref="C81:K140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142"/>
  <sheetViews>
    <sheetView showGridLines="0" topLeftCell="B1" workbookViewId="0">
      <pane ySplit="1" topLeftCell="A141" activePane="bottomLeft" state="frozen"/>
      <selection activeCell="L121" sqref="L121:Q139"/>
      <selection pane="bottomLeft" activeCell="L121" sqref="L121:Q139"/>
    </sheetView>
  </sheetViews>
  <sheetFormatPr defaultRowHeight="13.5" x14ac:dyDescent="0.3"/>
  <cols>
    <col min="1" max="1" width="8.33203125" style="441" customWidth="1"/>
    <col min="2" max="2" width="1.6640625" style="441" customWidth="1"/>
    <col min="3" max="3" width="4.1640625" style="441" customWidth="1"/>
    <col min="4" max="4" width="4.33203125" style="441" customWidth="1"/>
    <col min="5" max="5" width="17.1640625" style="441" customWidth="1"/>
    <col min="6" max="6" width="75" style="441" customWidth="1"/>
    <col min="7" max="7" width="8.6640625" style="441" customWidth="1"/>
    <col min="8" max="8" width="11.1640625" style="441" customWidth="1"/>
    <col min="9" max="9" width="12.6640625" style="441" customWidth="1"/>
    <col min="10" max="10" width="23.5" style="441" customWidth="1"/>
    <col min="11" max="11" width="15.5" style="441" customWidth="1"/>
    <col min="12" max="18" width="9.33203125" style="441"/>
    <col min="19" max="19" width="8.1640625" style="441" hidden="1" customWidth="1"/>
    <col min="20" max="20" width="29.6640625" style="441" hidden="1" customWidth="1"/>
    <col min="21" max="21" width="16.33203125" style="441" hidden="1" customWidth="1"/>
    <col min="22" max="22" width="12.33203125" style="441" customWidth="1"/>
    <col min="23" max="23" width="15" style="441" customWidth="1"/>
    <col min="24" max="24" width="11" style="441" customWidth="1"/>
    <col min="25" max="25" width="15" style="441" customWidth="1"/>
    <col min="26" max="26" width="16.33203125" style="441" customWidth="1"/>
    <col min="27" max="27" width="11" style="441" customWidth="1"/>
    <col min="28" max="28" width="15" style="441" customWidth="1"/>
    <col min="29" max="29" width="16.33203125" style="441" customWidth="1"/>
    <col min="30" max="16384" width="9.33203125" style="441"/>
  </cols>
  <sheetData>
    <row r="1" spans="1:68" ht="21.75" customHeight="1" x14ac:dyDescent="0.3">
      <c r="A1" s="314"/>
      <c r="B1" s="539"/>
      <c r="C1" s="539"/>
      <c r="D1" s="538" t="s">
        <v>1</v>
      </c>
      <c r="E1" s="539"/>
      <c r="F1" s="459" t="s">
        <v>181</v>
      </c>
      <c r="G1" s="868" t="s">
        <v>182</v>
      </c>
      <c r="H1" s="868"/>
      <c r="I1" s="539"/>
      <c r="J1" s="459" t="s">
        <v>183</v>
      </c>
      <c r="K1" s="538" t="s">
        <v>184</v>
      </c>
      <c r="L1" s="459" t="s">
        <v>185</v>
      </c>
      <c r="M1" s="459"/>
      <c r="N1" s="459"/>
      <c r="O1" s="459"/>
      <c r="P1" s="459"/>
      <c r="Q1" s="459"/>
      <c r="R1" s="459"/>
      <c r="S1" s="459"/>
      <c r="T1" s="459"/>
      <c r="U1" s="458"/>
      <c r="V1" s="458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  <c r="BL1" s="309"/>
      <c r="BM1" s="309"/>
      <c r="BN1" s="309"/>
      <c r="BO1" s="309"/>
      <c r="BP1" s="309"/>
    </row>
    <row r="2" spans="1:68" ht="36.950000000000003" customHeight="1" x14ac:dyDescent="0.3">
      <c r="L2" s="870" t="s">
        <v>8</v>
      </c>
      <c r="M2" s="794"/>
      <c r="N2" s="794"/>
      <c r="O2" s="794"/>
      <c r="P2" s="794"/>
      <c r="Q2" s="794"/>
      <c r="R2" s="794"/>
      <c r="S2" s="794"/>
      <c r="T2" s="794"/>
      <c r="U2" s="794"/>
      <c r="V2" s="794"/>
      <c r="AR2" s="200" t="s">
        <v>4881</v>
      </c>
    </row>
    <row r="3" spans="1:68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6"/>
      <c r="AR3" s="200" t="s">
        <v>83</v>
      </c>
    </row>
    <row r="4" spans="1:68" ht="36.950000000000003" customHeight="1" x14ac:dyDescent="0.3">
      <c r="B4" s="304"/>
      <c r="C4" s="303"/>
      <c r="D4" s="527" t="s">
        <v>186</v>
      </c>
      <c r="E4" s="303"/>
      <c r="F4" s="303"/>
      <c r="G4" s="303"/>
      <c r="H4" s="303"/>
      <c r="I4" s="303"/>
      <c r="J4" s="303"/>
      <c r="K4" s="302"/>
      <c r="M4" s="537" t="s">
        <v>13</v>
      </c>
      <c r="AR4" s="200" t="s">
        <v>6</v>
      </c>
    </row>
    <row r="5" spans="1:68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2"/>
    </row>
    <row r="6" spans="1:68" ht="15" x14ac:dyDescent="0.3">
      <c r="B6" s="304"/>
      <c r="C6" s="303"/>
      <c r="D6" s="525" t="s">
        <v>17</v>
      </c>
      <c r="E6" s="303"/>
      <c r="F6" s="303"/>
      <c r="G6" s="303"/>
      <c r="H6" s="303"/>
      <c r="I6" s="303"/>
      <c r="J6" s="303"/>
      <c r="K6" s="302"/>
    </row>
    <row r="7" spans="1:68" ht="16.5" customHeight="1" x14ac:dyDescent="0.3">
      <c r="B7" s="304"/>
      <c r="C7" s="303"/>
      <c r="D7" s="303"/>
      <c r="E7" s="871" t="str">
        <f>'[4]Rekapitulace stavby'!K6</f>
        <v>Modernizace tepelného hospodářství</v>
      </c>
      <c r="F7" s="875"/>
      <c r="G7" s="875"/>
      <c r="H7" s="875"/>
      <c r="I7" s="303"/>
      <c r="J7" s="303"/>
      <c r="K7" s="302"/>
    </row>
    <row r="8" spans="1:68" ht="15" x14ac:dyDescent="0.3">
      <c r="B8" s="304"/>
      <c r="C8" s="303"/>
      <c r="D8" s="525" t="s">
        <v>187</v>
      </c>
      <c r="E8" s="303"/>
      <c r="F8" s="303"/>
      <c r="G8" s="303"/>
      <c r="H8" s="303"/>
      <c r="I8" s="303"/>
      <c r="J8" s="303"/>
      <c r="K8" s="302"/>
    </row>
    <row r="9" spans="1:68" s="440" customFormat="1" ht="16.5" customHeight="1" x14ac:dyDescent="0.3">
      <c r="B9" s="194"/>
      <c r="C9" s="442"/>
      <c r="D9" s="442"/>
      <c r="E9" s="871" t="s">
        <v>3963</v>
      </c>
      <c r="F9" s="798"/>
      <c r="G9" s="798"/>
      <c r="H9" s="798"/>
      <c r="I9" s="442"/>
      <c r="J9" s="442"/>
      <c r="K9" s="261"/>
    </row>
    <row r="10" spans="1:68" s="440" customFormat="1" ht="15" x14ac:dyDescent="0.3">
      <c r="B10" s="194"/>
      <c r="C10" s="442"/>
      <c r="D10" s="525" t="s">
        <v>3962</v>
      </c>
      <c r="E10" s="442"/>
      <c r="F10" s="442"/>
      <c r="G10" s="442"/>
      <c r="H10" s="442"/>
      <c r="I10" s="442"/>
      <c r="J10" s="442"/>
      <c r="K10" s="261"/>
    </row>
    <row r="11" spans="1:68" s="440" customFormat="1" ht="36.950000000000003" customHeight="1" x14ac:dyDescent="0.3">
      <c r="B11" s="194"/>
      <c r="C11" s="442"/>
      <c r="D11" s="442"/>
      <c r="E11" s="806" t="s">
        <v>5090</v>
      </c>
      <c r="F11" s="798"/>
      <c r="G11" s="798"/>
      <c r="H11" s="798"/>
      <c r="I11" s="442"/>
      <c r="J11" s="442"/>
      <c r="K11" s="261"/>
    </row>
    <row r="12" spans="1:68" s="440" customFormat="1" x14ac:dyDescent="0.3">
      <c r="B12" s="194"/>
      <c r="C12" s="442"/>
      <c r="D12" s="442"/>
      <c r="E12" s="442"/>
      <c r="F12" s="442"/>
      <c r="G12" s="442"/>
      <c r="H12" s="442"/>
      <c r="I12" s="442"/>
      <c r="J12" s="442"/>
      <c r="K12" s="261"/>
    </row>
    <row r="13" spans="1:68" s="440" customFormat="1" ht="14.45" customHeight="1" x14ac:dyDescent="0.3">
      <c r="B13" s="194"/>
      <c r="C13" s="442"/>
      <c r="D13" s="525" t="s">
        <v>19</v>
      </c>
      <c r="E13" s="442"/>
      <c r="F13" s="524" t="s">
        <v>5</v>
      </c>
      <c r="G13" s="442"/>
      <c r="H13" s="442"/>
      <c r="I13" s="525" t="s">
        <v>20</v>
      </c>
      <c r="J13" s="524" t="s">
        <v>5</v>
      </c>
      <c r="K13" s="261"/>
    </row>
    <row r="14" spans="1:68" s="440" customFormat="1" ht="14.45" customHeight="1" x14ac:dyDescent="0.3">
      <c r="B14" s="194"/>
      <c r="C14" s="442"/>
      <c r="D14" s="525" t="s">
        <v>21</v>
      </c>
      <c r="E14" s="442"/>
      <c r="F14" s="524" t="s">
        <v>31</v>
      </c>
      <c r="G14" s="442"/>
      <c r="H14" s="442"/>
      <c r="I14" s="525" t="s">
        <v>23</v>
      </c>
      <c r="J14" s="526" t="str">
        <f>'[4]Rekapitulace stavby'!AN8</f>
        <v>10. 5. 2018</v>
      </c>
      <c r="K14" s="261"/>
    </row>
    <row r="15" spans="1:68" s="440" customFormat="1" ht="10.9" customHeight="1" x14ac:dyDescent="0.3">
      <c r="B15" s="194"/>
      <c r="C15" s="442"/>
      <c r="D15" s="442"/>
      <c r="E15" s="442"/>
      <c r="F15" s="442"/>
      <c r="G15" s="442"/>
      <c r="H15" s="442"/>
      <c r="I15" s="442"/>
      <c r="J15" s="442"/>
      <c r="K15" s="261"/>
    </row>
    <row r="16" spans="1:68" s="440" customFormat="1" ht="14.45" customHeight="1" x14ac:dyDescent="0.3">
      <c r="B16" s="194"/>
      <c r="C16" s="442"/>
      <c r="D16" s="525" t="s">
        <v>25</v>
      </c>
      <c r="E16" s="442"/>
      <c r="F16" s="442"/>
      <c r="G16" s="442"/>
      <c r="H16" s="442"/>
      <c r="I16" s="525" t="s">
        <v>26</v>
      </c>
      <c r="J16" s="524" t="str">
        <f>IF('[4]Rekapitulace stavby'!AN10="","",'[4]Rekapitulace stavby'!AN10)</f>
        <v/>
      </c>
      <c r="K16" s="261"/>
    </row>
    <row r="17" spans="2:11" s="440" customFormat="1" ht="18" customHeight="1" x14ac:dyDescent="0.3">
      <c r="B17" s="194"/>
      <c r="C17" s="442"/>
      <c r="D17" s="442"/>
      <c r="E17" s="524" t="str">
        <f>IF('[4]Rekapitulace stavby'!E11="","",'[4]Rekapitulace stavby'!E11)</f>
        <v xml:space="preserve"> </v>
      </c>
      <c r="F17" s="442"/>
      <c r="G17" s="442"/>
      <c r="H17" s="442"/>
      <c r="I17" s="525" t="s">
        <v>29</v>
      </c>
      <c r="J17" s="524" t="str">
        <f>IF('[4]Rekapitulace stavby'!AN11="","",'[4]Rekapitulace stavby'!AN11)</f>
        <v/>
      </c>
      <c r="K17" s="261"/>
    </row>
    <row r="18" spans="2:11" s="440" customFormat="1" ht="6.95" customHeight="1" x14ac:dyDescent="0.3">
      <c r="B18" s="194"/>
      <c r="C18" s="442"/>
      <c r="D18" s="442"/>
      <c r="E18" s="442"/>
      <c r="F18" s="442"/>
      <c r="G18" s="442"/>
      <c r="H18" s="442"/>
      <c r="I18" s="442"/>
      <c r="J18" s="442"/>
      <c r="K18" s="261"/>
    </row>
    <row r="19" spans="2:11" s="440" customFormat="1" ht="14.45" customHeight="1" x14ac:dyDescent="0.3">
      <c r="B19" s="194"/>
      <c r="C19" s="442"/>
      <c r="D19" s="525" t="s">
        <v>30</v>
      </c>
      <c r="E19" s="442"/>
      <c r="F19" s="442"/>
      <c r="G19" s="442"/>
      <c r="H19" s="442"/>
      <c r="I19" s="525" t="s">
        <v>26</v>
      </c>
      <c r="J19" s="524" t="str">
        <f>IF('[4]Rekapitulace stavby'!AN13="Vyplň údaj","",IF('[4]Rekapitulace stavby'!AN13="","",'[4]Rekapitulace stavby'!AN13))</f>
        <v/>
      </c>
      <c r="K19" s="261"/>
    </row>
    <row r="20" spans="2:11" s="440" customFormat="1" ht="18" customHeight="1" x14ac:dyDescent="0.3">
      <c r="B20" s="194"/>
      <c r="C20" s="442"/>
      <c r="D20" s="442"/>
      <c r="E20" s="524" t="str">
        <f>IF('[4]Rekapitulace stavby'!E14="Vyplň údaj","",IF('[4]Rekapitulace stavby'!E14="","",'[4]Rekapitulace stavby'!E14))</f>
        <v xml:space="preserve"> </v>
      </c>
      <c r="F20" s="442"/>
      <c r="G20" s="442"/>
      <c r="H20" s="442"/>
      <c r="I20" s="525" t="s">
        <v>29</v>
      </c>
      <c r="J20" s="524" t="str">
        <f>IF('[4]Rekapitulace stavby'!AN14="Vyplň údaj","",IF('[4]Rekapitulace stavby'!AN14="","",'[4]Rekapitulace stavby'!AN14))</f>
        <v/>
      </c>
      <c r="K20" s="261"/>
    </row>
    <row r="21" spans="2:11" s="440" customFormat="1" ht="6.95" customHeight="1" x14ac:dyDescent="0.3">
      <c r="B21" s="194"/>
      <c r="C21" s="442"/>
      <c r="D21" s="442"/>
      <c r="E21" s="442"/>
      <c r="F21" s="442"/>
      <c r="G21" s="442"/>
      <c r="H21" s="442"/>
      <c r="I21" s="442"/>
      <c r="J21" s="442"/>
      <c r="K21" s="261"/>
    </row>
    <row r="22" spans="2:11" s="440" customFormat="1" ht="14.45" customHeight="1" x14ac:dyDescent="0.3">
      <c r="B22" s="194"/>
      <c r="C22" s="442"/>
      <c r="D22" s="525" t="s">
        <v>32</v>
      </c>
      <c r="E22" s="442"/>
      <c r="F22" s="442"/>
      <c r="G22" s="442"/>
      <c r="H22" s="442"/>
      <c r="I22" s="525" t="s">
        <v>26</v>
      </c>
      <c r="J22" s="524" t="str">
        <f>IF('[4]Rekapitulace stavby'!AN16="","",'[4]Rekapitulace stavby'!AN16)</f>
        <v/>
      </c>
      <c r="K22" s="261"/>
    </row>
    <row r="23" spans="2:11" s="440" customFormat="1" ht="18" customHeight="1" x14ac:dyDescent="0.3">
      <c r="B23" s="194"/>
      <c r="C23" s="442"/>
      <c r="D23" s="442"/>
      <c r="E23" s="524" t="str">
        <f>IF('[4]Rekapitulace stavby'!E17="","",'[4]Rekapitulace stavby'!E17)</f>
        <v xml:space="preserve"> </v>
      </c>
      <c r="F23" s="442"/>
      <c r="G23" s="442"/>
      <c r="H23" s="442"/>
      <c r="I23" s="525" t="s">
        <v>29</v>
      </c>
      <c r="J23" s="524" t="str">
        <f>IF('[4]Rekapitulace stavby'!AN17="","",'[4]Rekapitulace stavby'!AN17)</f>
        <v/>
      </c>
      <c r="K23" s="261"/>
    </row>
    <row r="24" spans="2:11" s="440" customFormat="1" ht="6.95" customHeight="1" x14ac:dyDescent="0.3">
      <c r="B24" s="194"/>
      <c r="C24" s="442"/>
      <c r="D24" s="442"/>
      <c r="E24" s="442"/>
      <c r="F24" s="442"/>
      <c r="G24" s="442"/>
      <c r="H24" s="442"/>
      <c r="I24" s="442"/>
      <c r="J24" s="442"/>
      <c r="K24" s="261"/>
    </row>
    <row r="25" spans="2:11" s="440" customFormat="1" ht="14.45" customHeight="1" x14ac:dyDescent="0.3">
      <c r="B25" s="194"/>
      <c r="C25" s="442"/>
      <c r="D25" s="525" t="s">
        <v>37</v>
      </c>
      <c r="E25" s="442"/>
      <c r="F25" s="442"/>
      <c r="G25" s="442"/>
      <c r="H25" s="442"/>
      <c r="I25" s="442"/>
      <c r="J25" s="442"/>
      <c r="K25" s="261"/>
    </row>
    <row r="26" spans="2:11" s="298" customFormat="1" ht="16.5" customHeight="1" x14ac:dyDescent="0.3">
      <c r="B26" s="301"/>
      <c r="C26" s="300"/>
      <c r="D26" s="300"/>
      <c r="E26" s="873" t="s">
        <v>5</v>
      </c>
      <c r="F26" s="873"/>
      <c r="G26" s="873"/>
      <c r="H26" s="873"/>
      <c r="I26" s="300"/>
      <c r="J26" s="300"/>
      <c r="K26" s="299"/>
    </row>
    <row r="27" spans="2:11" s="440" customFormat="1" ht="6.95" customHeight="1" x14ac:dyDescent="0.3">
      <c r="B27" s="194"/>
      <c r="C27" s="442"/>
      <c r="D27" s="442"/>
      <c r="E27" s="442"/>
      <c r="F27" s="442"/>
      <c r="G27" s="442"/>
      <c r="H27" s="442"/>
      <c r="I27" s="442"/>
      <c r="J27" s="442"/>
      <c r="K27" s="261"/>
    </row>
    <row r="28" spans="2:11" s="440" customFormat="1" ht="6.95" customHeight="1" x14ac:dyDescent="0.3">
      <c r="B28" s="194"/>
      <c r="C28" s="442"/>
      <c r="D28" s="241"/>
      <c r="E28" s="241"/>
      <c r="F28" s="241"/>
      <c r="G28" s="241"/>
      <c r="H28" s="241"/>
      <c r="I28" s="241"/>
      <c r="J28" s="241"/>
      <c r="K28" s="296"/>
    </row>
    <row r="29" spans="2:11" s="440" customFormat="1" ht="25.35" customHeight="1" x14ac:dyDescent="0.3">
      <c r="B29" s="194"/>
      <c r="C29" s="442"/>
      <c r="D29" s="536" t="s">
        <v>39</v>
      </c>
      <c r="E29" s="442"/>
      <c r="F29" s="442"/>
      <c r="G29" s="442"/>
      <c r="H29" s="442"/>
      <c r="I29" s="442"/>
      <c r="J29" s="520">
        <f>ROUND(J82,2)</f>
        <v>0</v>
      </c>
      <c r="K29" s="261"/>
    </row>
    <row r="30" spans="2:11" s="440" customFormat="1" ht="6.95" customHeight="1" x14ac:dyDescent="0.3">
      <c r="B30" s="194"/>
      <c r="C30" s="442"/>
      <c r="D30" s="241"/>
      <c r="E30" s="241"/>
      <c r="F30" s="241"/>
      <c r="G30" s="241"/>
      <c r="H30" s="241"/>
      <c r="I30" s="241"/>
      <c r="J30" s="241"/>
      <c r="K30" s="296"/>
    </row>
    <row r="31" spans="2:11" s="440" customFormat="1" ht="14.45" customHeight="1" x14ac:dyDescent="0.3">
      <c r="B31" s="194"/>
      <c r="C31" s="442"/>
      <c r="D31" s="442"/>
      <c r="E31" s="442"/>
      <c r="F31" s="535" t="s">
        <v>41</v>
      </c>
      <c r="G31" s="442"/>
      <c r="H31" s="442"/>
      <c r="I31" s="535" t="s">
        <v>40</v>
      </c>
      <c r="J31" s="535" t="s">
        <v>42</v>
      </c>
      <c r="K31" s="261"/>
    </row>
    <row r="32" spans="2:11" s="440" customFormat="1" ht="14.45" customHeight="1" x14ac:dyDescent="0.3">
      <c r="B32" s="194"/>
      <c r="C32" s="442"/>
      <c r="D32" s="534" t="s">
        <v>43</v>
      </c>
      <c r="E32" s="534" t="s">
        <v>44</v>
      </c>
      <c r="F32" s="532">
        <f>ROUND(SUM(BC82:BC141), 2)</f>
        <v>0</v>
      </c>
      <c r="G32" s="442"/>
      <c r="H32" s="442"/>
      <c r="I32" s="533">
        <v>0.21</v>
      </c>
      <c r="J32" s="532">
        <f>ROUND(ROUND((SUM(BC82:BC141)), 2)*I32, 2)</f>
        <v>0</v>
      </c>
      <c r="K32" s="261"/>
    </row>
    <row r="33" spans="2:11" s="440" customFormat="1" ht="14.45" customHeight="1" x14ac:dyDescent="0.3">
      <c r="B33" s="194"/>
      <c r="C33" s="442"/>
      <c r="D33" s="442"/>
      <c r="E33" s="534" t="s">
        <v>45</v>
      </c>
      <c r="F33" s="532">
        <f>ROUND(SUM(BD82:BD141), 2)</f>
        <v>0</v>
      </c>
      <c r="G33" s="442"/>
      <c r="H33" s="442"/>
      <c r="I33" s="533">
        <v>0.15</v>
      </c>
      <c r="J33" s="532">
        <f>ROUND(ROUND((SUM(BD82:BD141)), 2)*I33, 2)</f>
        <v>0</v>
      </c>
      <c r="K33" s="261"/>
    </row>
    <row r="34" spans="2:11" s="440" customFormat="1" ht="14.45" hidden="1" customHeight="1" x14ac:dyDescent="0.3">
      <c r="B34" s="194"/>
      <c r="C34" s="442"/>
      <c r="D34" s="442"/>
      <c r="E34" s="534" t="s">
        <v>46</v>
      </c>
      <c r="F34" s="532">
        <f>ROUND(SUM(BE82:BE141), 2)</f>
        <v>0</v>
      </c>
      <c r="G34" s="442"/>
      <c r="H34" s="442"/>
      <c r="I34" s="533">
        <v>0.21</v>
      </c>
      <c r="J34" s="532">
        <v>0</v>
      </c>
      <c r="K34" s="261"/>
    </row>
    <row r="35" spans="2:11" s="440" customFormat="1" ht="14.45" hidden="1" customHeight="1" x14ac:dyDescent="0.3">
      <c r="B35" s="194"/>
      <c r="C35" s="442"/>
      <c r="D35" s="442"/>
      <c r="E35" s="534" t="s">
        <v>47</v>
      </c>
      <c r="F35" s="532">
        <f>ROUND(SUM(BF82:BF141), 2)</f>
        <v>0</v>
      </c>
      <c r="G35" s="442"/>
      <c r="H35" s="442"/>
      <c r="I35" s="533">
        <v>0.15</v>
      </c>
      <c r="J35" s="532">
        <v>0</v>
      </c>
      <c r="K35" s="261"/>
    </row>
    <row r="36" spans="2:11" s="440" customFormat="1" ht="14.45" hidden="1" customHeight="1" x14ac:dyDescent="0.3">
      <c r="B36" s="194"/>
      <c r="C36" s="442"/>
      <c r="D36" s="442"/>
      <c r="E36" s="534" t="s">
        <v>48</v>
      </c>
      <c r="F36" s="532">
        <f>ROUND(SUM(BG82:BG141), 2)</f>
        <v>0</v>
      </c>
      <c r="G36" s="442"/>
      <c r="H36" s="442"/>
      <c r="I36" s="533">
        <v>0</v>
      </c>
      <c r="J36" s="532">
        <v>0</v>
      </c>
      <c r="K36" s="261"/>
    </row>
    <row r="37" spans="2:11" s="440" customFormat="1" ht="6.95" customHeight="1" x14ac:dyDescent="0.3">
      <c r="B37" s="194"/>
      <c r="C37" s="442"/>
      <c r="D37" s="442"/>
      <c r="E37" s="442"/>
      <c r="F37" s="442"/>
      <c r="G37" s="442"/>
      <c r="H37" s="442"/>
      <c r="I37" s="442"/>
      <c r="J37" s="442"/>
      <c r="K37" s="261"/>
    </row>
    <row r="38" spans="2:11" s="440" customFormat="1" ht="25.35" customHeight="1" x14ac:dyDescent="0.3">
      <c r="B38" s="194"/>
      <c r="C38" s="280"/>
      <c r="D38" s="531" t="s">
        <v>49</v>
      </c>
      <c r="E38" s="289"/>
      <c r="F38" s="289"/>
      <c r="G38" s="530" t="s">
        <v>50</v>
      </c>
      <c r="H38" s="529" t="s">
        <v>51</v>
      </c>
      <c r="I38" s="289"/>
      <c r="J38" s="528">
        <f>SUM(J29:J36)</f>
        <v>0</v>
      </c>
      <c r="K38" s="287"/>
    </row>
    <row r="39" spans="2:11" s="440" customFormat="1" ht="14.45" customHeight="1" x14ac:dyDescent="0.3">
      <c r="B39" s="196"/>
      <c r="C39" s="195"/>
      <c r="D39" s="195"/>
      <c r="E39" s="195"/>
      <c r="F39" s="195"/>
      <c r="G39" s="195"/>
      <c r="H39" s="195"/>
      <c r="I39" s="195"/>
      <c r="J39" s="195"/>
      <c r="K39" s="260"/>
    </row>
    <row r="43" spans="2:11" s="440" customFormat="1" ht="6.95" customHeight="1" x14ac:dyDescent="0.3">
      <c r="B43" s="259"/>
      <c r="C43" s="258"/>
      <c r="D43" s="258"/>
      <c r="E43" s="258"/>
      <c r="F43" s="258"/>
      <c r="G43" s="258"/>
      <c r="H43" s="258"/>
      <c r="I43" s="258"/>
      <c r="J43" s="258"/>
      <c r="K43" s="286"/>
    </row>
    <row r="44" spans="2:11" s="440" customFormat="1" ht="36.950000000000003" customHeight="1" x14ac:dyDescent="0.3">
      <c r="B44" s="194"/>
      <c r="C44" s="527" t="s">
        <v>188</v>
      </c>
      <c r="D44" s="442"/>
      <c r="E44" s="442"/>
      <c r="F44" s="442"/>
      <c r="G44" s="442"/>
      <c r="H44" s="442"/>
      <c r="I44" s="442"/>
      <c r="J44" s="442"/>
      <c r="K44" s="261"/>
    </row>
    <row r="45" spans="2:11" s="440" customFormat="1" ht="6.95" customHeight="1" x14ac:dyDescent="0.3">
      <c r="B45" s="194"/>
      <c r="C45" s="442"/>
      <c r="D45" s="442"/>
      <c r="E45" s="442"/>
      <c r="F45" s="442"/>
      <c r="G45" s="442"/>
      <c r="H45" s="442"/>
      <c r="I45" s="442"/>
      <c r="J45" s="442"/>
      <c r="K45" s="261"/>
    </row>
    <row r="46" spans="2:11" s="440" customFormat="1" ht="14.45" customHeight="1" x14ac:dyDescent="0.3">
      <c r="B46" s="194"/>
      <c r="C46" s="525" t="s">
        <v>17</v>
      </c>
      <c r="D46" s="442"/>
      <c r="E46" s="442"/>
      <c r="F46" s="442"/>
      <c r="G46" s="442"/>
      <c r="H46" s="442"/>
      <c r="I46" s="442"/>
      <c r="J46" s="442"/>
      <c r="K46" s="261"/>
    </row>
    <row r="47" spans="2:11" s="440" customFormat="1" ht="16.5" customHeight="1" x14ac:dyDescent="0.3">
      <c r="B47" s="194"/>
      <c r="C47" s="442"/>
      <c r="D47" s="442"/>
      <c r="E47" s="871" t="str">
        <f>E7</f>
        <v>Modernizace tepelného hospodářství</v>
      </c>
      <c r="F47" s="875"/>
      <c r="G47" s="875"/>
      <c r="H47" s="875"/>
      <c r="I47" s="442"/>
      <c r="J47" s="442"/>
      <c r="K47" s="261"/>
    </row>
    <row r="48" spans="2:11" ht="15" x14ac:dyDescent="0.3">
      <c r="B48" s="304"/>
      <c r="C48" s="525" t="s">
        <v>187</v>
      </c>
      <c r="D48" s="303"/>
      <c r="E48" s="303"/>
      <c r="F48" s="303"/>
      <c r="G48" s="303"/>
      <c r="H48" s="303"/>
      <c r="I48" s="303"/>
      <c r="J48" s="303"/>
      <c r="K48" s="302"/>
    </row>
    <row r="49" spans="2:45" s="440" customFormat="1" ht="16.5" customHeight="1" x14ac:dyDescent="0.3">
      <c r="B49" s="194"/>
      <c r="C49" s="442"/>
      <c r="D49" s="442"/>
      <c r="E49" s="871" t="s">
        <v>3963</v>
      </c>
      <c r="F49" s="798"/>
      <c r="G49" s="798"/>
      <c r="H49" s="798"/>
      <c r="I49" s="442"/>
      <c r="J49" s="442"/>
      <c r="K49" s="261"/>
    </row>
    <row r="50" spans="2:45" s="440" customFormat="1" ht="14.45" customHeight="1" x14ac:dyDescent="0.3">
      <c r="B50" s="194"/>
      <c r="C50" s="525" t="s">
        <v>3962</v>
      </c>
      <c r="D50" s="442"/>
      <c r="E50" s="442"/>
      <c r="F50" s="442"/>
      <c r="G50" s="442"/>
      <c r="H50" s="442"/>
      <c r="I50" s="442"/>
      <c r="J50" s="442"/>
      <c r="K50" s="261"/>
    </row>
    <row r="51" spans="2:45" s="440" customFormat="1" ht="17.25" customHeight="1" x14ac:dyDescent="0.3">
      <c r="B51" s="194"/>
      <c r="C51" s="442"/>
      <c r="D51" s="442"/>
      <c r="E51" s="872" t="str">
        <f>E11</f>
        <v>D.1.4.g - PS82</v>
      </c>
      <c r="F51" s="798"/>
      <c r="G51" s="798"/>
      <c r="H51" s="798"/>
      <c r="I51" s="442"/>
      <c r="J51" s="442"/>
      <c r="K51" s="261"/>
    </row>
    <row r="52" spans="2:45" s="440" customFormat="1" ht="6.95" customHeight="1" x14ac:dyDescent="0.3">
      <c r="B52" s="194"/>
      <c r="C52" s="442"/>
      <c r="D52" s="442"/>
      <c r="E52" s="442"/>
      <c r="F52" s="442"/>
      <c r="G52" s="442"/>
      <c r="H52" s="442"/>
      <c r="I52" s="442"/>
      <c r="J52" s="442"/>
      <c r="K52" s="261"/>
    </row>
    <row r="53" spans="2:45" s="440" customFormat="1" ht="18" customHeight="1" x14ac:dyDescent="0.3">
      <c r="B53" s="194"/>
      <c r="C53" s="525" t="s">
        <v>21</v>
      </c>
      <c r="D53" s="442"/>
      <c r="E53" s="442"/>
      <c r="F53" s="524" t="str">
        <f>F14</f>
        <v xml:space="preserve"> </v>
      </c>
      <c r="G53" s="442"/>
      <c r="H53" s="442"/>
      <c r="I53" s="525" t="s">
        <v>23</v>
      </c>
      <c r="J53" s="526" t="str">
        <f>IF(J14="","",J14)</f>
        <v>10. 5. 2018</v>
      </c>
      <c r="K53" s="261"/>
    </row>
    <row r="54" spans="2:45" s="440" customFormat="1" ht="6.95" customHeight="1" x14ac:dyDescent="0.3">
      <c r="B54" s="194"/>
      <c r="C54" s="442"/>
      <c r="D54" s="442"/>
      <c r="E54" s="442"/>
      <c r="F54" s="442"/>
      <c r="G54" s="442"/>
      <c r="H54" s="442"/>
      <c r="I54" s="442"/>
      <c r="J54" s="442"/>
      <c r="K54" s="261"/>
    </row>
    <row r="55" spans="2:45" s="440" customFormat="1" ht="15" x14ac:dyDescent="0.3">
      <c r="B55" s="194"/>
      <c r="C55" s="525" t="s">
        <v>25</v>
      </c>
      <c r="D55" s="442"/>
      <c r="E55" s="442"/>
      <c r="F55" s="524" t="str">
        <f>E17</f>
        <v xml:space="preserve"> </v>
      </c>
      <c r="G55" s="442"/>
      <c r="H55" s="442"/>
      <c r="I55" s="525" t="s">
        <v>32</v>
      </c>
      <c r="J55" s="873" t="str">
        <f>E23</f>
        <v xml:space="preserve"> </v>
      </c>
      <c r="K55" s="261"/>
    </row>
    <row r="56" spans="2:45" s="440" customFormat="1" ht="14.45" customHeight="1" x14ac:dyDescent="0.3">
      <c r="B56" s="194"/>
      <c r="C56" s="525" t="s">
        <v>30</v>
      </c>
      <c r="D56" s="442"/>
      <c r="E56" s="442"/>
      <c r="F56" s="524" t="str">
        <f>IF(E20="","",E20)</f>
        <v xml:space="preserve"> </v>
      </c>
      <c r="G56" s="442"/>
      <c r="H56" s="442"/>
      <c r="I56" s="442"/>
      <c r="J56" s="787"/>
      <c r="K56" s="261"/>
    </row>
    <row r="57" spans="2:45" s="440" customFormat="1" ht="10.35" customHeight="1" x14ac:dyDescent="0.3">
      <c r="B57" s="194"/>
      <c r="C57" s="442"/>
      <c r="D57" s="442"/>
      <c r="E57" s="442"/>
      <c r="F57" s="442"/>
      <c r="G57" s="442"/>
      <c r="H57" s="442"/>
      <c r="I57" s="442"/>
      <c r="J57" s="442"/>
      <c r="K57" s="261"/>
    </row>
    <row r="58" spans="2:45" s="440" customFormat="1" ht="29.25" customHeight="1" x14ac:dyDescent="0.3">
      <c r="B58" s="194"/>
      <c r="C58" s="523" t="s">
        <v>189</v>
      </c>
      <c r="D58" s="280"/>
      <c r="E58" s="280"/>
      <c r="F58" s="280"/>
      <c r="G58" s="280"/>
      <c r="H58" s="280"/>
      <c r="I58" s="280"/>
      <c r="J58" s="522" t="s">
        <v>190</v>
      </c>
      <c r="K58" s="278"/>
    </row>
    <row r="59" spans="2:45" s="440" customFormat="1" ht="10.35" customHeight="1" x14ac:dyDescent="0.3">
      <c r="B59" s="194"/>
      <c r="C59" s="442"/>
      <c r="D59" s="442"/>
      <c r="E59" s="442"/>
      <c r="F59" s="442"/>
      <c r="G59" s="442"/>
      <c r="H59" s="442"/>
      <c r="I59" s="442"/>
      <c r="J59" s="442"/>
      <c r="K59" s="261"/>
    </row>
    <row r="60" spans="2:45" s="440" customFormat="1" ht="29.25" customHeight="1" x14ac:dyDescent="0.3">
      <c r="B60" s="194"/>
      <c r="C60" s="521" t="s">
        <v>191</v>
      </c>
      <c r="D60" s="442"/>
      <c r="E60" s="442"/>
      <c r="F60" s="442"/>
      <c r="G60" s="442"/>
      <c r="H60" s="442"/>
      <c r="I60" s="442"/>
      <c r="J60" s="520">
        <f>J82</f>
        <v>0</v>
      </c>
      <c r="K60" s="261"/>
      <c r="AS60" s="200" t="s">
        <v>192</v>
      </c>
    </row>
    <row r="61" spans="2:45" s="440" customFormat="1" ht="21.75" customHeight="1" x14ac:dyDescent="0.3">
      <c r="B61" s="194"/>
      <c r="C61" s="442"/>
      <c r="D61" s="442"/>
      <c r="E61" s="442"/>
      <c r="F61" s="442"/>
      <c r="G61" s="442"/>
      <c r="H61" s="442"/>
      <c r="I61" s="442"/>
      <c r="J61" s="442"/>
      <c r="K61" s="261"/>
    </row>
    <row r="62" spans="2:45" s="440" customFormat="1" ht="6.95" customHeight="1" x14ac:dyDescent="0.3">
      <c r="B62" s="196"/>
      <c r="C62" s="195"/>
      <c r="D62" s="195"/>
      <c r="E62" s="195"/>
      <c r="F62" s="195"/>
      <c r="G62" s="195"/>
      <c r="H62" s="195"/>
      <c r="I62" s="195"/>
      <c r="J62" s="195"/>
      <c r="K62" s="260"/>
    </row>
    <row r="66" spans="2:12" s="440" customFormat="1" ht="6.95" customHeight="1" x14ac:dyDescent="0.3">
      <c r="B66" s="259"/>
      <c r="C66" s="258"/>
      <c r="D66" s="258"/>
      <c r="E66" s="258"/>
      <c r="F66" s="258"/>
      <c r="G66" s="258"/>
      <c r="H66" s="258"/>
      <c r="I66" s="258"/>
      <c r="J66" s="258"/>
      <c r="K66" s="258"/>
      <c r="L66" s="194"/>
    </row>
    <row r="67" spans="2:12" s="440" customFormat="1" ht="36.950000000000003" customHeight="1" x14ac:dyDescent="0.3">
      <c r="B67" s="194"/>
      <c r="C67" s="505" t="s">
        <v>195</v>
      </c>
      <c r="L67" s="194"/>
    </row>
    <row r="68" spans="2:12" s="440" customFormat="1" ht="6.95" customHeight="1" x14ac:dyDescent="0.3">
      <c r="B68" s="194"/>
      <c r="L68" s="194"/>
    </row>
    <row r="69" spans="2:12" s="440" customFormat="1" ht="14.45" customHeight="1" x14ac:dyDescent="0.3">
      <c r="B69" s="194"/>
      <c r="C69" s="503" t="s">
        <v>17</v>
      </c>
      <c r="L69" s="194"/>
    </row>
    <row r="70" spans="2:12" s="440" customFormat="1" ht="16.5" customHeight="1" x14ac:dyDescent="0.3">
      <c r="B70" s="194"/>
      <c r="E70" s="869" t="str">
        <f>E7</f>
        <v>Modernizace tepelného hospodářství</v>
      </c>
      <c r="F70" s="874"/>
      <c r="G70" s="874"/>
      <c r="H70" s="874"/>
      <c r="L70" s="194"/>
    </row>
    <row r="71" spans="2:12" ht="15" x14ac:dyDescent="0.3">
      <c r="B71" s="304"/>
      <c r="C71" s="503" t="s">
        <v>187</v>
      </c>
      <c r="L71" s="304"/>
    </row>
    <row r="72" spans="2:12" s="440" customFormat="1" ht="16.5" customHeight="1" x14ac:dyDescent="0.3">
      <c r="B72" s="194"/>
      <c r="E72" s="869" t="s">
        <v>3963</v>
      </c>
      <c r="F72" s="791"/>
      <c r="G72" s="791"/>
      <c r="H72" s="791"/>
      <c r="L72" s="194"/>
    </row>
    <row r="73" spans="2:12" s="440" customFormat="1" ht="14.45" customHeight="1" x14ac:dyDescent="0.3">
      <c r="B73" s="194"/>
      <c r="C73" s="503" t="s">
        <v>3962</v>
      </c>
      <c r="L73" s="194"/>
    </row>
    <row r="74" spans="2:12" s="440" customFormat="1" ht="17.25" customHeight="1" x14ac:dyDescent="0.3">
      <c r="B74" s="194"/>
      <c r="E74" s="867" t="str">
        <f>E11</f>
        <v>D.1.4.g - PS82</v>
      </c>
      <c r="F74" s="791"/>
      <c r="G74" s="791"/>
      <c r="H74" s="791"/>
      <c r="L74" s="194"/>
    </row>
    <row r="75" spans="2:12" s="440" customFormat="1" ht="6.95" customHeight="1" x14ac:dyDescent="0.3">
      <c r="B75" s="194"/>
      <c r="L75" s="194"/>
    </row>
    <row r="76" spans="2:12" s="440" customFormat="1" ht="18" customHeight="1" x14ac:dyDescent="0.3">
      <c r="B76" s="194"/>
      <c r="C76" s="503" t="s">
        <v>21</v>
      </c>
      <c r="F76" s="502" t="str">
        <f>F14</f>
        <v xml:space="preserve"> </v>
      </c>
      <c r="I76" s="503" t="s">
        <v>23</v>
      </c>
      <c r="J76" s="504" t="str">
        <f>IF(J14="","",J14)</f>
        <v>10. 5. 2018</v>
      </c>
      <c r="L76" s="194"/>
    </row>
    <row r="77" spans="2:12" s="440" customFormat="1" ht="6.95" customHeight="1" x14ac:dyDescent="0.3">
      <c r="B77" s="194"/>
      <c r="L77" s="194"/>
    </row>
    <row r="78" spans="2:12" s="440" customFormat="1" ht="15" x14ac:dyDescent="0.3">
      <c r="B78" s="194"/>
      <c r="C78" s="503" t="s">
        <v>25</v>
      </c>
      <c r="F78" s="502" t="str">
        <f>E17</f>
        <v xml:space="preserve"> </v>
      </c>
      <c r="I78" s="503" t="s">
        <v>32</v>
      </c>
      <c r="J78" s="502" t="str">
        <f>E23</f>
        <v xml:space="preserve"> </v>
      </c>
      <c r="L78" s="194"/>
    </row>
    <row r="79" spans="2:12" s="440" customFormat="1" ht="14.45" customHeight="1" x14ac:dyDescent="0.3">
      <c r="B79" s="194"/>
      <c r="C79" s="503" t="s">
        <v>30</v>
      </c>
      <c r="F79" s="502" t="str">
        <f>IF(E20="","",E20)</f>
        <v xml:space="preserve"> </v>
      </c>
      <c r="L79" s="194"/>
    </row>
    <row r="80" spans="2:12" s="440" customFormat="1" ht="10.35" customHeight="1" x14ac:dyDescent="0.3">
      <c r="B80" s="194"/>
      <c r="L80" s="194"/>
    </row>
    <row r="81" spans="2:63" s="246" customFormat="1" ht="29.25" customHeight="1" x14ac:dyDescent="0.3">
      <c r="B81" s="250"/>
      <c r="C81" s="501" t="s">
        <v>196</v>
      </c>
      <c r="D81" s="500" t="s">
        <v>58</v>
      </c>
      <c r="E81" s="500" t="s">
        <v>54</v>
      </c>
      <c r="F81" s="500" t="s">
        <v>197</v>
      </c>
      <c r="G81" s="500" t="s">
        <v>198</v>
      </c>
      <c r="H81" s="500" t="s">
        <v>199</v>
      </c>
      <c r="I81" s="500" t="s">
        <v>200</v>
      </c>
      <c r="J81" s="500" t="s">
        <v>190</v>
      </c>
      <c r="K81" s="499" t="s">
        <v>201</v>
      </c>
      <c r="L81" s="250"/>
      <c r="M81" s="498" t="s">
        <v>202</v>
      </c>
      <c r="N81" s="497" t="s">
        <v>43</v>
      </c>
      <c r="O81" s="497" t="s">
        <v>203</v>
      </c>
      <c r="P81" s="497" t="s">
        <v>204</v>
      </c>
      <c r="Q81" s="497" t="s">
        <v>205</v>
      </c>
      <c r="R81" s="497" t="s">
        <v>206</v>
      </c>
      <c r="S81" s="497" t="s">
        <v>207</v>
      </c>
      <c r="T81" s="496" t="s">
        <v>208</v>
      </c>
    </row>
    <row r="82" spans="2:63" s="440" customFormat="1" ht="29.25" customHeight="1" x14ac:dyDescent="0.35">
      <c r="B82" s="194"/>
      <c r="C82" s="495" t="s">
        <v>191</v>
      </c>
      <c r="J82" s="494">
        <f>BI82</f>
        <v>0</v>
      </c>
      <c r="L82" s="194"/>
      <c r="M82" s="243"/>
      <c r="N82" s="241"/>
      <c r="O82" s="241"/>
      <c r="P82" s="493">
        <f>SUM(P83:P141)</f>
        <v>25.774999999999999</v>
      </c>
      <c r="Q82" s="241"/>
      <c r="R82" s="493">
        <f>SUM(R83:R141)</f>
        <v>2.6110000000000001E-2</v>
      </c>
      <c r="S82" s="241"/>
      <c r="T82" s="492">
        <f>SUM(T83:T141)</f>
        <v>0</v>
      </c>
      <c r="AR82" s="200" t="s">
        <v>72</v>
      </c>
      <c r="AS82" s="200" t="s">
        <v>192</v>
      </c>
      <c r="BI82" s="491">
        <f>SUM(BI83:BI141)</f>
        <v>0</v>
      </c>
    </row>
    <row r="83" spans="2:63" s="440" customFormat="1" ht="38.25" customHeight="1" x14ac:dyDescent="0.3">
      <c r="B83" s="215"/>
      <c r="C83" s="488" t="s">
        <v>81</v>
      </c>
      <c r="D83" s="488" t="s">
        <v>214</v>
      </c>
      <c r="E83" s="487" t="s">
        <v>4068</v>
      </c>
      <c r="F83" s="483" t="s">
        <v>4067</v>
      </c>
      <c r="G83" s="486" t="s">
        <v>216</v>
      </c>
      <c r="H83" s="485">
        <v>1</v>
      </c>
      <c r="I83" s="484"/>
      <c r="J83" s="484"/>
      <c r="K83" s="483"/>
      <c r="L83" s="482"/>
      <c r="M83" s="481" t="s">
        <v>5</v>
      </c>
      <c r="N83" s="480" t="s">
        <v>44</v>
      </c>
      <c r="O83" s="465">
        <v>0</v>
      </c>
      <c r="P83" s="465">
        <f t="shared" ref="P83:P117" si="0">O83*H83</f>
        <v>0</v>
      </c>
      <c r="Q83" s="465">
        <v>0</v>
      </c>
      <c r="R83" s="465">
        <f t="shared" ref="R83:R117" si="1">Q83*H83</f>
        <v>0</v>
      </c>
      <c r="S83" s="465">
        <v>0</v>
      </c>
      <c r="T83" s="464">
        <f t="shared" ref="T83:T117" si="2">S83*H83</f>
        <v>0</v>
      </c>
      <c r="AP83" s="200" t="s">
        <v>819</v>
      </c>
      <c r="AR83" s="200" t="s">
        <v>214</v>
      </c>
      <c r="AS83" s="200" t="s">
        <v>73</v>
      </c>
      <c r="AW83" s="200" t="s">
        <v>211</v>
      </c>
      <c r="BC83" s="204">
        <f t="shared" ref="BC83:BC117" si="3">IF(N83="základní",J83,0)</f>
        <v>0</v>
      </c>
      <c r="BD83" s="204">
        <f t="shared" ref="BD83:BD117" si="4">IF(N83="snížená",J83,0)</f>
        <v>0</v>
      </c>
      <c r="BE83" s="204">
        <f t="shared" ref="BE83:BE117" si="5">IF(N83="zákl. přenesená",J83,0)</f>
        <v>0</v>
      </c>
      <c r="BF83" s="204">
        <f t="shared" ref="BF83:BF117" si="6">IF(N83="sníž. přenesená",J83,0)</f>
        <v>0</v>
      </c>
      <c r="BG83" s="204">
        <f t="shared" ref="BG83:BG117" si="7">IF(N83="nulová",J83,0)</f>
        <v>0</v>
      </c>
      <c r="BH83" s="200" t="s">
        <v>81</v>
      </c>
      <c r="BI83" s="204">
        <f t="shared" ref="BI83:BI117" si="8">ROUND(I83*H83,2)</f>
        <v>0</v>
      </c>
      <c r="BJ83" s="200" t="s">
        <v>803</v>
      </c>
      <c r="BK83" s="200" t="s">
        <v>4880</v>
      </c>
    </row>
    <row r="84" spans="2:63" s="440" customFormat="1" ht="51" customHeight="1" x14ac:dyDescent="0.3">
      <c r="B84" s="215"/>
      <c r="C84" s="488" t="s">
        <v>83</v>
      </c>
      <c r="D84" s="488" t="s">
        <v>214</v>
      </c>
      <c r="E84" s="487" t="s">
        <v>4065</v>
      </c>
      <c r="F84" s="483" t="s">
        <v>4064</v>
      </c>
      <c r="G84" s="486" t="s">
        <v>216</v>
      </c>
      <c r="H84" s="485">
        <v>4</v>
      </c>
      <c r="I84" s="484"/>
      <c r="J84" s="484"/>
      <c r="K84" s="483"/>
      <c r="L84" s="482"/>
      <c r="M84" s="481" t="s">
        <v>5</v>
      </c>
      <c r="N84" s="480" t="s">
        <v>44</v>
      </c>
      <c r="O84" s="465">
        <v>0</v>
      </c>
      <c r="P84" s="465">
        <f t="shared" si="0"/>
        <v>0</v>
      </c>
      <c r="Q84" s="465">
        <v>0</v>
      </c>
      <c r="R84" s="465">
        <f t="shared" si="1"/>
        <v>0</v>
      </c>
      <c r="S84" s="465">
        <v>0</v>
      </c>
      <c r="T84" s="464">
        <f t="shared" si="2"/>
        <v>0</v>
      </c>
      <c r="AP84" s="200" t="s">
        <v>819</v>
      </c>
      <c r="AR84" s="200" t="s">
        <v>214</v>
      </c>
      <c r="AS84" s="200" t="s">
        <v>73</v>
      </c>
      <c r="AW84" s="200" t="s">
        <v>211</v>
      </c>
      <c r="BC84" s="204">
        <f t="shared" si="3"/>
        <v>0</v>
      </c>
      <c r="BD84" s="204">
        <f t="shared" si="4"/>
        <v>0</v>
      </c>
      <c r="BE84" s="204">
        <f t="shared" si="5"/>
        <v>0</v>
      </c>
      <c r="BF84" s="204">
        <f t="shared" si="6"/>
        <v>0</v>
      </c>
      <c r="BG84" s="204">
        <f t="shared" si="7"/>
        <v>0</v>
      </c>
      <c r="BH84" s="200" t="s">
        <v>81</v>
      </c>
      <c r="BI84" s="204">
        <f t="shared" si="8"/>
        <v>0</v>
      </c>
      <c r="BJ84" s="200" t="s">
        <v>803</v>
      </c>
      <c r="BK84" s="200" t="s">
        <v>4879</v>
      </c>
    </row>
    <row r="85" spans="2:63" s="440" customFormat="1" ht="25.5" customHeight="1" x14ac:dyDescent="0.3">
      <c r="B85" s="215"/>
      <c r="C85" s="488" t="s">
        <v>799</v>
      </c>
      <c r="D85" s="488" t="s">
        <v>214</v>
      </c>
      <c r="E85" s="487" t="s">
        <v>4062</v>
      </c>
      <c r="F85" s="483" t="s">
        <v>4061</v>
      </c>
      <c r="G85" s="486" t="s">
        <v>216</v>
      </c>
      <c r="H85" s="485">
        <v>1</v>
      </c>
      <c r="I85" s="484"/>
      <c r="J85" s="484"/>
      <c r="K85" s="483"/>
      <c r="L85" s="482"/>
      <c r="M85" s="481" t="s">
        <v>5</v>
      </c>
      <c r="N85" s="480" t="s">
        <v>44</v>
      </c>
      <c r="O85" s="465">
        <v>0</v>
      </c>
      <c r="P85" s="465">
        <f t="shared" si="0"/>
        <v>0</v>
      </c>
      <c r="Q85" s="465">
        <v>0</v>
      </c>
      <c r="R85" s="465">
        <f t="shared" si="1"/>
        <v>0</v>
      </c>
      <c r="S85" s="465">
        <v>0</v>
      </c>
      <c r="T85" s="464">
        <f t="shared" si="2"/>
        <v>0</v>
      </c>
      <c r="AP85" s="200" t="s">
        <v>819</v>
      </c>
      <c r="AR85" s="200" t="s">
        <v>214</v>
      </c>
      <c r="AS85" s="200" t="s">
        <v>73</v>
      </c>
      <c r="AW85" s="200" t="s">
        <v>211</v>
      </c>
      <c r="BC85" s="204">
        <f t="shared" si="3"/>
        <v>0</v>
      </c>
      <c r="BD85" s="204">
        <f t="shared" si="4"/>
        <v>0</v>
      </c>
      <c r="BE85" s="204">
        <f t="shared" si="5"/>
        <v>0</v>
      </c>
      <c r="BF85" s="204">
        <f t="shared" si="6"/>
        <v>0</v>
      </c>
      <c r="BG85" s="204">
        <f t="shared" si="7"/>
        <v>0</v>
      </c>
      <c r="BH85" s="200" t="s">
        <v>81</v>
      </c>
      <c r="BI85" s="204">
        <f t="shared" si="8"/>
        <v>0</v>
      </c>
      <c r="BJ85" s="200" t="s">
        <v>803</v>
      </c>
      <c r="BK85" s="200" t="s">
        <v>4878</v>
      </c>
    </row>
    <row r="86" spans="2:63" s="440" customFormat="1" ht="25.5" customHeight="1" x14ac:dyDescent="0.3">
      <c r="B86" s="215"/>
      <c r="C86" s="488" t="s">
        <v>803</v>
      </c>
      <c r="D86" s="488" t="s">
        <v>214</v>
      </c>
      <c r="E86" s="487" t="s">
        <v>4059</v>
      </c>
      <c r="F86" s="483" t="s">
        <v>3950</v>
      </c>
      <c r="G86" s="486" t="s">
        <v>216</v>
      </c>
      <c r="H86" s="485">
        <v>1</v>
      </c>
      <c r="I86" s="484"/>
      <c r="J86" s="484"/>
      <c r="K86" s="483"/>
      <c r="L86" s="482"/>
      <c r="M86" s="481" t="s">
        <v>5</v>
      </c>
      <c r="N86" s="480" t="s">
        <v>44</v>
      </c>
      <c r="O86" s="465">
        <v>0</v>
      </c>
      <c r="P86" s="465">
        <f t="shared" si="0"/>
        <v>0</v>
      </c>
      <c r="Q86" s="465">
        <v>0</v>
      </c>
      <c r="R86" s="465">
        <f t="shared" si="1"/>
        <v>0</v>
      </c>
      <c r="S86" s="465">
        <v>0</v>
      </c>
      <c r="T86" s="464">
        <f t="shared" si="2"/>
        <v>0</v>
      </c>
      <c r="AP86" s="200" t="s">
        <v>819</v>
      </c>
      <c r="AR86" s="200" t="s">
        <v>214</v>
      </c>
      <c r="AS86" s="200" t="s">
        <v>73</v>
      </c>
      <c r="AW86" s="200" t="s">
        <v>211</v>
      </c>
      <c r="BC86" s="204">
        <f t="shared" si="3"/>
        <v>0</v>
      </c>
      <c r="BD86" s="204">
        <f t="shared" si="4"/>
        <v>0</v>
      </c>
      <c r="BE86" s="204">
        <f t="shared" si="5"/>
        <v>0</v>
      </c>
      <c r="BF86" s="204">
        <f t="shared" si="6"/>
        <v>0</v>
      </c>
      <c r="BG86" s="204">
        <f t="shared" si="7"/>
        <v>0</v>
      </c>
      <c r="BH86" s="200" t="s">
        <v>81</v>
      </c>
      <c r="BI86" s="204">
        <f t="shared" si="8"/>
        <v>0</v>
      </c>
      <c r="BJ86" s="200" t="s">
        <v>803</v>
      </c>
      <c r="BK86" s="200" t="s">
        <v>4877</v>
      </c>
    </row>
    <row r="87" spans="2:63" s="440" customFormat="1" ht="16.5" customHeight="1" x14ac:dyDescent="0.3">
      <c r="B87" s="215"/>
      <c r="C87" s="488" t="s">
        <v>807</v>
      </c>
      <c r="D87" s="488" t="s">
        <v>214</v>
      </c>
      <c r="E87" s="487" t="s">
        <v>4057</v>
      </c>
      <c r="F87" s="483" t="s">
        <v>3942</v>
      </c>
      <c r="G87" s="486" t="s">
        <v>216</v>
      </c>
      <c r="H87" s="485">
        <v>1</v>
      </c>
      <c r="I87" s="484"/>
      <c r="J87" s="484"/>
      <c r="K87" s="483"/>
      <c r="L87" s="482"/>
      <c r="M87" s="481" t="s">
        <v>5</v>
      </c>
      <c r="N87" s="480" t="s">
        <v>44</v>
      </c>
      <c r="O87" s="465">
        <v>0</v>
      </c>
      <c r="P87" s="465">
        <f t="shared" si="0"/>
        <v>0</v>
      </c>
      <c r="Q87" s="465">
        <v>0</v>
      </c>
      <c r="R87" s="465">
        <f t="shared" si="1"/>
        <v>0</v>
      </c>
      <c r="S87" s="465">
        <v>0</v>
      </c>
      <c r="T87" s="464">
        <f t="shared" si="2"/>
        <v>0</v>
      </c>
      <c r="AP87" s="200" t="s">
        <v>819</v>
      </c>
      <c r="AR87" s="200" t="s">
        <v>214</v>
      </c>
      <c r="AS87" s="200" t="s">
        <v>73</v>
      </c>
      <c r="AW87" s="200" t="s">
        <v>211</v>
      </c>
      <c r="BC87" s="204">
        <f t="shared" si="3"/>
        <v>0</v>
      </c>
      <c r="BD87" s="204">
        <f t="shared" si="4"/>
        <v>0</v>
      </c>
      <c r="BE87" s="204">
        <f t="shared" si="5"/>
        <v>0</v>
      </c>
      <c r="BF87" s="204">
        <f t="shared" si="6"/>
        <v>0</v>
      </c>
      <c r="BG87" s="204">
        <f t="shared" si="7"/>
        <v>0</v>
      </c>
      <c r="BH87" s="200" t="s">
        <v>81</v>
      </c>
      <c r="BI87" s="204">
        <f t="shared" si="8"/>
        <v>0</v>
      </c>
      <c r="BJ87" s="200" t="s">
        <v>803</v>
      </c>
      <c r="BK87" s="200" t="s">
        <v>4876</v>
      </c>
    </row>
    <row r="88" spans="2:63" s="440" customFormat="1" ht="25.5" customHeight="1" x14ac:dyDescent="0.3">
      <c r="B88" s="215"/>
      <c r="C88" s="488" t="s">
        <v>811</v>
      </c>
      <c r="D88" s="488" t="s">
        <v>214</v>
      </c>
      <c r="E88" s="487" t="s">
        <v>4055</v>
      </c>
      <c r="F88" s="483" t="s">
        <v>4054</v>
      </c>
      <c r="G88" s="486" t="s">
        <v>216</v>
      </c>
      <c r="H88" s="485">
        <v>2</v>
      </c>
      <c r="I88" s="484"/>
      <c r="J88" s="484"/>
      <c r="K88" s="483"/>
      <c r="L88" s="482"/>
      <c r="M88" s="481" t="s">
        <v>5</v>
      </c>
      <c r="N88" s="480" t="s">
        <v>44</v>
      </c>
      <c r="O88" s="465">
        <v>0</v>
      </c>
      <c r="P88" s="465">
        <f t="shared" si="0"/>
        <v>0</v>
      </c>
      <c r="Q88" s="465">
        <v>0</v>
      </c>
      <c r="R88" s="465">
        <f t="shared" si="1"/>
        <v>0</v>
      </c>
      <c r="S88" s="465">
        <v>0</v>
      </c>
      <c r="T88" s="464">
        <f t="shared" si="2"/>
        <v>0</v>
      </c>
      <c r="AP88" s="200" t="s">
        <v>819</v>
      </c>
      <c r="AR88" s="200" t="s">
        <v>214</v>
      </c>
      <c r="AS88" s="200" t="s">
        <v>73</v>
      </c>
      <c r="AW88" s="200" t="s">
        <v>211</v>
      </c>
      <c r="BC88" s="204">
        <f t="shared" si="3"/>
        <v>0</v>
      </c>
      <c r="BD88" s="204">
        <f t="shared" si="4"/>
        <v>0</v>
      </c>
      <c r="BE88" s="204">
        <f t="shared" si="5"/>
        <v>0</v>
      </c>
      <c r="BF88" s="204">
        <f t="shared" si="6"/>
        <v>0</v>
      </c>
      <c r="BG88" s="204">
        <f t="shared" si="7"/>
        <v>0</v>
      </c>
      <c r="BH88" s="200" t="s">
        <v>81</v>
      </c>
      <c r="BI88" s="204">
        <f t="shared" si="8"/>
        <v>0</v>
      </c>
      <c r="BJ88" s="200" t="s">
        <v>803</v>
      </c>
      <c r="BK88" s="200" t="s">
        <v>4875</v>
      </c>
    </row>
    <row r="89" spans="2:63" s="440" customFormat="1" ht="25.5" customHeight="1" x14ac:dyDescent="0.3">
      <c r="B89" s="215"/>
      <c r="C89" s="488" t="s">
        <v>815</v>
      </c>
      <c r="D89" s="488" t="s">
        <v>214</v>
      </c>
      <c r="E89" s="487" t="s">
        <v>4162</v>
      </c>
      <c r="F89" s="483" t="s">
        <v>4054</v>
      </c>
      <c r="G89" s="486" t="s">
        <v>216</v>
      </c>
      <c r="H89" s="485">
        <v>0</v>
      </c>
      <c r="I89" s="484"/>
      <c r="J89" s="484"/>
      <c r="K89" s="483"/>
      <c r="L89" s="482"/>
      <c r="M89" s="481" t="s">
        <v>5</v>
      </c>
      <c r="N89" s="480" t="s">
        <v>44</v>
      </c>
      <c r="O89" s="465">
        <v>0</v>
      </c>
      <c r="P89" s="465">
        <f t="shared" si="0"/>
        <v>0</v>
      </c>
      <c r="Q89" s="465">
        <v>0</v>
      </c>
      <c r="R89" s="465">
        <f t="shared" si="1"/>
        <v>0</v>
      </c>
      <c r="S89" s="465">
        <v>0</v>
      </c>
      <c r="T89" s="464">
        <f t="shared" si="2"/>
        <v>0</v>
      </c>
      <c r="AP89" s="200" t="s">
        <v>819</v>
      </c>
      <c r="AR89" s="200" t="s">
        <v>214</v>
      </c>
      <c r="AS89" s="200" t="s">
        <v>73</v>
      </c>
      <c r="AW89" s="200" t="s">
        <v>211</v>
      </c>
      <c r="BC89" s="204">
        <f t="shared" si="3"/>
        <v>0</v>
      </c>
      <c r="BD89" s="204">
        <f t="shared" si="4"/>
        <v>0</v>
      </c>
      <c r="BE89" s="204">
        <f t="shared" si="5"/>
        <v>0</v>
      </c>
      <c r="BF89" s="204">
        <f t="shared" si="6"/>
        <v>0</v>
      </c>
      <c r="BG89" s="204">
        <f t="shared" si="7"/>
        <v>0</v>
      </c>
      <c r="BH89" s="200" t="s">
        <v>81</v>
      </c>
      <c r="BI89" s="204">
        <f t="shared" si="8"/>
        <v>0</v>
      </c>
      <c r="BJ89" s="200" t="s">
        <v>803</v>
      </c>
      <c r="BK89" s="200" t="s">
        <v>4874</v>
      </c>
    </row>
    <row r="90" spans="2:63" s="440" customFormat="1" ht="25.5" customHeight="1" x14ac:dyDescent="0.3">
      <c r="B90" s="215"/>
      <c r="C90" s="488" t="s">
        <v>819</v>
      </c>
      <c r="D90" s="488" t="s">
        <v>214</v>
      </c>
      <c r="E90" s="487" t="s">
        <v>4597</v>
      </c>
      <c r="F90" s="483" t="s">
        <v>4054</v>
      </c>
      <c r="G90" s="486" t="s">
        <v>216</v>
      </c>
      <c r="H90" s="485">
        <v>0</v>
      </c>
      <c r="I90" s="484"/>
      <c r="J90" s="484"/>
      <c r="K90" s="483"/>
      <c r="L90" s="482"/>
      <c r="M90" s="481" t="s">
        <v>5</v>
      </c>
      <c r="N90" s="480" t="s">
        <v>44</v>
      </c>
      <c r="O90" s="465">
        <v>0</v>
      </c>
      <c r="P90" s="465">
        <f t="shared" si="0"/>
        <v>0</v>
      </c>
      <c r="Q90" s="465">
        <v>0</v>
      </c>
      <c r="R90" s="465">
        <f t="shared" si="1"/>
        <v>0</v>
      </c>
      <c r="S90" s="465">
        <v>0</v>
      </c>
      <c r="T90" s="464">
        <f t="shared" si="2"/>
        <v>0</v>
      </c>
      <c r="AP90" s="200" t="s">
        <v>819</v>
      </c>
      <c r="AR90" s="200" t="s">
        <v>214</v>
      </c>
      <c r="AS90" s="200" t="s">
        <v>73</v>
      </c>
      <c r="AW90" s="200" t="s">
        <v>211</v>
      </c>
      <c r="BC90" s="204">
        <f t="shared" si="3"/>
        <v>0</v>
      </c>
      <c r="BD90" s="204">
        <f t="shared" si="4"/>
        <v>0</v>
      </c>
      <c r="BE90" s="204">
        <f t="shared" si="5"/>
        <v>0</v>
      </c>
      <c r="BF90" s="204">
        <f t="shared" si="6"/>
        <v>0</v>
      </c>
      <c r="BG90" s="204">
        <f t="shared" si="7"/>
        <v>0</v>
      </c>
      <c r="BH90" s="200" t="s">
        <v>81</v>
      </c>
      <c r="BI90" s="204">
        <f t="shared" si="8"/>
        <v>0</v>
      </c>
      <c r="BJ90" s="200" t="s">
        <v>803</v>
      </c>
      <c r="BK90" s="200" t="s">
        <v>4873</v>
      </c>
    </row>
    <row r="91" spans="2:63" s="440" customFormat="1" ht="25.5" customHeight="1" x14ac:dyDescent="0.3">
      <c r="B91" s="215"/>
      <c r="C91" s="488" t="s">
        <v>823</v>
      </c>
      <c r="D91" s="488" t="s">
        <v>214</v>
      </c>
      <c r="E91" s="487" t="s">
        <v>4111</v>
      </c>
      <c r="F91" s="483" t="s">
        <v>4054</v>
      </c>
      <c r="G91" s="486" t="s">
        <v>216</v>
      </c>
      <c r="H91" s="485">
        <v>0</v>
      </c>
      <c r="I91" s="484"/>
      <c r="J91" s="484"/>
      <c r="K91" s="483"/>
      <c r="L91" s="482"/>
      <c r="M91" s="481" t="s">
        <v>5</v>
      </c>
      <c r="N91" s="480" t="s">
        <v>44</v>
      </c>
      <c r="O91" s="465">
        <v>0</v>
      </c>
      <c r="P91" s="465">
        <f t="shared" si="0"/>
        <v>0</v>
      </c>
      <c r="Q91" s="465">
        <v>0</v>
      </c>
      <c r="R91" s="465">
        <f t="shared" si="1"/>
        <v>0</v>
      </c>
      <c r="S91" s="465">
        <v>0</v>
      </c>
      <c r="T91" s="464">
        <f t="shared" si="2"/>
        <v>0</v>
      </c>
      <c r="AP91" s="200" t="s">
        <v>819</v>
      </c>
      <c r="AR91" s="200" t="s">
        <v>214</v>
      </c>
      <c r="AS91" s="200" t="s">
        <v>73</v>
      </c>
      <c r="AW91" s="200" t="s">
        <v>211</v>
      </c>
      <c r="BC91" s="204">
        <f t="shared" si="3"/>
        <v>0</v>
      </c>
      <c r="BD91" s="204">
        <f t="shared" si="4"/>
        <v>0</v>
      </c>
      <c r="BE91" s="204">
        <f t="shared" si="5"/>
        <v>0</v>
      </c>
      <c r="BF91" s="204">
        <f t="shared" si="6"/>
        <v>0</v>
      </c>
      <c r="BG91" s="204">
        <f t="shared" si="7"/>
        <v>0</v>
      </c>
      <c r="BH91" s="200" t="s">
        <v>81</v>
      </c>
      <c r="BI91" s="204">
        <f t="shared" si="8"/>
        <v>0</v>
      </c>
      <c r="BJ91" s="200" t="s">
        <v>803</v>
      </c>
      <c r="BK91" s="200" t="s">
        <v>4872</v>
      </c>
    </row>
    <row r="92" spans="2:63" s="440" customFormat="1" ht="25.5" customHeight="1" x14ac:dyDescent="0.3">
      <c r="B92" s="215"/>
      <c r="C92" s="488" t="s">
        <v>827</v>
      </c>
      <c r="D92" s="488" t="s">
        <v>214</v>
      </c>
      <c r="E92" s="487" t="s">
        <v>4217</v>
      </c>
      <c r="F92" s="483" t="s">
        <v>4054</v>
      </c>
      <c r="G92" s="486" t="s">
        <v>216</v>
      </c>
      <c r="H92" s="485">
        <v>0</v>
      </c>
      <c r="I92" s="484"/>
      <c r="J92" s="484"/>
      <c r="K92" s="483"/>
      <c r="L92" s="482"/>
      <c r="M92" s="481" t="s">
        <v>5</v>
      </c>
      <c r="N92" s="480" t="s">
        <v>44</v>
      </c>
      <c r="O92" s="465">
        <v>0</v>
      </c>
      <c r="P92" s="465">
        <f t="shared" si="0"/>
        <v>0</v>
      </c>
      <c r="Q92" s="465">
        <v>0</v>
      </c>
      <c r="R92" s="465">
        <f t="shared" si="1"/>
        <v>0</v>
      </c>
      <c r="S92" s="465">
        <v>0</v>
      </c>
      <c r="T92" s="464">
        <f t="shared" si="2"/>
        <v>0</v>
      </c>
      <c r="AP92" s="200" t="s">
        <v>819</v>
      </c>
      <c r="AR92" s="200" t="s">
        <v>214</v>
      </c>
      <c r="AS92" s="200" t="s">
        <v>73</v>
      </c>
      <c r="AW92" s="200" t="s">
        <v>211</v>
      </c>
      <c r="BC92" s="204">
        <f t="shared" si="3"/>
        <v>0</v>
      </c>
      <c r="BD92" s="204">
        <f t="shared" si="4"/>
        <v>0</v>
      </c>
      <c r="BE92" s="204">
        <f t="shared" si="5"/>
        <v>0</v>
      </c>
      <c r="BF92" s="204">
        <f t="shared" si="6"/>
        <v>0</v>
      </c>
      <c r="BG92" s="204">
        <f t="shared" si="7"/>
        <v>0</v>
      </c>
      <c r="BH92" s="200" t="s">
        <v>81</v>
      </c>
      <c r="BI92" s="204">
        <f t="shared" si="8"/>
        <v>0</v>
      </c>
      <c r="BJ92" s="200" t="s">
        <v>803</v>
      </c>
      <c r="BK92" s="200" t="s">
        <v>4871</v>
      </c>
    </row>
    <row r="93" spans="2:63" s="440" customFormat="1" ht="25.5" customHeight="1" x14ac:dyDescent="0.3">
      <c r="B93" s="215"/>
      <c r="C93" s="488" t="s">
        <v>831</v>
      </c>
      <c r="D93" s="488" t="s">
        <v>214</v>
      </c>
      <c r="E93" s="487" t="s">
        <v>4431</v>
      </c>
      <c r="F93" s="483" t="s">
        <v>4054</v>
      </c>
      <c r="G93" s="486" t="s">
        <v>216</v>
      </c>
      <c r="H93" s="485">
        <v>0</v>
      </c>
      <c r="I93" s="484"/>
      <c r="J93" s="484"/>
      <c r="K93" s="483"/>
      <c r="L93" s="482"/>
      <c r="M93" s="481" t="s">
        <v>5</v>
      </c>
      <c r="N93" s="480" t="s">
        <v>44</v>
      </c>
      <c r="O93" s="465">
        <v>0</v>
      </c>
      <c r="P93" s="465">
        <f t="shared" si="0"/>
        <v>0</v>
      </c>
      <c r="Q93" s="465">
        <v>0</v>
      </c>
      <c r="R93" s="465">
        <f t="shared" si="1"/>
        <v>0</v>
      </c>
      <c r="S93" s="465">
        <v>0</v>
      </c>
      <c r="T93" s="464">
        <f t="shared" si="2"/>
        <v>0</v>
      </c>
      <c r="AP93" s="200" t="s">
        <v>819</v>
      </c>
      <c r="AR93" s="200" t="s">
        <v>214</v>
      </c>
      <c r="AS93" s="200" t="s">
        <v>73</v>
      </c>
      <c r="AW93" s="200" t="s">
        <v>211</v>
      </c>
      <c r="BC93" s="204">
        <f t="shared" si="3"/>
        <v>0</v>
      </c>
      <c r="BD93" s="204">
        <f t="shared" si="4"/>
        <v>0</v>
      </c>
      <c r="BE93" s="204">
        <f t="shared" si="5"/>
        <v>0</v>
      </c>
      <c r="BF93" s="204">
        <f t="shared" si="6"/>
        <v>0</v>
      </c>
      <c r="BG93" s="204">
        <f t="shared" si="7"/>
        <v>0</v>
      </c>
      <c r="BH93" s="200" t="s">
        <v>81</v>
      </c>
      <c r="BI93" s="204">
        <f t="shared" si="8"/>
        <v>0</v>
      </c>
      <c r="BJ93" s="200" t="s">
        <v>803</v>
      </c>
      <c r="BK93" s="200" t="s">
        <v>4870</v>
      </c>
    </row>
    <row r="94" spans="2:63" s="440" customFormat="1" ht="25.5" customHeight="1" x14ac:dyDescent="0.3">
      <c r="B94" s="215"/>
      <c r="C94" s="488" t="s">
        <v>835</v>
      </c>
      <c r="D94" s="488" t="s">
        <v>214</v>
      </c>
      <c r="E94" s="487" t="s">
        <v>4052</v>
      </c>
      <c r="F94" s="483" t="s">
        <v>4051</v>
      </c>
      <c r="G94" s="486" t="s">
        <v>216</v>
      </c>
      <c r="H94" s="485">
        <v>0</v>
      </c>
      <c r="I94" s="484"/>
      <c r="J94" s="484"/>
      <c r="K94" s="483"/>
      <c r="L94" s="482"/>
      <c r="M94" s="481" t="s">
        <v>5</v>
      </c>
      <c r="N94" s="480" t="s">
        <v>44</v>
      </c>
      <c r="O94" s="465">
        <v>0</v>
      </c>
      <c r="P94" s="465">
        <f t="shared" si="0"/>
        <v>0</v>
      </c>
      <c r="Q94" s="465">
        <v>0</v>
      </c>
      <c r="R94" s="465">
        <f t="shared" si="1"/>
        <v>0</v>
      </c>
      <c r="S94" s="465">
        <v>0</v>
      </c>
      <c r="T94" s="464">
        <f t="shared" si="2"/>
        <v>0</v>
      </c>
      <c r="AP94" s="200" t="s">
        <v>819</v>
      </c>
      <c r="AR94" s="200" t="s">
        <v>214</v>
      </c>
      <c r="AS94" s="200" t="s">
        <v>73</v>
      </c>
      <c r="AW94" s="200" t="s">
        <v>211</v>
      </c>
      <c r="BC94" s="204">
        <f t="shared" si="3"/>
        <v>0</v>
      </c>
      <c r="BD94" s="204">
        <f t="shared" si="4"/>
        <v>0</v>
      </c>
      <c r="BE94" s="204">
        <f t="shared" si="5"/>
        <v>0</v>
      </c>
      <c r="BF94" s="204">
        <f t="shared" si="6"/>
        <v>0</v>
      </c>
      <c r="BG94" s="204">
        <f t="shared" si="7"/>
        <v>0</v>
      </c>
      <c r="BH94" s="200" t="s">
        <v>81</v>
      </c>
      <c r="BI94" s="204">
        <f t="shared" si="8"/>
        <v>0</v>
      </c>
      <c r="BJ94" s="200" t="s">
        <v>803</v>
      </c>
      <c r="BK94" s="200" t="s">
        <v>4869</v>
      </c>
    </row>
    <row r="95" spans="2:63" s="440" customFormat="1" ht="25.5" customHeight="1" x14ac:dyDescent="0.3">
      <c r="B95" s="215"/>
      <c r="C95" s="488" t="s">
        <v>839</v>
      </c>
      <c r="D95" s="488" t="s">
        <v>214</v>
      </c>
      <c r="E95" s="487" t="s">
        <v>4214</v>
      </c>
      <c r="F95" s="483" t="s">
        <v>4051</v>
      </c>
      <c r="G95" s="486" t="s">
        <v>216</v>
      </c>
      <c r="H95" s="485">
        <v>0</v>
      </c>
      <c r="I95" s="484"/>
      <c r="J95" s="484"/>
      <c r="K95" s="483"/>
      <c r="L95" s="482"/>
      <c r="M95" s="481" t="s">
        <v>5</v>
      </c>
      <c r="N95" s="480" t="s">
        <v>44</v>
      </c>
      <c r="O95" s="465">
        <v>0</v>
      </c>
      <c r="P95" s="465">
        <f t="shared" si="0"/>
        <v>0</v>
      </c>
      <c r="Q95" s="465">
        <v>0</v>
      </c>
      <c r="R95" s="465">
        <f t="shared" si="1"/>
        <v>0</v>
      </c>
      <c r="S95" s="465">
        <v>0</v>
      </c>
      <c r="T95" s="464">
        <f t="shared" si="2"/>
        <v>0</v>
      </c>
      <c r="AP95" s="200" t="s">
        <v>819</v>
      </c>
      <c r="AR95" s="200" t="s">
        <v>214</v>
      </c>
      <c r="AS95" s="200" t="s">
        <v>73</v>
      </c>
      <c r="AW95" s="200" t="s">
        <v>211</v>
      </c>
      <c r="BC95" s="204">
        <f t="shared" si="3"/>
        <v>0</v>
      </c>
      <c r="BD95" s="204">
        <f t="shared" si="4"/>
        <v>0</v>
      </c>
      <c r="BE95" s="204">
        <f t="shared" si="5"/>
        <v>0</v>
      </c>
      <c r="BF95" s="204">
        <f t="shared" si="6"/>
        <v>0</v>
      </c>
      <c r="BG95" s="204">
        <f t="shared" si="7"/>
        <v>0</v>
      </c>
      <c r="BH95" s="200" t="s">
        <v>81</v>
      </c>
      <c r="BI95" s="204">
        <f t="shared" si="8"/>
        <v>0</v>
      </c>
      <c r="BJ95" s="200" t="s">
        <v>803</v>
      </c>
      <c r="BK95" s="200" t="s">
        <v>4868</v>
      </c>
    </row>
    <row r="96" spans="2:63" s="440" customFormat="1" ht="25.5" customHeight="1" x14ac:dyDescent="0.3">
      <c r="B96" s="215"/>
      <c r="C96" s="488" t="s">
        <v>843</v>
      </c>
      <c r="D96" s="488" t="s">
        <v>214</v>
      </c>
      <c r="E96" s="487" t="s">
        <v>4049</v>
      </c>
      <c r="F96" s="483" t="s">
        <v>4048</v>
      </c>
      <c r="G96" s="486" t="s">
        <v>216</v>
      </c>
      <c r="H96" s="485">
        <v>4</v>
      </c>
      <c r="I96" s="484"/>
      <c r="J96" s="484"/>
      <c r="K96" s="483"/>
      <c r="L96" s="482"/>
      <c r="M96" s="481" t="s">
        <v>5</v>
      </c>
      <c r="N96" s="480" t="s">
        <v>44</v>
      </c>
      <c r="O96" s="465">
        <v>0</v>
      </c>
      <c r="P96" s="465">
        <f t="shared" si="0"/>
        <v>0</v>
      </c>
      <c r="Q96" s="465">
        <v>0</v>
      </c>
      <c r="R96" s="465">
        <f t="shared" si="1"/>
        <v>0</v>
      </c>
      <c r="S96" s="465">
        <v>0</v>
      </c>
      <c r="T96" s="464">
        <f t="shared" si="2"/>
        <v>0</v>
      </c>
      <c r="AP96" s="200" t="s">
        <v>819</v>
      </c>
      <c r="AR96" s="200" t="s">
        <v>214</v>
      </c>
      <c r="AS96" s="200" t="s">
        <v>73</v>
      </c>
      <c r="AW96" s="200" t="s">
        <v>211</v>
      </c>
      <c r="BC96" s="204">
        <f t="shared" si="3"/>
        <v>0</v>
      </c>
      <c r="BD96" s="204">
        <f t="shared" si="4"/>
        <v>0</v>
      </c>
      <c r="BE96" s="204">
        <f t="shared" si="5"/>
        <v>0</v>
      </c>
      <c r="BF96" s="204">
        <f t="shared" si="6"/>
        <v>0</v>
      </c>
      <c r="BG96" s="204">
        <f t="shared" si="7"/>
        <v>0</v>
      </c>
      <c r="BH96" s="200" t="s">
        <v>81</v>
      </c>
      <c r="BI96" s="204">
        <f t="shared" si="8"/>
        <v>0</v>
      </c>
      <c r="BJ96" s="200" t="s">
        <v>803</v>
      </c>
      <c r="BK96" s="200" t="s">
        <v>4867</v>
      </c>
    </row>
    <row r="97" spans="2:63" s="440" customFormat="1" ht="25.5" customHeight="1" x14ac:dyDescent="0.3">
      <c r="B97" s="215"/>
      <c r="C97" s="488" t="s">
        <v>11</v>
      </c>
      <c r="D97" s="488" t="s">
        <v>214</v>
      </c>
      <c r="E97" s="487" t="s">
        <v>4211</v>
      </c>
      <c r="F97" s="483" t="s">
        <v>4048</v>
      </c>
      <c r="G97" s="486" t="s">
        <v>216</v>
      </c>
      <c r="H97" s="485">
        <v>0</v>
      </c>
      <c r="I97" s="484"/>
      <c r="J97" s="484"/>
      <c r="K97" s="483"/>
      <c r="L97" s="482"/>
      <c r="M97" s="481" t="s">
        <v>5</v>
      </c>
      <c r="N97" s="480" t="s">
        <v>44</v>
      </c>
      <c r="O97" s="465">
        <v>0</v>
      </c>
      <c r="P97" s="465">
        <f t="shared" si="0"/>
        <v>0</v>
      </c>
      <c r="Q97" s="465">
        <v>0</v>
      </c>
      <c r="R97" s="465">
        <f t="shared" si="1"/>
        <v>0</v>
      </c>
      <c r="S97" s="465">
        <v>0</v>
      </c>
      <c r="T97" s="464">
        <f t="shared" si="2"/>
        <v>0</v>
      </c>
      <c r="AP97" s="200" t="s">
        <v>819</v>
      </c>
      <c r="AR97" s="200" t="s">
        <v>214</v>
      </c>
      <c r="AS97" s="200" t="s">
        <v>73</v>
      </c>
      <c r="AW97" s="200" t="s">
        <v>211</v>
      </c>
      <c r="BC97" s="204">
        <f t="shared" si="3"/>
        <v>0</v>
      </c>
      <c r="BD97" s="204">
        <f t="shared" si="4"/>
        <v>0</v>
      </c>
      <c r="BE97" s="204">
        <f t="shared" si="5"/>
        <v>0</v>
      </c>
      <c r="BF97" s="204">
        <f t="shared" si="6"/>
        <v>0</v>
      </c>
      <c r="BG97" s="204">
        <f t="shared" si="7"/>
        <v>0</v>
      </c>
      <c r="BH97" s="200" t="s">
        <v>81</v>
      </c>
      <c r="BI97" s="204">
        <f t="shared" si="8"/>
        <v>0</v>
      </c>
      <c r="BJ97" s="200" t="s">
        <v>803</v>
      </c>
      <c r="BK97" s="200" t="s">
        <v>4866</v>
      </c>
    </row>
    <row r="98" spans="2:63" s="440" customFormat="1" ht="25.5" customHeight="1" x14ac:dyDescent="0.3">
      <c r="B98" s="215"/>
      <c r="C98" s="488" t="s">
        <v>218</v>
      </c>
      <c r="D98" s="488" t="s">
        <v>214</v>
      </c>
      <c r="E98" s="487" t="s">
        <v>4046</v>
      </c>
      <c r="F98" s="483" t="s">
        <v>4045</v>
      </c>
      <c r="G98" s="486" t="s">
        <v>216</v>
      </c>
      <c r="H98" s="485">
        <v>0</v>
      </c>
      <c r="I98" s="484"/>
      <c r="J98" s="484"/>
      <c r="K98" s="483"/>
      <c r="L98" s="482"/>
      <c r="M98" s="481" t="s">
        <v>5</v>
      </c>
      <c r="N98" s="480" t="s">
        <v>44</v>
      </c>
      <c r="O98" s="465">
        <v>0</v>
      </c>
      <c r="P98" s="465">
        <f t="shared" si="0"/>
        <v>0</v>
      </c>
      <c r="Q98" s="465">
        <v>0</v>
      </c>
      <c r="R98" s="465">
        <f t="shared" si="1"/>
        <v>0</v>
      </c>
      <c r="S98" s="465">
        <v>0</v>
      </c>
      <c r="T98" s="464">
        <f t="shared" si="2"/>
        <v>0</v>
      </c>
      <c r="AP98" s="200" t="s">
        <v>819</v>
      </c>
      <c r="AR98" s="200" t="s">
        <v>214</v>
      </c>
      <c r="AS98" s="200" t="s">
        <v>73</v>
      </c>
      <c r="AW98" s="200" t="s">
        <v>211</v>
      </c>
      <c r="BC98" s="204">
        <f t="shared" si="3"/>
        <v>0</v>
      </c>
      <c r="BD98" s="204">
        <f t="shared" si="4"/>
        <v>0</v>
      </c>
      <c r="BE98" s="204">
        <f t="shared" si="5"/>
        <v>0</v>
      </c>
      <c r="BF98" s="204">
        <f t="shared" si="6"/>
        <v>0</v>
      </c>
      <c r="BG98" s="204">
        <f t="shared" si="7"/>
        <v>0</v>
      </c>
      <c r="BH98" s="200" t="s">
        <v>81</v>
      </c>
      <c r="BI98" s="204">
        <f t="shared" si="8"/>
        <v>0</v>
      </c>
      <c r="BJ98" s="200" t="s">
        <v>803</v>
      </c>
      <c r="BK98" s="200" t="s">
        <v>4865</v>
      </c>
    </row>
    <row r="99" spans="2:63" s="440" customFormat="1" ht="25.5" customHeight="1" x14ac:dyDescent="0.3">
      <c r="B99" s="215"/>
      <c r="C99" s="488" t="s">
        <v>476</v>
      </c>
      <c r="D99" s="488" t="s">
        <v>214</v>
      </c>
      <c r="E99" s="487" t="s">
        <v>4157</v>
      </c>
      <c r="F99" s="483" t="s">
        <v>4045</v>
      </c>
      <c r="G99" s="486" t="s">
        <v>216</v>
      </c>
      <c r="H99" s="485">
        <v>0</v>
      </c>
      <c r="I99" s="484"/>
      <c r="J99" s="484"/>
      <c r="K99" s="483"/>
      <c r="L99" s="482"/>
      <c r="M99" s="481" t="s">
        <v>5</v>
      </c>
      <c r="N99" s="480" t="s">
        <v>44</v>
      </c>
      <c r="O99" s="465">
        <v>0</v>
      </c>
      <c r="P99" s="465">
        <f t="shared" si="0"/>
        <v>0</v>
      </c>
      <c r="Q99" s="465">
        <v>0</v>
      </c>
      <c r="R99" s="465">
        <f t="shared" si="1"/>
        <v>0</v>
      </c>
      <c r="S99" s="465">
        <v>0</v>
      </c>
      <c r="T99" s="464">
        <f t="shared" si="2"/>
        <v>0</v>
      </c>
      <c r="AP99" s="200" t="s">
        <v>819</v>
      </c>
      <c r="AR99" s="200" t="s">
        <v>214</v>
      </c>
      <c r="AS99" s="200" t="s">
        <v>73</v>
      </c>
      <c r="AW99" s="200" t="s">
        <v>211</v>
      </c>
      <c r="BC99" s="204">
        <f t="shared" si="3"/>
        <v>0</v>
      </c>
      <c r="BD99" s="204">
        <f t="shared" si="4"/>
        <v>0</v>
      </c>
      <c r="BE99" s="204">
        <f t="shared" si="5"/>
        <v>0</v>
      </c>
      <c r="BF99" s="204">
        <f t="shared" si="6"/>
        <v>0</v>
      </c>
      <c r="BG99" s="204">
        <f t="shared" si="7"/>
        <v>0</v>
      </c>
      <c r="BH99" s="200" t="s">
        <v>81</v>
      </c>
      <c r="BI99" s="204">
        <f t="shared" si="8"/>
        <v>0</v>
      </c>
      <c r="BJ99" s="200" t="s">
        <v>803</v>
      </c>
      <c r="BK99" s="200" t="s">
        <v>4864</v>
      </c>
    </row>
    <row r="100" spans="2:63" s="440" customFormat="1" ht="25.5" customHeight="1" x14ac:dyDescent="0.3">
      <c r="B100" s="215"/>
      <c r="C100" s="488" t="s">
        <v>480</v>
      </c>
      <c r="D100" s="488" t="s">
        <v>214</v>
      </c>
      <c r="E100" s="487" t="s">
        <v>4043</v>
      </c>
      <c r="F100" s="483" t="s">
        <v>4042</v>
      </c>
      <c r="G100" s="486" t="s">
        <v>216</v>
      </c>
      <c r="H100" s="485">
        <v>0</v>
      </c>
      <c r="I100" s="484"/>
      <c r="J100" s="484"/>
      <c r="K100" s="483"/>
      <c r="L100" s="482"/>
      <c r="M100" s="481" t="s">
        <v>5</v>
      </c>
      <c r="N100" s="480" t="s">
        <v>44</v>
      </c>
      <c r="O100" s="465">
        <v>0</v>
      </c>
      <c r="P100" s="465">
        <f t="shared" si="0"/>
        <v>0</v>
      </c>
      <c r="Q100" s="465">
        <v>0</v>
      </c>
      <c r="R100" s="465">
        <f t="shared" si="1"/>
        <v>0</v>
      </c>
      <c r="S100" s="465">
        <v>0</v>
      </c>
      <c r="T100" s="464">
        <f t="shared" si="2"/>
        <v>0</v>
      </c>
      <c r="AP100" s="200" t="s">
        <v>819</v>
      </c>
      <c r="AR100" s="200" t="s">
        <v>214</v>
      </c>
      <c r="AS100" s="200" t="s">
        <v>73</v>
      </c>
      <c r="AW100" s="200" t="s">
        <v>211</v>
      </c>
      <c r="BC100" s="204">
        <f t="shared" si="3"/>
        <v>0</v>
      </c>
      <c r="BD100" s="204">
        <f t="shared" si="4"/>
        <v>0</v>
      </c>
      <c r="BE100" s="204">
        <f t="shared" si="5"/>
        <v>0</v>
      </c>
      <c r="BF100" s="204">
        <f t="shared" si="6"/>
        <v>0</v>
      </c>
      <c r="BG100" s="204">
        <f t="shared" si="7"/>
        <v>0</v>
      </c>
      <c r="BH100" s="200" t="s">
        <v>81</v>
      </c>
      <c r="BI100" s="204">
        <f t="shared" si="8"/>
        <v>0</v>
      </c>
      <c r="BJ100" s="200" t="s">
        <v>803</v>
      </c>
      <c r="BK100" s="200" t="s">
        <v>4863</v>
      </c>
    </row>
    <row r="101" spans="2:63" s="440" customFormat="1" ht="25.5" customHeight="1" x14ac:dyDescent="0.3">
      <c r="B101" s="215"/>
      <c r="C101" s="488" t="s">
        <v>491</v>
      </c>
      <c r="D101" s="488" t="s">
        <v>214</v>
      </c>
      <c r="E101" s="487" t="s">
        <v>4105</v>
      </c>
      <c r="F101" s="483" t="s">
        <v>4042</v>
      </c>
      <c r="G101" s="486" t="s">
        <v>216</v>
      </c>
      <c r="H101" s="485">
        <v>0</v>
      </c>
      <c r="I101" s="484"/>
      <c r="J101" s="484"/>
      <c r="K101" s="483"/>
      <c r="L101" s="482"/>
      <c r="M101" s="481" t="s">
        <v>5</v>
      </c>
      <c r="N101" s="480" t="s">
        <v>44</v>
      </c>
      <c r="O101" s="465">
        <v>0</v>
      </c>
      <c r="P101" s="465">
        <f t="shared" si="0"/>
        <v>0</v>
      </c>
      <c r="Q101" s="465">
        <v>0</v>
      </c>
      <c r="R101" s="465">
        <f t="shared" si="1"/>
        <v>0</v>
      </c>
      <c r="S101" s="465">
        <v>0</v>
      </c>
      <c r="T101" s="464">
        <f t="shared" si="2"/>
        <v>0</v>
      </c>
      <c r="AP101" s="200" t="s">
        <v>819</v>
      </c>
      <c r="AR101" s="200" t="s">
        <v>214</v>
      </c>
      <c r="AS101" s="200" t="s">
        <v>73</v>
      </c>
      <c r="AW101" s="200" t="s">
        <v>211</v>
      </c>
      <c r="BC101" s="204">
        <f t="shared" si="3"/>
        <v>0</v>
      </c>
      <c r="BD101" s="204">
        <f t="shared" si="4"/>
        <v>0</v>
      </c>
      <c r="BE101" s="204">
        <f t="shared" si="5"/>
        <v>0</v>
      </c>
      <c r="BF101" s="204">
        <f t="shared" si="6"/>
        <v>0</v>
      </c>
      <c r="BG101" s="204">
        <f t="shared" si="7"/>
        <v>0</v>
      </c>
      <c r="BH101" s="200" t="s">
        <v>81</v>
      </c>
      <c r="BI101" s="204">
        <f t="shared" si="8"/>
        <v>0</v>
      </c>
      <c r="BJ101" s="200" t="s">
        <v>803</v>
      </c>
      <c r="BK101" s="200" t="s">
        <v>4862</v>
      </c>
    </row>
    <row r="102" spans="2:63" s="440" customFormat="1" ht="25.5" customHeight="1" x14ac:dyDescent="0.3">
      <c r="B102" s="215"/>
      <c r="C102" s="488" t="s">
        <v>495</v>
      </c>
      <c r="D102" s="488" t="s">
        <v>214</v>
      </c>
      <c r="E102" s="487" t="s">
        <v>4025</v>
      </c>
      <c r="F102" s="483" t="s">
        <v>4042</v>
      </c>
      <c r="G102" s="486" t="s">
        <v>216</v>
      </c>
      <c r="H102" s="485">
        <v>1</v>
      </c>
      <c r="I102" s="484"/>
      <c r="J102" s="484"/>
      <c r="K102" s="483"/>
      <c r="L102" s="482"/>
      <c r="M102" s="481" t="s">
        <v>5</v>
      </c>
      <c r="N102" s="480" t="s">
        <v>44</v>
      </c>
      <c r="O102" s="465">
        <v>0</v>
      </c>
      <c r="P102" s="465">
        <f t="shared" si="0"/>
        <v>0</v>
      </c>
      <c r="Q102" s="465">
        <v>0</v>
      </c>
      <c r="R102" s="465">
        <f t="shared" si="1"/>
        <v>0</v>
      </c>
      <c r="S102" s="465">
        <v>0</v>
      </c>
      <c r="T102" s="464">
        <f t="shared" si="2"/>
        <v>0</v>
      </c>
      <c r="AP102" s="200" t="s">
        <v>819</v>
      </c>
      <c r="AR102" s="200" t="s">
        <v>214</v>
      </c>
      <c r="AS102" s="200" t="s">
        <v>73</v>
      </c>
      <c r="AW102" s="200" t="s">
        <v>211</v>
      </c>
      <c r="BC102" s="204">
        <f t="shared" si="3"/>
        <v>0</v>
      </c>
      <c r="BD102" s="204">
        <f t="shared" si="4"/>
        <v>0</v>
      </c>
      <c r="BE102" s="204">
        <f t="shared" si="5"/>
        <v>0</v>
      </c>
      <c r="BF102" s="204">
        <f t="shared" si="6"/>
        <v>0</v>
      </c>
      <c r="BG102" s="204">
        <f t="shared" si="7"/>
        <v>0</v>
      </c>
      <c r="BH102" s="200" t="s">
        <v>81</v>
      </c>
      <c r="BI102" s="204">
        <f t="shared" si="8"/>
        <v>0</v>
      </c>
      <c r="BJ102" s="200" t="s">
        <v>803</v>
      </c>
      <c r="BK102" s="200" t="s">
        <v>4861</v>
      </c>
    </row>
    <row r="103" spans="2:63" s="440" customFormat="1" ht="38.25" customHeight="1" x14ac:dyDescent="0.3">
      <c r="B103" s="215"/>
      <c r="C103" s="488" t="s">
        <v>10</v>
      </c>
      <c r="D103" s="488" t="s">
        <v>214</v>
      </c>
      <c r="E103" s="487" t="s">
        <v>4040</v>
      </c>
      <c r="F103" s="483" t="s">
        <v>4039</v>
      </c>
      <c r="G103" s="486" t="s">
        <v>216</v>
      </c>
      <c r="H103" s="485">
        <v>0</v>
      </c>
      <c r="I103" s="484"/>
      <c r="J103" s="484"/>
      <c r="K103" s="483"/>
      <c r="L103" s="482"/>
      <c r="M103" s="481" t="s">
        <v>5</v>
      </c>
      <c r="N103" s="480" t="s">
        <v>44</v>
      </c>
      <c r="O103" s="465">
        <v>0</v>
      </c>
      <c r="P103" s="465">
        <f t="shared" si="0"/>
        <v>0</v>
      </c>
      <c r="Q103" s="465">
        <v>0</v>
      </c>
      <c r="R103" s="465">
        <f t="shared" si="1"/>
        <v>0</v>
      </c>
      <c r="S103" s="465">
        <v>0</v>
      </c>
      <c r="T103" s="464">
        <f t="shared" si="2"/>
        <v>0</v>
      </c>
      <c r="AP103" s="200" t="s">
        <v>819</v>
      </c>
      <c r="AR103" s="200" t="s">
        <v>214</v>
      </c>
      <c r="AS103" s="200" t="s">
        <v>73</v>
      </c>
      <c r="AW103" s="200" t="s">
        <v>211</v>
      </c>
      <c r="BC103" s="204">
        <f t="shared" si="3"/>
        <v>0</v>
      </c>
      <c r="BD103" s="204">
        <f t="shared" si="4"/>
        <v>0</v>
      </c>
      <c r="BE103" s="204">
        <f t="shared" si="5"/>
        <v>0</v>
      </c>
      <c r="BF103" s="204">
        <f t="shared" si="6"/>
        <v>0</v>
      </c>
      <c r="BG103" s="204">
        <f t="shared" si="7"/>
        <v>0</v>
      </c>
      <c r="BH103" s="200" t="s">
        <v>81</v>
      </c>
      <c r="BI103" s="204">
        <f t="shared" si="8"/>
        <v>0</v>
      </c>
      <c r="BJ103" s="200" t="s">
        <v>803</v>
      </c>
      <c r="BK103" s="200" t="s">
        <v>4860</v>
      </c>
    </row>
    <row r="104" spans="2:63" s="440" customFormat="1" ht="38.25" customHeight="1" x14ac:dyDescent="0.3">
      <c r="B104" s="215"/>
      <c r="C104" s="488" t="s">
        <v>847</v>
      </c>
      <c r="D104" s="488" t="s">
        <v>214</v>
      </c>
      <c r="E104" s="487" t="s">
        <v>4102</v>
      </c>
      <c r="F104" s="483" t="s">
        <v>4039</v>
      </c>
      <c r="G104" s="486" t="s">
        <v>216</v>
      </c>
      <c r="H104" s="485">
        <v>0</v>
      </c>
      <c r="I104" s="484"/>
      <c r="J104" s="484"/>
      <c r="K104" s="483"/>
      <c r="L104" s="482"/>
      <c r="M104" s="481" t="s">
        <v>5</v>
      </c>
      <c r="N104" s="480" t="s">
        <v>44</v>
      </c>
      <c r="O104" s="465">
        <v>0</v>
      </c>
      <c r="P104" s="465">
        <f t="shared" si="0"/>
        <v>0</v>
      </c>
      <c r="Q104" s="465">
        <v>0</v>
      </c>
      <c r="R104" s="465">
        <f t="shared" si="1"/>
        <v>0</v>
      </c>
      <c r="S104" s="465">
        <v>0</v>
      </c>
      <c r="T104" s="464">
        <f t="shared" si="2"/>
        <v>0</v>
      </c>
      <c r="AP104" s="200" t="s">
        <v>819</v>
      </c>
      <c r="AR104" s="200" t="s">
        <v>214</v>
      </c>
      <c r="AS104" s="200" t="s">
        <v>73</v>
      </c>
      <c r="AW104" s="200" t="s">
        <v>211</v>
      </c>
      <c r="BC104" s="204">
        <f t="shared" si="3"/>
        <v>0</v>
      </c>
      <c r="BD104" s="204">
        <f t="shared" si="4"/>
        <v>0</v>
      </c>
      <c r="BE104" s="204">
        <f t="shared" si="5"/>
        <v>0</v>
      </c>
      <c r="BF104" s="204">
        <f t="shared" si="6"/>
        <v>0</v>
      </c>
      <c r="BG104" s="204">
        <f t="shared" si="7"/>
        <v>0</v>
      </c>
      <c r="BH104" s="200" t="s">
        <v>81</v>
      </c>
      <c r="BI104" s="204">
        <f t="shared" si="8"/>
        <v>0</v>
      </c>
      <c r="BJ104" s="200" t="s">
        <v>803</v>
      </c>
      <c r="BK104" s="200" t="s">
        <v>4859</v>
      </c>
    </row>
    <row r="105" spans="2:63" s="440" customFormat="1" ht="38.25" customHeight="1" x14ac:dyDescent="0.3">
      <c r="B105" s="215"/>
      <c r="C105" s="488" t="s">
        <v>852</v>
      </c>
      <c r="D105" s="488" t="s">
        <v>214</v>
      </c>
      <c r="E105" s="487" t="s">
        <v>4151</v>
      </c>
      <c r="F105" s="483" t="s">
        <v>4039</v>
      </c>
      <c r="G105" s="486" t="s">
        <v>216</v>
      </c>
      <c r="H105" s="485">
        <v>0</v>
      </c>
      <c r="I105" s="484"/>
      <c r="J105" s="484"/>
      <c r="K105" s="483"/>
      <c r="L105" s="482"/>
      <c r="M105" s="481" t="s">
        <v>5</v>
      </c>
      <c r="N105" s="480" t="s">
        <v>44</v>
      </c>
      <c r="O105" s="465">
        <v>0</v>
      </c>
      <c r="P105" s="465">
        <f t="shared" si="0"/>
        <v>0</v>
      </c>
      <c r="Q105" s="465">
        <v>0</v>
      </c>
      <c r="R105" s="465">
        <f t="shared" si="1"/>
        <v>0</v>
      </c>
      <c r="S105" s="465">
        <v>0</v>
      </c>
      <c r="T105" s="464">
        <f t="shared" si="2"/>
        <v>0</v>
      </c>
      <c r="AP105" s="200" t="s">
        <v>819</v>
      </c>
      <c r="AR105" s="200" t="s">
        <v>214</v>
      </c>
      <c r="AS105" s="200" t="s">
        <v>73</v>
      </c>
      <c r="AW105" s="200" t="s">
        <v>211</v>
      </c>
      <c r="BC105" s="204">
        <f t="shared" si="3"/>
        <v>0</v>
      </c>
      <c r="BD105" s="204">
        <f t="shared" si="4"/>
        <v>0</v>
      </c>
      <c r="BE105" s="204">
        <f t="shared" si="5"/>
        <v>0</v>
      </c>
      <c r="BF105" s="204">
        <f t="shared" si="6"/>
        <v>0</v>
      </c>
      <c r="BG105" s="204">
        <f t="shared" si="7"/>
        <v>0</v>
      </c>
      <c r="BH105" s="200" t="s">
        <v>81</v>
      </c>
      <c r="BI105" s="204">
        <f t="shared" si="8"/>
        <v>0</v>
      </c>
      <c r="BJ105" s="200" t="s">
        <v>803</v>
      </c>
      <c r="BK105" s="200" t="s">
        <v>4858</v>
      </c>
    </row>
    <row r="106" spans="2:63" s="440" customFormat="1" ht="38.25" customHeight="1" x14ac:dyDescent="0.3">
      <c r="B106" s="215"/>
      <c r="C106" s="488" t="s">
        <v>538</v>
      </c>
      <c r="D106" s="488" t="s">
        <v>214</v>
      </c>
      <c r="E106" s="487" t="s">
        <v>4037</v>
      </c>
      <c r="F106" s="483" t="s">
        <v>4036</v>
      </c>
      <c r="G106" s="486" t="s">
        <v>216</v>
      </c>
      <c r="H106" s="485">
        <v>0</v>
      </c>
      <c r="I106" s="484"/>
      <c r="J106" s="484"/>
      <c r="K106" s="483"/>
      <c r="L106" s="482"/>
      <c r="M106" s="481" t="s">
        <v>5</v>
      </c>
      <c r="N106" s="480" t="s">
        <v>44</v>
      </c>
      <c r="O106" s="465">
        <v>0</v>
      </c>
      <c r="P106" s="465">
        <f t="shared" si="0"/>
        <v>0</v>
      </c>
      <c r="Q106" s="465">
        <v>0</v>
      </c>
      <c r="R106" s="465">
        <f t="shared" si="1"/>
        <v>0</v>
      </c>
      <c r="S106" s="465">
        <v>0</v>
      </c>
      <c r="T106" s="464">
        <f t="shared" si="2"/>
        <v>0</v>
      </c>
      <c r="AP106" s="200" t="s">
        <v>819</v>
      </c>
      <c r="AR106" s="200" t="s">
        <v>214</v>
      </c>
      <c r="AS106" s="200" t="s">
        <v>73</v>
      </c>
      <c r="AW106" s="200" t="s">
        <v>211</v>
      </c>
      <c r="BC106" s="204">
        <f t="shared" si="3"/>
        <v>0</v>
      </c>
      <c r="BD106" s="204">
        <f t="shared" si="4"/>
        <v>0</v>
      </c>
      <c r="BE106" s="204">
        <f t="shared" si="5"/>
        <v>0</v>
      </c>
      <c r="BF106" s="204">
        <f t="shared" si="6"/>
        <v>0</v>
      </c>
      <c r="BG106" s="204">
        <f t="shared" si="7"/>
        <v>0</v>
      </c>
      <c r="BH106" s="200" t="s">
        <v>81</v>
      </c>
      <c r="BI106" s="204">
        <f t="shared" si="8"/>
        <v>0</v>
      </c>
      <c r="BJ106" s="200" t="s">
        <v>803</v>
      </c>
      <c r="BK106" s="200" t="s">
        <v>4857</v>
      </c>
    </row>
    <row r="107" spans="2:63" s="440" customFormat="1" ht="38.25" customHeight="1" x14ac:dyDescent="0.3">
      <c r="B107" s="215"/>
      <c r="C107" s="488" t="s">
        <v>542</v>
      </c>
      <c r="D107" s="488" t="s">
        <v>214</v>
      </c>
      <c r="E107" s="487" t="s">
        <v>4364</v>
      </c>
      <c r="F107" s="483" t="s">
        <v>4036</v>
      </c>
      <c r="G107" s="486" t="s">
        <v>216</v>
      </c>
      <c r="H107" s="485">
        <v>4</v>
      </c>
      <c r="I107" s="484"/>
      <c r="J107" s="484"/>
      <c r="K107" s="483"/>
      <c r="L107" s="482"/>
      <c r="M107" s="481" t="s">
        <v>5</v>
      </c>
      <c r="N107" s="480" t="s">
        <v>44</v>
      </c>
      <c r="O107" s="465">
        <v>0</v>
      </c>
      <c r="P107" s="465">
        <f t="shared" si="0"/>
        <v>0</v>
      </c>
      <c r="Q107" s="465">
        <v>0</v>
      </c>
      <c r="R107" s="465">
        <f t="shared" si="1"/>
        <v>0</v>
      </c>
      <c r="S107" s="465">
        <v>0</v>
      </c>
      <c r="T107" s="464">
        <f t="shared" si="2"/>
        <v>0</v>
      </c>
      <c r="AP107" s="200" t="s">
        <v>819</v>
      </c>
      <c r="AR107" s="200" t="s">
        <v>214</v>
      </c>
      <c r="AS107" s="200" t="s">
        <v>73</v>
      </c>
      <c r="AW107" s="200" t="s">
        <v>211</v>
      </c>
      <c r="BC107" s="204">
        <f t="shared" si="3"/>
        <v>0</v>
      </c>
      <c r="BD107" s="204">
        <f t="shared" si="4"/>
        <v>0</v>
      </c>
      <c r="BE107" s="204">
        <f t="shared" si="5"/>
        <v>0</v>
      </c>
      <c r="BF107" s="204">
        <f t="shared" si="6"/>
        <v>0</v>
      </c>
      <c r="BG107" s="204">
        <f t="shared" si="7"/>
        <v>0</v>
      </c>
      <c r="BH107" s="200" t="s">
        <v>81</v>
      </c>
      <c r="BI107" s="204">
        <f t="shared" si="8"/>
        <v>0</v>
      </c>
      <c r="BJ107" s="200" t="s">
        <v>803</v>
      </c>
      <c r="BK107" s="200" t="s">
        <v>4856</v>
      </c>
    </row>
    <row r="108" spans="2:63" s="440" customFormat="1" ht="38.25" customHeight="1" x14ac:dyDescent="0.3">
      <c r="B108" s="215"/>
      <c r="C108" s="488" t="s">
        <v>571</v>
      </c>
      <c r="D108" s="488" t="s">
        <v>214</v>
      </c>
      <c r="E108" s="487" t="s">
        <v>4201</v>
      </c>
      <c r="F108" s="483" t="s">
        <v>4036</v>
      </c>
      <c r="G108" s="486" t="s">
        <v>216</v>
      </c>
      <c r="H108" s="485">
        <v>0</v>
      </c>
      <c r="I108" s="484"/>
      <c r="J108" s="484"/>
      <c r="K108" s="483"/>
      <c r="L108" s="482"/>
      <c r="M108" s="481" t="s">
        <v>5</v>
      </c>
      <c r="N108" s="480" t="s">
        <v>44</v>
      </c>
      <c r="O108" s="465">
        <v>0</v>
      </c>
      <c r="P108" s="465">
        <f t="shared" si="0"/>
        <v>0</v>
      </c>
      <c r="Q108" s="465">
        <v>0</v>
      </c>
      <c r="R108" s="465">
        <f t="shared" si="1"/>
        <v>0</v>
      </c>
      <c r="S108" s="465">
        <v>0</v>
      </c>
      <c r="T108" s="464">
        <f t="shared" si="2"/>
        <v>0</v>
      </c>
      <c r="AP108" s="200" t="s">
        <v>819</v>
      </c>
      <c r="AR108" s="200" t="s">
        <v>214</v>
      </c>
      <c r="AS108" s="200" t="s">
        <v>73</v>
      </c>
      <c r="AW108" s="200" t="s">
        <v>211</v>
      </c>
      <c r="BC108" s="204">
        <f t="shared" si="3"/>
        <v>0</v>
      </c>
      <c r="BD108" s="204">
        <f t="shared" si="4"/>
        <v>0</v>
      </c>
      <c r="BE108" s="204">
        <f t="shared" si="5"/>
        <v>0</v>
      </c>
      <c r="BF108" s="204">
        <f t="shared" si="6"/>
        <v>0</v>
      </c>
      <c r="BG108" s="204">
        <f t="shared" si="7"/>
        <v>0</v>
      </c>
      <c r="BH108" s="200" t="s">
        <v>81</v>
      </c>
      <c r="BI108" s="204">
        <f t="shared" si="8"/>
        <v>0</v>
      </c>
      <c r="BJ108" s="200" t="s">
        <v>803</v>
      </c>
      <c r="BK108" s="200" t="s">
        <v>4855</v>
      </c>
    </row>
    <row r="109" spans="2:63" s="440" customFormat="1" ht="25.5" customHeight="1" x14ac:dyDescent="0.3">
      <c r="B109" s="215"/>
      <c r="C109" s="488" t="s">
        <v>546</v>
      </c>
      <c r="D109" s="488" t="s">
        <v>214</v>
      </c>
      <c r="E109" s="487" t="s">
        <v>4034</v>
      </c>
      <c r="F109" s="483" t="s">
        <v>3824</v>
      </c>
      <c r="G109" s="486" t="s">
        <v>216</v>
      </c>
      <c r="H109" s="485">
        <v>1</v>
      </c>
      <c r="I109" s="484"/>
      <c r="J109" s="484"/>
      <c r="K109" s="483"/>
      <c r="L109" s="482"/>
      <c r="M109" s="481" t="s">
        <v>5</v>
      </c>
      <c r="N109" s="480" t="s">
        <v>44</v>
      </c>
      <c r="O109" s="465">
        <v>0</v>
      </c>
      <c r="P109" s="465">
        <f t="shared" si="0"/>
        <v>0</v>
      </c>
      <c r="Q109" s="465">
        <v>0</v>
      </c>
      <c r="R109" s="465">
        <f t="shared" si="1"/>
        <v>0</v>
      </c>
      <c r="S109" s="465">
        <v>0</v>
      </c>
      <c r="T109" s="464">
        <f t="shared" si="2"/>
        <v>0</v>
      </c>
      <c r="AP109" s="200" t="s">
        <v>819</v>
      </c>
      <c r="AR109" s="200" t="s">
        <v>214</v>
      </c>
      <c r="AS109" s="200" t="s">
        <v>73</v>
      </c>
      <c r="AW109" s="200" t="s">
        <v>211</v>
      </c>
      <c r="BC109" s="204">
        <f t="shared" si="3"/>
        <v>0</v>
      </c>
      <c r="BD109" s="204">
        <f t="shared" si="4"/>
        <v>0</v>
      </c>
      <c r="BE109" s="204">
        <f t="shared" si="5"/>
        <v>0</v>
      </c>
      <c r="BF109" s="204">
        <f t="shared" si="6"/>
        <v>0</v>
      </c>
      <c r="BG109" s="204">
        <f t="shared" si="7"/>
        <v>0</v>
      </c>
      <c r="BH109" s="200" t="s">
        <v>81</v>
      </c>
      <c r="BI109" s="204">
        <f t="shared" si="8"/>
        <v>0</v>
      </c>
      <c r="BJ109" s="200" t="s">
        <v>803</v>
      </c>
      <c r="BK109" s="200" t="s">
        <v>4854</v>
      </c>
    </row>
    <row r="110" spans="2:63" s="440" customFormat="1" ht="51" customHeight="1" x14ac:dyDescent="0.3">
      <c r="B110" s="215"/>
      <c r="C110" s="488" t="s">
        <v>550</v>
      </c>
      <c r="D110" s="488" t="s">
        <v>214</v>
      </c>
      <c r="E110" s="487" t="s">
        <v>4032</v>
      </c>
      <c r="F110" s="483" t="s">
        <v>4031</v>
      </c>
      <c r="G110" s="486" t="s">
        <v>216</v>
      </c>
      <c r="H110" s="485">
        <v>1</v>
      </c>
      <c r="I110" s="484"/>
      <c r="J110" s="484"/>
      <c r="K110" s="483"/>
      <c r="L110" s="482"/>
      <c r="M110" s="481" t="s">
        <v>5</v>
      </c>
      <c r="N110" s="480" t="s">
        <v>44</v>
      </c>
      <c r="O110" s="465">
        <v>0</v>
      </c>
      <c r="P110" s="465">
        <f t="shared" si="0"/>
        <v>0</v>
      </c>
      <c r="Q110" s="465">
        <v>0</v>
      </c>
      <c r="R110" s="465">
        <f t="shared" si="1"/>
        <v>0</v>
      </c>
      <c r="S110" s="465">
        <v>0</v>
      </c>
      <c r="T110" s="464">
        <f t="shared" si="2"/>
        <v>0</v>
      </c>
      <c r="AP110" s="200" t="s">
        <v>819</v>
      </c>
      <c r="AR110" s="200" t="s">
        <v>214</v>
      </c>
      <c r="AS110" s="200" t="s">
        <v>73</v>
      </c>
      <c r="AW110" s="200" t="s">
        <v>211</v>
      </c>
      <c r="BC110" s="204">
        <f t="shared" si="3"/>
        <v>0</v>
      </c>
      <c r="BD110" s="204">
        <f t="shared" si="4"/>
        <v>0</v>
      </c>
      <c r="BE110" s="204">
        <f t="shared" si="5"/>
        <v>0</v>
      </c>
      <c r="BF110" s="204">
        <f t="shared" si="6"/>
        <v>0</v>
      </c>
      <c r="BG110" s="204">
        <f t="shared" si="7"/>
        <v>0</v>
      </c>
      <c r="BH110" s="200" t="s">
        <v>81</v>
      </c>
      <c r="BI110" s="204">
        <f t="shared" si="8"/>
        <v>0</v>
      </c>
      <c r="BJ110" s="200" t="s">
        <v>803</v>
      </c>
      <c r="BK110" s="200" t="s">
        <v>4853</v>
      </c>
    </row>
    <row r="111" spans="2:63" s="440" customFormat="1" ht="16.5" customHeight="1" x14ac:dyDescent="0.3">
      <c r="B111" s="215"/>
      <c r="C111" s="488" t="s">
        <v>554</v>
      </c>
      <c r="D111" s="488" t="s">
        <v>214</v>
      </c>
      <c r="E111" s="487" t="s">
        <v>4029</v>
      </c>
      <c r="F111" s="483" t="s">
        <v>3894</v>
      </c>
      <c r="G111" s="486" t="s">
        <v>216</v>
      </c>
      <c r="H111" s="485">
        <v>1</v>
      </c>
      <c r="I111" s="484"/>
      <c r="J111" s="484"/>
      <c r="K111" s="483"/>
      <c r="L111" s="482"/>
      <c r="M111" s="481" t="s">
        <v>5</v>
      </c>
      <c r="N111" s="480" t="s">
        <v>44</v>
      </c>
      <c r="O111" s="465">
        <v>0</v>
      </c>
      <c r="P111" s="465">
        <f t="shared" si="0"/>
        <v>0</v>
      </c>
      <c r="Q111" s="465">
        <v>0</v>
      </c>
      <c r="R111" s="465">
        <f t="shared" si="1"/>
        <v>0</v>
      </c>
      <c r="S111" s="465">
        <v>0</v>
      </c>
      <c r="T111" s="464">
        <f t="shared" si="2"/>
        <v>0</v>
      </c>
      <c r="AP111" s="200" t="s">
        <v>819</v>
      </c>
      <c r="AR111" s="200" t="s">
        <v>214</v>
      </c>
      <c r="AS111" s="200" t="s">
        <v>73</v>
      </c>
      <c r="AW111" s="200" t="s">
        <v>211</v>
      </c>
      <c r="BC111" s="204">
        <f t="shared" si="3"/>
        <v>0</v>
      </c>
      <c r="BD111" s="204">
        <f t="shared" si="4"/>
        <v>0</v>
      </c>
      <c r="BE111" s="204">
        <f t="shared" si="5"/>
        <v>0</v>
      </c>
      <c r="BF111" s="204">
        <f t="shared" si="6"/>
        <v>0</v>
      </c>
      <c r="BG111" s="204">
        <f t="shared" si="7"/>
        <v>0</v>
      </c>
      <c r="BH111" s="200" t="s">
        <v>81</v>
      </c>
      <c r="BI111" s="204">
        <f t="shared" si="8"/>
        <v>0</v>
      </c>
      <c r="BJ111" s="200" t="s">
        <v>803</v>
      </c>
      <c r="BK111" s="200" t="s">
        <v>4852</v>
      </c>
    </row>
    <row r="112" spans="2:63" s="440" customFormat="1" ht="16.5" customHeight="1" x14ac:dyDescent="0.3">
      <c r="B112" s="215"/>
      <c r="C112" s="488" t="s">
        <v>558</v>
      </c>
      <c r="D112" s="488" t="s">
        <v>214</v>
      </c>
      <c r="E112" s="487" t="s">
        <v>4027</v>
      </c>
      <c r="F112" s="483" t="s">
        <v>3892</v>
      </c>
      <c r="G112" s="486" t="s">
        <v>3891</v>
      </c>
      <c r="H112" s="485">
        <v>46</v>
      </c>
      <c r="I112" s="484"/>
      <c r="J112" s="484"/>
      <c r="K112" s="483"/>
      <c r="L112" s="482"/>
      <c r="M112" s="481" t="s">
        <v>5</v>
      </c>
      <c r="N112" s="480" t="s">
        <v>44</v>
      </c>
      <c r="O112" s="465">
        <v>0</v>
      </c>
      <c r="P112" s="465">
        <f t="shared" si="0"/>
        <v>0</v>
      </c>
      <c r="Q112" s="465">
        <v>0</v>
      </c>
      <c r="R112" s="465">
        <f t="shared" si="1"/>
        <v>0</v>
      </c>
      <c r="S112" s="465">
        <v>0</v>
      </c>
      <c r="T112" s="464">
        <f t="shared" si="2"/>
        <v>0</v>
      </c>
      <c r="AP112" s="200" t="s">
        <v>819</v>
      </c>
      <c r="AR112" s="200" t="s">
        <v>214</v>
      </c>
      <c r="AS112" s="200" t="s">
        <v>73</v>
      </c>
      <c r="AW112" s="200" t="s">
        <v>211</v>
      </c>
      <c r="BC112" s="204">
        <f t="shared" si="3"/>
        <v>0</v>
      </c>
      <c r="BD112" s="204">
        <f t="shared" si="4"/>
        <v>0</v>
      </c>
      <c r="BE112" s="204">
        <f t="shared" si="5"/>
        <v>0</v>
      </c>
      <c r="BF112" s="204">
        <f t="shared" si="6"/>
        <v>0</v>
      </c>
      <c r="BG112" s="204">
        <f t="shared" si="7"/>
        <v>0</v>
      </c>
      <c r="BH112" s="200" t="s">
        <v>81</v>
      </c>
      <c r="BI112" s="204">
        <f t="shared" si="8"/>
        <v>0</v>
      </c>
      <c r="BJ112" s="200" t="s">
        <v>803</v>
      </c>
      <c r="BK112" s="200" t="s">
        <v>4851</v>
      </c>
    </row>
    <row r="113" spans="2:63" s="440" customFormat="1" ht="38.25" customHeight="1" x14ac:dyDescent="0.3">
      <c r="B113" s="215"/>
      <c r="C113" s="488" t="s">
        <v>575</v>
      </c>
      <c r="D113" s="488" t="s">
        <v>214</v>
      </c>
      <c r="E113" s="487" t="s">
        <v>4023</v>
      </c>
      <c r="F113" s="483" t="s">
        <v>4022</v>
      </c>
      <c r="G113" s="486" t="s">
        <v>216</v>
      </c>
      <c r="H113" s="485">
        <v>1</v>
      </c>
      <c r="I113" s="484"/>
      <c r="J113" s="484"/>
      <c r="K113" s="483"/>
      <c r="L113" s="482"/>
      <c r="M113" s="481" t="s">
        <v>5</v>
      </c>
      <c r="N113" s="480" t="s">
        <v>44</v>
      </c>
      <c r="O113" s="465">
        <v>0</v>
      </c>
      <c r="P113" s="465">
        <f t="shared" si="0"/>
        <v>0</v>
      </c>
      <c r="Q113" s="465">
        <v>0</v>
      </c>
      <c r="R113" s="465">
        <f t="shared" si="1"/>
        <v>0</v>
      </c>
      <c r="S113" s="465">
        <v>0</v>
      </c>
      <c r="T113" s="464">
        <f t="shared" si="2"/>
        <v>0</v>
      </c>
      <c r="AP113" s="200" t="s">
        <v>819</v>
      </c>
      <c r="AR113" s="200" t="s">
        <v>214</v>
      </c>
      <c r="AS113" s="200" t="s">
        <v>73</v>
      </c>
      <c r="AW113" s="200" t="s">
        <v>211</v>
      </c>
      <c r="BC113" s="204">
        <f t="shared" si="3"/>
        <v>0</v>
      </c>
      <c r="BD113" s="204">
        <f t="shared" si="4"/>
        <v>0</v>
      </c>
      <c r="BE113" s="204">
        <f t="shared" si="5"/>
        <v>0</v>
      </c>
      <c r="BF113" s="204">
        <f t="shared" si="6"/>
        <v>0</v>
      </c>
      <c r="BG113" s="204">
        <f t="shared" si="7"/>
        <v>0</v>
      </c>
      <c r="BH113" s="200" t="s">
        <v>81</v>
      </c>
      <c r="BI113" s="204">
        <f t="shared" si="8"/>
        <v>0</v>
      </c>
      <c r="BJ113" s="200" t="s">
        <v>803</v>
      </c>
      <c r="BK113" s="200" t="s">
        <v>4850</v>
      </c>
    </row>
    <row r="114" spans="2:63" s="440" customFormat="1" ht="16.5" customHeight="1" x14ac:dyDescent="0.3">
      <c r="B114" s="215"/>
      <c r="C114" s="488" t="s">
        <v>217</v>
      </c>
      <c r="D114" s="488" t="s">
        <v>214</v>
      </c>
      <c r="E114" s="487" t="s">
        <v>4020</v>
      </c>
      <c r="F114" s="483" t="s">
        <v>3819</v>
      </c>
      <c r="G114" s="486" t="s">
        <v>216</v>
      </c>
      <c r="H114" s="485">
        <v>1</v>
      </c>
      <c r="I114" s="484"/>
      <c r="J114" s="484"/>
      <c r="K114" s="483"/>
      <c r="L114" s="482"/>
      <c r="M114" s="481" t="s">
        <v>5</v>
      </c>
      <c r="N114" s="480" t="s">
        <v>44</v>
      </c>
      <c r="O114" s="465">
        <v>0</v>
      </c>
      <c r="P114" s="465">
        <f t="shared" si="0"/>
        <v>0</v>
      </c>
      <c r="Q114" s="465">
        <v>0</v>
      </c>
      <c r="R114" s="465">
        <f t="shared" si="1"/>
        <v>0</v>
      </c>
      <c r="S114" s="465">
        <v>0</v>
      </c>
      <c r="T114" s="464">
        <f t="shared" si="2"/>
        <v>0</v>
      </c>
      <c r="AP114" s="200" t="s">
        <v>819</v>
      </c>
      <c r="AR114" s="200" t="s">
        <v>214</v>
      </c>
      <c r="AS114" s="200" t="s">
        <v>73</v>
      </c>
      <c r="AW114" s="200" t="s">
        <v>211</v>
      </c>
      <c r="BC114" s="204">
        <f t="shared" si="3"/>
        <v>0</v>
      </c>
      <c r="BD114" s="204">
        <f t="shared" si="4"/>
        <v>0</v>
      </c>
      <c r="BE114" s="204">
        <f t="shared" si="5"/>
        <v>0</v>
      </c>
      <c r="BF114" s="204">
        <f t="shared" si="6"/>
        <v>0</v>
      </c>
      <c r="BG114" s="204">
        <f t="shared" si="7"/>
        <v>0</v>
      </c>
      <c r="BH114" s="200" t="s">
        <v>81</v>
      </c>
      <c r="BI114" s="204">
        <f t="shared" si="8"/>
        <v>0</v>
      </c>
      <c r="BJ114" s="200" t="s">
        <v>803</v>
      </c>
      <c r="BK114" s="200" t="s">
        <v>4849</v>
      </c>
    </row>
    <row r="115" spans="2:63" s="440" customFormat="1" ht="16.5" customHeight="1" x14ac:dyDescent="0.3">
      <c r="B115" s="215"/>
      <c r="C115" s="488" t="s">
        <v>579</v>
      </c>
      <c r="D115" s="488" t="s">
        <v>214</v>
      </c>
      <c r="E115" s="487" t="s">
        <v>4018</v>
      </c>
      <c r="F115" s="483" t="s">
        <v>4017</v>
      </c>
      <c r="G115" s="486" t="s">
        <v>216</v>
      </c>
      <c r="H115" s="485">
        <v>1</v>
      </c>
      <c r="I115" s="484"/>
      <c r="J115" s="484"/>
      <c r="K115" s="483"/>
      <c r="L115" s="482"/>
      <c r="M115" s="481" t="s">
        <v>5</v>
      </c>
      <c r="N115" s="480" t="s">
        <v>44</v>
      </c>
      <c r="O115" s="465">
        <v>0</v>
      </c>
      <c r="P115" s="465">
        <f t="shared" si="0"/>
        <v>0</v>
      </c>
      <c r="Q115" s="465">
        <v>0</v>
      </c>
      <c r="R115" s="465">
        <f t="shared" si="1"/>
        <v>0</v>
      </c>
      <c r="S115" s="465">
        <v>0</v>
      </c>
      <c r="T115" s="464">
        <f t="shared" si="2"/>
        <v>0</v>
      </c>
      <c r="AP115" s="200" t="s">
        <v>819</v>
      </c>
      <c r="AR115" s="200" t="s">
        <v>214</v>
      </c>
      <c r="AS115" s="200" t="s">
        <v>73</v>
      </c>
      <c r="AW115" s="200" t="s">
        <v>211</v>
      </c>
      <c r="BC115" s="204">
        <f t="shared" si="3"/>
        <v>0</v>
      </c>
      <c r="BD115" s="204">
        <f t="shared" si="4"/>
        <v>0</v>
      </c>
      <c r="BE115" s="204">
        <f t="shared" si="5"/>
        <v>0</v>
      </c>
      <c r="BF115" s="204">
        <f t="shared" si="6"/>
        <v>0</v>
      </c>
      <c r="BG115" s="204">
        <f t="shared" si="7"/>
        <v>0</v>
      </c>
      <c r="BH115" s="200" t="s">
        <v>81</v>
      </c>
      <c r="BI115" s="204">
        <f t="shared" si="8"/>
        <v>0</v>
      </c>
      <c r="BJ115" s="200" t="s">
        <v>803</v>
      </c>
      <c r="BK115" s="200" t="s">
        <v>4848</v>
      </c>
    </row>
    <row r="116" spans="2:63" s="440" customFormat="1" ht="16.5" customHeight="1" x14ac:dyDescent="0.3">
      <c r="B116" s="215"/>
      <c r="C116" s="488" t="s">
        <v>599</v>
      </c>
      <c r="D116" s="488" t="s">
        <v>214</v>
      </c>
      <c r="E116" s="487" t="s">
        <v>4015</v>
      </c>
      <c r="F116" s="483" t="s">
        <v>4014</v>
      </c>
      <c r="G116" s="486" t="s">
        <v>231</v>
      </c>
      <c r="H116" s="485">
        <v>4</v>
      </c>
      <c r="I116" s="484"/>
      <c r="J116" s="484"/>
      <c r="K116" s="483"/>
      <c r="L116" s="482"/>
      <c r="M116" s="481" t="s">
        <v>5</v>
      </c>
      <c r="N116" s="480" t="s">
        <v>44</v>
      </c>
      <c r="O116" s="465">
        <v>0</v>
      </c>
      <c r="P116" s="465">
        <f t="shared" si="0"/>
        <v>0</v>
      </c>
      <c r="Q116" s="465">
        <v>0</v>
      </c>
      <c r="R116" s="465">
        <f t="shared" si="1"/>
        <v>0</v>
      </c>
      <c r="S116" s="465">
        <v>0</v>
      </c>
      <c r="T116" s="464">
        <f t="shared" si="2"/>
        <v>0</v>
      </c>
      <c r="AP116" s="200" t="s">
        <v>819</v>
      </c>
      <c r="AR116" s="200" t="s">
        <v>214</v>
      </c>
      <c r="AS116" s="200" t="s">
        <v>73</v>
      </c>
      <c r="AW116" s="200" t="s">
        <v>211</v>
      </c>
      <c r="BC116" s="204">
        <f t="shared" si="3"/>
        <v>0</v>
      </c>
      <c r="BD116" s="204">
        <f t="shared" si="4"/>
        <v>0</v>
      </c>
      <c r="BE116" s="204">
        <f t="shared" si="5"/>
        <v>0</v>
      </c>
      <c r="BF116" s="204">
        <f t="shared" si="6"/>
        <v>0</v>
      </c>
      <c r="BG116" s="204">
        <f t="shared" si="7"/>
        <v>0</v>
      </c>
      <c r="BH116" s="200" t="s">
        <v>81</v>
      </c>
      <c r="BI116" s="204">
        <f t="shared" si="8"/>
        <v>0</v>
      </c>
      <c r="BJ116" s="200" t="s">
        <v>803</v>
      </c>
      <c r="BK116" s="200" t="s">
        <v>4847</v>
      </c>
    </row>
    <row r="117" spans="2:63" s="440" customFormat="1" ht="16.5" customHeight="1" x14ac:dyDescent="0.3">
      <c r="B117" s="215"/>
      <c r="C117" s="488" t="s">
        <v>880</v>
      </c>
      <c r="D117" s="488" t="s">
        <v>214</v>
      </c>
      <c r="E117" s="487" t="s">
        <v>3774</v>
      </c>
      <c r="F117" s="483" t="s">
        <v>3773</v>
      </c>
      <c r="G117" s="486" t="s">
        <v>469</v>
      </c>
      <c r="H117" s="485">
        <v>42</v>
      </c>
      <c r="I117" s="484"/>
      <c r="J117" s="484"/>
      <c r="K117" s="483"/>
      <c r="L117" s="482"/>
      <c r="M117" s="481" t="s">
        <v>5</v>
      </c>
      <c r="N117" s="480" t="s">
        <v>44</v>
      </c>
      <c r="O117" s="465">
        <v>0</v>
      </c>
      <c r="P117" s="465">
        <f t="shared" si="0"/>
        <v>0</v>
      </c>
      <c r="Q117" s="465">
        <v>1.2E-4</v>
      </c>
      <c r="R117" s="465">
        <f t="shared" si="1"/>
        <v>5.0400000000000002E-3</v>
      </c>
      <c r="S117" s="465">
        <v>0</v>
      </c>
      <c r="T117" s="464">
        <f t="shared" si="2"/>
        <v>0</v>
      </c>
      <c r="AP117" s="200" t="s">
        <v>819</v>
      </c>
      <c r="AR117" s="200" t="s">
        <v>214</v>
      </c>
      <c r="AS117" s="200" t="s">
        <v>73</v>
      </c>
      <c r="AW117" s="200" t="s">
        <v>211</v>
      </c>
      <c r="BC117" s="204">
        <f t="shared" si="3"/>
        <v>0</v>
      </c>
      <c r="BD117" s="204">
        <f t="shared" si="4"/>
        <v>0</v>
      </c>
      <c r="BE117" s="204">
        <f t="shared" si="5"/>
        <v>0</v>
      </c>
      <c r="BF117" s="204">
        <f t="shared" si="6"/>
        <v>0</v>
      </c>
      <c r="BG117" s="204">
        <f t="shared" si="7"/>
        <v>0</v>
      </c>
      <c r="BH117" s="200" t="s">
        <v>81</v>
      </c>
      <c r="BI117" s="204">
        <f t="shared" si="8"/>
        <v>0</v>
      </c>
      <c r="BJ117" s="200" t="s">
        <v>803</v>
      </c>
      <c r="BK117" s="200" t="s">
        <v>4846</v>
      </c>
    </row>
    <row r="118" spans="2:63" s="440" customFormat="1" ht="27" x14ac:dyDescent="0.3">
      <c r="B118" s="194"/>
      <c r="D118" s="490" t="s">
        <v>2120</v>
      </c>
      <c r="F118" s="489" t="s">
        <v>3771</v>
      </c>
      <c r="L118" s="194"/>
      <c r="M118" s="203"/>
      <c r="N118" s="442"/>
      <c r="O118" s="442"/>
      <c r="P118" s="442"/>
      <c r="Q118" s="442"/>
      <c r="R118" s="442"/>
      <c r="S118" s="442"/>
      <c r="T118" s="201"/>
      <c r="AR118" s="200" t="s">
        <v>2120</v>
      </c>
      <c r="AS118" s="200" t="s">
        <v>73</v>
      </c>
    </row>
    <row r="119" spans="2:63" s="440" customFormat="1" ht="25.5" customHeight="1" x14ac:dyDescent="0.3">
      <c r="B119" s="215"/>
      <c r="C119" s="214" t="s">
        <v>883</v>
      </c>
      <c r="D119" s="214" t="s">
        <v>466</v>
      </c>
      <c r="E119" s="213" t="s">
        <v>3709</v>
      </c>
      <c r="F119" s="209" t="s">
        <v>3708</v>
      </c>
      <c r="G119" s="212" t="s">
        <v>469</v>
      </c>
      <c r="H119" s="211">
        <v>42</v>
      </c>
      <c r="I119" s="210"/>
      <c r="J119" s="210"/>
      <c r="K119" s="209"/>
      <c r="L119" s="194"/>
      <c r="M119" s="463" t="s">
        <v>5</v>
      </c>
      <c r="N119" s="466" t="s">
        <v>44</v>
      </c>
      <c r="O119" s="465">
        <v>4.5999999999999999E-2</v>
      </c>
      <c r="P119" s="465">
        <f>O119*H119</f>
        <v>1.9319999999999999</v>
      </c>
      <c r="Q119" s="465">
        <v>0</v>
      </c>
      <c r="R119" s="465">
        <f>Q119*H119</f>
        <v>0</v>
      </c>
      <c r="S119" s="465">
        <v>0</v>
      </c>
      <c r="T119" s="464">
        <f>S119*H119</f>
        <v>0</v>
      </c>
      <c r="AP119" s="200" t="s">
        <v>803</v>
      </c>
      <c r="AR119" s="200" t="s">
        <v>466</v>
      </c>
      <c r="AS119" s="200" t="s">
        <v>73</v>
      </c>
      <c r="AW119" s="200" t="s">
        <v>211</v>
      </c>
      <c r="BC119" s="204">
        <f>IF(N119="základní",J119,0)</f>
        <v>0</v>
      </c>
      <c r="BD119" s="204">
        <f>IF(N119="snížená",J119,0)</f>
        <v>0</v>
      </c>
      <c r="BE119" s="204">
        <f>IF(N119="zákl. přenesená",J119,0)</f>
        <v>0</v>
      </c>
      <c r="BF119" s="204">
        <f>IF(N119="sníž. přenesená",J119,0)</f>
        <v>0</v>
      </c>
      <c r="BG119" s="204">
        <f>IF(N119="nulová",J119,0)</f>
        <v>0</v>
      </c>
      <c r="BH119" s="200" t="s">
        <v>81</v>
      </c>
      <c r="BI119" s="204">
        <f>ROUND(I119*H119,2)</f>
        <v>0</v>
      </c>
      <c r="BJ119" s="200" t="s">
        <v>803</v>
      </c>
      <c r="BK119" s="200" t="s">
        <v>4845</v>
      </c>
    </row>
    <row r="120" spans="2:63" s="440" customFormat="1" ht="16.5" customHeight="1" x14ac:dyDescent="0.3">
      <c r="B120" s="215"/>
      <c r="C120" s="488" t="s">
        <v>885</v>
      </c>
      <c r="D120" s="488" t="s">
        <v>214</v>
      </c>
      <c r="E120" s="487" t="s">
        <v>3881</v>
      </c>
      <c r="F120" s="483" t="s">
        <v>3880</v>
      </c>
      <c r="G120" s="486" t="s">
        <v>469</v>
      </c>
      <c r="H120" s="485">
        <v>16</v>
      </c>
      <c r="I120" s="484"/>
      <c r="J120" s="484"/>
      <c r="K120" s="483"/>
      <c r="L120" s="482"/>
      <c r="M120" s="481" t="s">
        <v>5</v>
      </c>
      <c r="N120" s="480" t="s">
        <v>44</v>
      </c>
      <c r="O120" s="465">
        <v>0</v>
      </c>
      <c r="P120" s="465">
        <f>O120*H120</f>
        <v>0</v>
      </c>
      <c r="Q120" s="465">
        <v>5.0000000000000002E-5</v>
      </c>
      <c r="R120" s="465">
        <f>Q120*H120</f>
        <v>8.0000000000000004E-4</v>
      </c>
      <c r="S120" s="465">
        <v>0</v>
      </c>
      <c r="T120" s="464">
        <f>S120*H120</f>
        <v>0</v>
      </c>
      <c r="AP120" s="200" t="s">
        <v>819</v>
      </c>
      <c r="AR120" s="200" t="s">
        <v>214</v>
      </c>
      <c r="AS120" s="200" t="s">
        <v>73</v>
      </c>
      <c r="AW120" s="200" t="s">
        <v>211</v>
      </c>
      <c r="BC120" s="204">
        <f>IF(N120="základní",J120,0)</f>
        <v>0</v>
      </c>
      <c r="BD120" s="204">
        <f>IF(N120="snížená",J120,0)</f>
        <v>0</v>
      </c>
      <c r="BE120" s="204">
        <f>IF(N120="zákl. přenesená",J120,0)</f>
        <v>0</v>
      </c>
      <c r="BF120" s="204">
        <f>IF(N120="sníž. přenesená",J120,0)</f>
        <v>0</v>
      </c>
      <c r="BG120" s="204">
        <f>IF(N120="nulová",J120,0)</f>
        <v>0</v>
      </c>
      <c r="BH120" s="200" t="s">
        <v>81</v>
      </c>
      <c r="BI120" s="204">
        <f>ROUND(I120*H120,2)</f>
        <v>0</v>
      </c>
      <c r="BJ120" s="200" t="s">
        <v>803</v>
      </c>
      <c r="BK120" s="200" t="s">
        <v>4844</v>
      </c>
    </row>
    <row r="121" spans="2:63" s="440" customFormat="1" ht="38.25" customHeight="1" x14ac:dyDescent="0.3">
      <c r="B121" s="215"/>
      <c r="C121" s="488" t="s">
        <v>868</v>
      </c>
      <c r="D121" s="488" t="s">
        <v>214</v>
      </c>
      <c r="E121" s="487" t="s">
        <v>4009</v>
      </c>
      <c r="F121" s="483" t="s">
        <v>3877</v>
      </c>
      <c r="G121" s="486" t="s">
        <v>469</v>
      </c>
      <c r="H121" s="485">
        <v>281</v>
      </c>
      <c r="I121" s="484"/>
      <c r="J121" s="484"/>
      <c r="K121" s="483"/>
      <c r="L121" s="482"/>
      <c r="M121" s="481" t="s">
        <v>5</v>
      </c>
      <c r="N121" s="480" t="s">
        <v>44</v>
      </c>
      <c r="O121" s="465">
        <v>0</v>
      </c>
      <c r="P121" s="465">
        <f>O121*H121</f>
        <v>0</v>
      </c>
      <c r="Q121" s="465">
        <v>0</v>
      </c>
      <c r="R121" s="465">
        <f>Q121*H121</f>
        <v>0</v>
      </c>
      <c r="S121" s="465">
        <v>0</v>
      </c>
      <c r="T121" s="464">
        <f>S121*H121</f>
        <v>0</v>
      </c>
      <c r="AP121" s="200" t="s">
        <v>819</v>
      </c>
      <c r="AR121" s="200" t="s">
        <v>214</v>
      </c>
      <c r="AS121" s="200" t="s">
        <v>73</v>
      </c>
      <c r="AW121" s="200" t="s">
        <v>211</v>
      </c>
      <c r="BC121" s="204">
        <f>IF(N121="základní",J121,0)</f>
        <v>0</v>
      </c>
      <c r="BD121" s="204">
        <f>IF(N121="snížená",J121,0)</f>
        <v>0</v>
      </c>
      <c r="BE121" s="204">
        <f>IF(N121="zákl. přenesená",J121,0)</f>
        <v>0</v>
      </c>
      <c r="BF121" s="204">
        <f>IF(N121="sníž. přenesená",J121,0)</f>
        <v>0</v>
      </c>
      <c r="BG121" s="204">
        <f>IF(N121="nulová",J121,0)</f>
        <v>0</v>
      </c>
      <c r="BH121" s="200" t="s">
        <v>81</v>
      </c>
      <c r="BI121" s="204">
        <f>ROUND(I121*H121,2)</f>
        <v>0</v>
      </c>
      <c r="BJ121" s="200" t="s">
        <v>803</v>
      </c>
      <c r="BK121" s="200" t="s">
        <v>4843</v>
      </c>
    </row>
    <row r="122" spans="2:63" s="440" customFormat="1" ht="16.5" customHeight="1" x14ac:dyDescent="0.3">
      <c r="B122" s="215"/>
      <c r="C122" s="488" t="s">
        <v>870</v>
      </c>
      <c r="D122" s="488" t="s">
        <v>214</v>
      </c>
      <c r="E122" s="487" t="s">
        <v>3867</v>
      </c>
      <c r="F122" s="483" t="s">
        <v>3866</v>
      </c>
      <c r="G122" s="486" t="s">
        <v>469</v>
      </c>
      <c r="H122" s="485">
        <v>30</v>
      </c>
      <c r="I122" s="484"/>
      <c r="J122" s="484"/>
      <c r="K122" s="483"/>
      <c r="L122" s="482"/>
      <c r="M122" s="481" t="s">
        <v>5</v>
      </c>
      <c r="N122" s="480" t="s">
        <v>44</v>
      </c>
      <c r="O122" s="465">
        <v>0</v>
      </c>
      <c r="P122" s="465">
        <f>O122*H122</f>
        <v>0</v>
      </c>
      <c r="Q122" s="465">
        <v>4.0000000000000003E-5</v>
      </c>
      <c r="R122" s="465">
        <f>Q122*H122</f>
        <v>1.2000000000000001E-3</v>
      </c>
      <c r="S122" s="465">
        <v>0</v>
      </c>
      <c r="T122" s="464">
        <f>S122*H122</f>
        <v>0</v>
      </c>
      <c r="AP122" s="200" t="s">
        <v>819</v>
      </c>
      <c r="AR122" s="200" t="s">
        <v>214</v>
      </c>
      <c r="AS122" s="200" t="s">
        <v>73</v>
      </c>
      <c r="AW122" s="200" t="s">
        <v>211</v>
      </c>
      <c r="BC122" s="204">
        <f>IF(N122="základní",J122,0)</f>
        <v>0</v>
      </c>
      <c r="BD122" s="204">
        <f>IF(N122="snížená",J122,0)</f>
        <v>0</v>
      </c>
      <c r="BE122" s="204">
        <f>IF(N122="zákl. přenesená",J122,0)</f>
        <v>0</v>
      </c>
      <c r="BF122" s="204">
        <f>IF(N122="sníž. přenesená",J122,0)</f>
        <v>0</v>
      </c>
      <c r="BG122" s="204">
        <f>IF(N122="nulová",J122,0)</f>
        <v>0</v>
      </c>
      <c r="BH122" s="200" t="s">
        <v>81</v>
      </c>
      <c r="BI122" s="204">
        <f>ROUND(I122*H122,2)</f>
        <v>0</v>
      </c>
      <c r="BJ122" s="200" t="s">
        <v>803</v>
      </c>
      <c r="BK122" s="200" t="s">
        <v>4842</v>
      </c>
    </row>
    <row r="123" spans="2:63" s="440" customFormat="1" ht="27" x14ac:dyDescent="0.3">
      <c r="B123" s="194"/>
      <c r="D123" s="490" t="s">
        <v>2120</v>
      </c>
      <c r="F123" s="489" t="s">
        <v>3864</v>
      </c>
      <c r="L123" s="194"/>
      <c r="M123" s="203"/>
      <c r="N123" s="442"/>
      <c r="O123" s="442"/>
      <c r="P123" s="442"/>
      <c r="Q123" s="442"/>
      <c r="R123" s="442"/>
      <c r="S123" s="442"/>
      <c r="T123" s="201"/>
      <c r="AR123" s="200" t="s">
        <v>2120</v>
      </c>
      <c r="AS123" s="200" t="s">
        <v>73</v>
      </c>
    </row>
    <row r="124" spans="2:63" s="440" customFormat="1" ht="25.5" customHeight="1" x14ac:dyDescent="0.3">
      <c r="B124" s="215"/>
      <c r="C124" s="214" t="s">
        <v>872</v>
      </c>
      <c r="D124" s="214" t="s">
        <v>466</v>
      </c>
      <c r="E124" s="213" t="s">
        <v>4006</v>
      </c>
      <c r="F124" s="209" t="s">
        <v>4005</v>
      </c>
      <c r="G124" s="212" t="s">
        <v>469</v>
      </c>
      <c r="H124" s="211">
        <v>327</v>
      </c>
      <c r="I124" s="210"/>
      <c r="J124" s="210"/>
      <c r="K124" s="209"/>
      <c r="L124" s="194"/>
      <c r="M124" s="463" t="s">
        <v>5</v>
      </c>
      <c r="N124" s="466" t="s">
        <v>44</v>
      </c>
      <c r="O124" s="465">
        <v>4.5999999999999999E-2</v>
      </c>
      <c r="P124" s="465">
        <f>O124*H124</f>
        <v>15.042</v>
      </c>
      <c r="Q124" s="465">
        <v>0</v>
      </c>
      <c r="R124" s="465">
        <f>Q124*H124</f>
        <v>0</v>
      </c>
      <c r="S124" s="465">
        <v>0</v>
      </c>
      <c r="T124" s="464">
        <f>S124*H124</f>
        <v>0</v>
      </c>
      <c r="AP124" s="200" t="s">
        <v>803</v>
      </c>
      <c r="AR124" s="200" t="s">
        <v>466</v>
      </c>
      <c r="AS124" s="200" t="s">
        <v>73</v>
      </c>
      <c r="AW124" s="200" t="s">
        <v>211</v>
      </c>
      <c r="BC124" s="204">
        <f>IF(N124="základní",J124,0)</f>
        <v>0</v>
      </c>
      <c r="BD124" s="204">
        <f>IF(N124="snížená",J124,0)</f>
        <v>0</v>
      </c>
      <c r="BE124" s="204">
        <f>IF(N124="zákl. přenesená",J124,0)</f>
        <v>0</v>
      </c>
      <c r="BF124" s="204">
        <f>IF(N124="sníž. přenesená",J124,0)</f>
        <v>0</v>
      </c>
      <c r="BG124" s="204">
        <f>IF(N124="nulová",J124,0)</f>
        <v>0</v>
      </c>
      <c r="BH124" s="200" t="s">
        <v>81</v>
      </c>
      <c r="BI124" s="204">
        <f>ROUND(I124*H124,2)</f>
        <v>0</v>
      </c>
      <c r="BJ124" s="200" t="s">
        <v>803</v>
      </c>
      <c r="BK124" s="200" t="s">
        <v>4841</v>
      </c>
    </row>
    <row r="125" spans="2:63" s="440" customFormat="1" ht="16.5" customHeight="1" x14ac:dyDescent="0.3">
      <c r="B125" s="215"/>
      <c r="C125" s="488" t="s">
        <v>878</v>
      </c>
      <c r="D125" s="488" t="s">
        <v>214</v>
      </c>
      <c r="E125" s="487" t="s">
        <v>3863</v>
      </c>
      <c r="F125" s="483" t="s">
        <v>3862</v>
      </c>
      <c r="G125" s="486" t="s">
        <v>469</v>
      </c>
      <c r="H125" s="485">
        <v>15</v>
      </c>
      <c r="I125" s="484"/>
      <c r="J125" s="484"/>
      <c r="K125" s="483"/>
      <c r="L125" s="482"/>
      <c r="M125" s="481" t="s">
        <v>5</v>
      </c>
      <c r="N125" s="480" t="s">
        <v>44</v>
      </c>
      <c r="O125" s="465">
        <v>0</v>
      </c>
      <c r="P125" s="465">
        <f>O125*H125</f>
        <v>0</v>
      </c>
      <c r="Q125" s="465">
        <v>6.0000000000000002E-5</v>
      </c>
      <c r="R125" s="465">
        <f>Q125*H125</f>
        <v>8.9999999999999998E-4</v>
      </c>
      <c r="S125" s="465">
        <v>0</v>
      </c>
      <c r="T125" s="464">
        <f>S125*H125</f>
        <v>0</v>
      </c>
      <c r="AP125" s="200" t="s">
        <v>819</v>
      </c>
      <c r="AR125" s="200" t="s">
        <v>214</v>
      </c>
      <c r="AS125" s="200" t="s">
        <v>73</v>
      </c>
      <c r="AW125" s="200" t="s">
        <v>211</v>
      </c>
      <c r="BC125" s="204">
        <f>IF(N125="základní",J125,0)</f>
        <v>0</v>
      </c>
      <c r="BD125" s="204">
        <f>IF(N125="snížená",J125,0)</f>
        <v>0</v>
      </c>
      <c r="BE125" s="204">
        <f>IF(N125="zákl. přenesená",J125,0)</f>
        <v>0</v>
      </c>
      <c r="BF125" s="204">
        <f>IF(N125="sníž. přenesená",J125,0)</f>
        <v>0</v>
      </c>
      <c r="BG125" s="204">
        <f>IF(N125="nulová",J125,0)</f>
        <v>0</v>
      </c>
      <c r="BH125" s="200" t="s">
        <v>81</v>
      </c>
      <c r="BI125" s="204">
        <f>ROUND(I125*H125,2)</f>
        <v>0</v>
      </c>
      <c r="BJ125" s="200" t="s">
        <v>803</v>
      </c>
      <c r="BK125" s="200" t="s">
        <v>4840</v>
      </c>
    </row>
    <row r="126" spans="2:63" s="440" customFormat="1" ht="27" x14ac:dyDescent="0.3">
      <c r="B126" s="194"/>
      <c r="D126" s="490" t="s">
        <v>2120</v>
      </c>
      <c r="F126" s="489" t="s">
        <v>3860</v>
      </c>
      <c r="L126" s="194"/>
      <c r="M126" s="203"/>
      <c r="N126" s="442"/>
      <c r="O126" s="442"/>
      <c r="P126" s="442"/>
      <c r="Q126" s="442"/>
      <c r="R126" s="442"/>
      <c r="S126" s="442"/>
      <c r="T126" s="201"/>
      <c r="AR126" s="200" t="s">
        <v>2120</v>
      </c>
      <c r="AS126" s="200" t="s">
        <v>73</v>
      </c>
    </row>
    <row r="127" spans="2:63" s="440" customFormat="1" ht="25.5" customHeight="1" x14ac:dyDescent="0.3">
      <c r="B127" s="215"/>
      <c r="C127" s="488" t="s">
        <v>633</v>
      </c>
      <c r="D127" s="488" t="s">
        <v>214</v>
      </c>
      <c r="E127" s="487" t="s">
        <v>4002</v>
      </c>
      <c r="F127" s="483" t="s">
        <v>3744</v>
      </c>
      <c r="G127" s="486" t="s">
        <v>469</v>
      </c>
      <c r="H127" s="485">
        <v>5</v>
      </c>
      <c r="I127" s="484"/>
      <c r="J127" s="484"/>
      <c r="K127" s="483"/>
      <c r="L127" s="482"/>
      <c r="M127" s="481" t="s">
        <v>5</v>
      </c>
      <c r="N127" s="480" t="s">
        <v>44</v>
      </c>
      <c r="O127" s="465">
        <v>0</v>
      </c>
      <c r="P127" s="465">
        <f>O127*H127</f>
        <v>0</v>
      </c>
      <c r="Q127" s="465">
        <v>0</v>
      </c>
      <c r="R127" s="465">
        <f>Q127*H127</f>
        <v>0</v>
      </c>
      <c r="S127" s="465">
        <v>0</v>
      </c>
      <c r="T127" s="464">
        <f>S127*H127</f>
        <v>0</v>
      </c>
      <c r="AP127" s="200" t="s">
        <v>819</v>
      </c>
      <c r="AR127" s="200" t="s">
        <v>214</v>
      </c>
      <c r="AS127" s="200" t="s">
        <v>73</v>
      </c>
      <c r="AW127" s="200" t="s">
        <v>211</v>
      </c>
      <c r="BC127" s="204">
        <f>IF(N127="základní",J127,0)</f>
        <v>0</v>
      </c>
      <c r="BD127" s="204">
        <f>IF(N127="snížená",J127,0)</f>
        <v>0</v>
      </c>
      <c r="BE127" s="204">
        <f>IF(N127="zákl. přenesená",J127,0)</f>
        <v>0</v>
      </c>
      <c r="BF127" s="204">
        <f>IF(N127="sníž. přenesená",J127,0)</f>
        <v>0</v>
      </c>
      <c r="BG127" s="204">
        <f>IF(N127="nulová",J127,0)</f>
        <v>0</v>
      </c>
      <c r="BH127" s="200" t="s">
        <v>81</v>
      </c>
      <c r="BI127" s="204">
        <f>ROUND(I127*H127,2)</f>
        <v>0</v>
      </c>
      <c r="BJ127" s="200" t="s">
        <v>803</v>
      </c>
      <c r="BK127" s="200" t="s">
        <v>4839</v>
      </c>
    </row>
    <row r="128" spans="2:63" s="440" customFormat="1" ht="25.5" customHeight="1" x14ac:dyDescent="0.3">
      <c r="B128" s="215"/>
      <c r="C128" s="488" t="s">
        <v>893</v>
      </c>
      <c r="D128" s="488" t="s">
        <v>214</v>
      </c>
      <c r="E128" s="487" t="s">
        <v>4000</v>
      </c>
      <c r="F128" s="483" t="s">
        <v>3742</v>
      </c>
      <c r="G128" s="486" t="s">
        <v>469</v>
      </c>
      <c r="H128" s="485">
        <v>18</v>
      </c>
      <c r="I128" s="484"/>
      <c r="J128" s="484"/>
      <c r="K128" s="483"/>
      <c r="L128" s="482"/>
      <c r="M128" s="481" t="s">
        <v>5</v>
      </c>
      <c r="N128" s="480" t="s">
        <v>44</v>
      </c>
      <c r="O128" s="465">
        <v>0</v>
      </c>
      <c r="P128" s="465">
        <f>O128*H128</f>
        <v>0</v>
      </c>
      <c r="Q128" s="465">
        <v>0</v>
      </c>
      <c r="R128" s="465">
        <f>Q128*H128</f>
        <v>0</v>
      </c>
      <c r="S128" s="465">
        <v>0</v>
      </c>
      <c r="T128" s="464">
        <f>S128*H128</f>
        <v>0</v>
      </c>
      <c r="AP128" s="200" t="s">
        <v>819</v>
      </c>
      <c r="AR128" s="200" t="s">
        <v>214</v>
      </c>
      <c r="AS128" s="200" t="s">
        <v>73</v>
      </c>
      <c r="AW128" s="200" t="s">
        <v>211</v>
      </c>
      <c r="BC128" s="204">
        <f>IF(N128="základní",J128,0)</f>
        <v>0</v>
      </c>
      <c r="BD128" s="204">
        <f>IF(N128="snížená",J128,0)</f>
        <v>0</v>
      </c>
      <c r="BE128" s="204">
        <f>IF(N128="zákl. přenesená",J128,0)</f>
        <v>0</v>
      </c>
      <c r="BF128" s="204">
        <f>IF(N128="sníž. přenesená",J128,0)</f>
        <v>0</v>
      </c>
      <c r="BG128" s="204">
        <f>IF(N128="nulová",J128,0)</f>
        <v>0</v>
      </c>
      <c r="BH128" s="200" t="s">
        <v>81</v>
      </c>
      <c r="BI128" s="204">
        <f>ROUND(I128*H128,2)</f>
        <v>0</v>
      </c>
      <c r="BJ128" s="200" t="s">
        <v>803</v>
      </c>
      <c r="BK128" s="200" t="s">
        <v>4838</v>
      </c>
    </row>
    <row r="129" spans="2:63" s="440" customFormat="1" ht="16.5" customHeight="1" x14ac:dyDescent="0.3">
      <c r="B129" s="215"/>
      <c r="C129" s="488" t="s">
        <v>897</v>
      </c>
      <c r="D129" s="488" t="s">
        <v>214</v>
      </c>
      <c r="E129" s="487" t="s">
        <v>3998</v>
      </c>
      <c r="F129" s="483" t="s">
        <v>3997</v>
      </c>
      <c r="G129" s="486" t="s">
        <v>680</v>
      </c>
      <c r="H129" s="485">
        <v>15</v>
      </c>
      <c r="I129" s="484"/>
      <c r="J129" s="484"/>
      <c r="K129" s="483"/>
      <c r="L129" s="482"/>
      <c r="M129" s="481" t="s">
        <v>5</v>
      </c>
      <c r="N129" s="480" t="s">
        <v>44</v>
      </c>
      <c r="O129" s="465">
        <v>0</v>
      </c>
      <c r="P129" s="465">
        <f>O129*H129</f>
        <v>0</v>
      </c>
      <c r="Q129" s="465">
        <v>3.8999999999999999E-4</v>
      </c>
      <c r="R129" s="465">
        <f>Q129*H129</f>
        <v>5.8500000000000002E-3</v>
      </c>
      <c r="S129" s="465">
        <v>0</v>
      </c>
      <c r="T129" s="464">
        <f>S129*H129</f>
        <v>0</v>
      </c>
      <c r="AP129" s="200" t="s">
        <v>819</v>
      </c>
      <c r="AR129" s="200" t="s">
        <v>214</v>
      </c>
      <c r="AS129" s="200" t="s">
        <v>73</v>
      </c>
      <c r="AW129" s="200" t="s">
        <v>211</v>
      </c>
      <c r="BC129" s="204">
        <f>IF(N129="základní",J129,0)</f>
        <v>0</v>
      </c>
      <c r="BD129" s="204">
        <f>IF(N129="snížená",J129,0)</f>
        <v>0</v>
      </c>
      <c r="BE129" s="204">
        <f>IF(N129="zákl. přenesená",J129,0)</f>
        <v>0</v>
      </c>
      <c r="BF129" s="204">
        <f>IF(N129="sníž. přenesená",J129,0)</f>
        <v>0</v>
      </c>
      <c r="BG129" s="204">
        <f>IF(N129="nulová",J129,0)</f>
        <v>0</v>
      </c>
      <c r="BH129" s="200" t="s">
        <v>81</v>
      </c>
      <c r="BI129" s="204">
        <f>ROUND(I129*H129,2)</f>
        <v>0</v>
      </c>
      <c r="BJ129" s="200" t="s">
        <v>803</v>
      </c>
      <c r="BK129" s="200" t="s">
        <v>4837</v>
      </c>
    </row>
    <row r="130" spans="2:63" s="440" customFormat="1" ht="25.5" customHeight="1" x14ac:dyDescent="0.3">
      <c r="B130" s="215"/>
      <c r="C130" s="214" t="s">
        <v>901</v>
      </c>
      <c r="D130" s="214" t="s">
        <v>466</v>
      </c>
      <c r="E130" s="213" t="s">
        <v>3995</v>
      </c>
      <c r="F130" s="209" t="s">
        <v>3994</v>
      </c>
      <c r="G130" s="212" t="s">
        <v>469</v>
      </c>
      <c r="H130" s="211">
        <v>15</v>
      </c>
      <c r="I130" s="210"/>
      <c r="J130" s="210"/>
      <c r="K130" s="209"/>
      <c r="L130" s="194"/>
      <c r="M130" s="463" t="s">
        <v>5</v>
      </c>
      <c r="N130" s="466" t="s">
        <v>44</v>
      </c>
      <c r="O130" s="465">
        <v>0.191</v>
      </c>
      <c r="P130" s="465">
        <f>O130*H130</f>
        <v>2.8650000000000002</v>
      </c>
      <c r="Q130" s="465">
        <v>0</v>
      </c>
      <c r="R130" s="465">
        <f>Q130*H130</f>
        <v>0</v>
      </c>
      <c r="S130" s="465">
        <v>0</v>
      </c>
      <c r="T130" s="464">
        <f>S130*H130</f>
        <v>0</v>
      </c>
      <c r="AP130" s="200" t="s">
        <v>803</v>
      </c>
      <c r="AR130" s="200" t="s">
        <v>466</v>
      </c>
      <c r="AS130" s="200" t="s">
        <v>73</v>
      </c>
      <c r="AW130" s="200" t="s">
        <v>211</v>
      </c>
      <c r="BC130" s="204">
        <f>IF(N130="základní",J130,0)</f>
        <v>0</v>
      </c>
      <c r="BD130" s="204">
        <f>IF(N130="snížená",J130,0)</f>
        <v>0</v>
      </c>
      <c r="BE130" s="204">
        <f>IF(N130="zákl. přenesená",J130,0)</f>
        <v>0</v>
      </c>
      <c r="BF130" s="204">
        <f>IF(N130="sníž. přenesená",J130,0)</f>
        <v>0</v>
      </c>
      <c r="BG130" s="204">
        <f>IF(N130="nulová",J130,0)</f>
        <v>0</v>
      </c>
      <c r="BH130" s="200" t="s">
        <v>81</v>
      </c>
      <c r="BI130" s="204">
        <f>ROUND(I130*H130,2)</f>
        <v>0</v>
      </c>
      <c r="BJ130" s="200" t="s">
        <v>803</v>
      </c>
      <c r="BK130" s="200" t="s">
        <v>4836</v>
      </c>
    </row>
    <row r="131" spans="2:63" s="440" customFormat="1" ht="16.5" customHeight="1" x14ac:dyDescent="0.3">
      <c r="B131" s="215"/>
      <c r="C131" s="488" t="s">
        <v>903</v>
      </c>
      <c r="D131" s="488" t="s">
        <v>214</v>
      </c>
      <c r="E131" s="487" t="s">
        <v>3992</v>
      </c>
      <c r="F131" s="483" t="s">
        <v>3991</v>
      </c>
      <c r="G131" s="486" t="s">
        <v>469</v>
      </c>
      <c r="H131" s="485">
        <v>56</v>
      </c>
      <c r="I131" s="484"/>
      <c r="J131" s="484"/>
      <c r="K131" s="483"/>
      <c r="L131" s="482"/>
      <c r="M131" s="481" t="s">
        <v>5</v>
      </c>
      <c r="N131" s="480" t="s">
        <v>44</v>
      </c>
      <c r="O131" s="465">
        <v>0</v>
      </c>
      <c r="P131" s="465">
        <f>O131*H131</f>
        <v>0</v>
      </c>
      <c r="Q131" s="465">
        <v>2.2000000000000001E-4</v>
      </c>
      <c r="R131" s="465">
        <f>Q131*H131</f>
        <v>1.2320000000000001E-2</v>
      </c>
      <c r="S131" s="465">
        <v>0</v>
      </c>
      <c r="T131" s="464">
        <f>S131*H131</f>
        <v>0</v>
      </c>
      <c r="AP131" s="200" t="s">
        <v>819</v>
      </c>
      <c r="AR131" s="200" t="s">
        <v>214</v>
      </c>
      <c r="AS131" s="200" t="s">
        <v>73</v>
      </c>
      <c r="AW131" s="200" t="s">
        <v>211</v>
      </c>
      <c r="BC131" s="204">
        <f>IF(N131="základní",J131,0)</f>
        <v>0</v>
      </c>
      <c r="BD131" s="204">
        <f>IF(N131="snížená",J131,0)</f>
        <v>0</v>
      </c>
      <c r="BE131" s="204">
        <f>IF(N131="zákl. přenesená",J131,0)</f>
        <v>0</v>
      </c>
      <c r="BF131" s="204">
        <f>IF(N131="sníž. přenesená",J131,0)</f>
        <v>0</v>
      </c>
      <c r="BG131" s="204">
        <f>IF(N131="nulová",J131,0)</f>
        <v>0</v>
      </c>
      <c r="BH131" s="200" t="s">
        <v>81</v>
      </c>
      <c r="BI131" s="204">
        <f>ROUND(I131*H131,2)</f>
        <v>0</v>
      </c>
      <c r="BJ131" s="200" t="s">
        <v>803</v>
      </c>
      <c r="BK131" s="200" t="s">
        <v>4835</v>
      </c>
    </row>
    <row r="132" spans="2:63" s="440" customFormat="1" ht="27" x14ac:dyDescent="0.3">
      <c r="B132" s="194"/>
      <c r="D132" s="490" t="s">
        <v>2120</v>
      </c>
      <c r="F132" s="489" t="s">
        <v>3989</v>
      </c>
      <c r="L132" s="194"/>
      <c r="M132" s="203"/>
      <c r="N132" s="442"/>
      <c r="O132" s="442"/>
      <c r="P132" s="442"/>
      <c r="Q132" s="442"/>
      <c r="R132" s="442"/>
      <c r="S132" s="442"/>
      <c r="T132" s="201"/>
      <c r="AR132" s="200" t="s">
        <v>2120</v>
      </c>
      <c r="AS132" s="200" t="s">
        <v>73</v>
      </c>
    </row>
    <row r="133" spans="2:63" s="440" customFormat="1" ht="25.5" customHeight="1" x14ac:dyDescent="0.3">
      <c r="B133" s="215"/>
      <c r="C133" s="214" t="s">
        <v>909</v>
      </c>
      <c r="D133" s="214" t="s">
        <v>466</v>
      </c>
      <c r="E133" s="213" t="s">
        <v>3988</v>
      </c>
      <c r="F133" s="209" t="s">
        <v>3987</v>
      </c>
      <c r="G133" s="212" t="s">
        <v>469</v>
      </c>
      <c r="H133" s="211">
        <v>56</v>
      </c>
      <c r="I133" s="210"/>
      <c r="J133" s="210"/>
      <c r="K133" s="209"/>
      <c r="L133" s="194"/>
      <c r="M133" s="463" t="s">
        <v>5</v>
      </c>
      <c r="N133" s="466" t="s">
        <v>44</v>
      </c>
      <c r="O133" s="465">
        <v>0.106</v>
      </c>
      <c r="P133" s="465">
        <f t="shared" ref="P133:P141" si="9">O133*H133</f>
        <v>5.9359999999999999</v>
      </c>
      <c r="Q133" s="465">
        <v>0</v>
      </c>
      <c r="R133" s="465">
        <f t="shared" ref="R133:R141" si="10">Q133*H133</f>
        <v>0</v>
      </c>
      <c r="S133" s="465">
        <v>0</v>
      </c>
      <c r="T133" s="464">
        <f t="shared" ref="T133:T141" si="11">S133*H133</f>
        <v>0</v>
      </c>
      <c r="AP133" s="200" t="s">
        <v>803</v>
      </c>
      <c r="AR133" s="200" t="s">
        <v>466</v>
      </c>
      <c r="AS133" s="200" t="s">
        <v>73</v>
      </c>
      <c r="AW133" s="200" t="s">
        <v>211</v>
      </c>
      <c r="BC133" s="204">
        <f t="shared" ref="BC133:BC141" si="12">IF(N133="základní",J133,0)</f>
        <v>0</v>
      </c>
      <c r="BD133" s="204">
        <f t="shared" ref="BD133:BD141" si="13">IF(N133="snížená",J133,0)</f>
        <v>0</v>
      </c>
      <c r="BE133" s="204">
        <f t="shared" ref="BE133:BE141" si="14">IF(N133="zákl. přenesená",J133,0)</f>
        <v>0</v>
      </c>
      <c r="BF133" s="204">
        <f t="shared" ref="BF133:BF141" si="15">IF(N133="sníž. přenesená",J133,0)</f>
        <v>0</v>
      </c>
      <c r="BG133" s="204">
        <f t="shared" ref="BG133:BG141" si="16">IF(N133="nulová",J133,0)</f>
        <v>0</v>
      </c>
      <c r="BH133" s="200" t="s">
        <v>81</v>
      </c>
      <c r="BI133" s="204">
        <f t="shared" ref="BI133:BI141" si="17">ROUND(I133*H133,2)</f>
        <v>0</v>
      </c>
      <c r="BJ133" s="200" t="s">
        <v>803</v>
      </c>
      <c r="BK133" s="200" t="s">
        <v>4834</v>
      </c>
    </row>
    <row r="134" spans="2:63" s="440" customFormat="1" ht="16.5" customHeight="1" x14ac:dyDescent="0.3">
      <c r="B134" s="215"/>
      <c r="C134" s="488" t="s">
        <v>913</v>
      </c>
      <c r="D134" s="488" t="s">
        <v>214</v>
      </c>
      <c r="E134" s="487" t="s">
        <v>3738</v>
      </c>
      <c r="F134" s="483" t="s">
        <v>3737</v>
      </c>
      <c r="G134" s="486" t="s">
        <v>231</v>
      </c>
      <c r="H134" s="485">
        <v>12</v>
      </c>
      <c r="I134" s="484"/>
      <c r="J134" s="484"/>
      <c r="K134" s="483"/>
      <c r="L134" s="482"/>
      <c r="M134" s="481" t="s">
        <v>5</v>
      </c>
      <c r="N134" s="480" t="s">
        <v>44</v>
      </c>
      <c r="O134" s="465">
        <v>0</v>
      </c>
      <c r="P134" s="465">
        <f t="shared" si="9"/>
        <v>0</v>
      </c>
      <c r="Q134" s="465">
        <v>0</v>
      </c>
      <c r="R134" s="465">
        <f t="shared" si="10"/>
        <v>0</v>
      </c>
      <c r="S134" s="465">
        <v>0</v>
      </c>
      <c r="T134" s="464">
        <f t="shared" si="11"/>
        <v>0</v>
      </c>
      <c r="AP134" s="200" t="s">
        <v>819</v>
      </c>
      <c r="AR134" s="200" t="s">
        <v>214</v>
      </c>
      <c r="AS134" s="200" t="s">
        <v>73</v>
      </c>
      <c r="AW134" s="200" t="s">
        <v>211</v>
      </c>
      <c r="BC134" s="204">
        <f t="shared" si="12"/>
        <v>0</v>
      </c>
      <c r="BD134" s="204">
        <f t="shared" si="13"/>
        <v>0</v>
      </c>
      <c r="BE134" s="204">
        <f t="shared" si="14"/>
        <v>0</v>
      </c>
      <c r="BF134" s="204">
        <f t="shared" si="15"/>
        <v>0</v>
      </c>
      <c r="BG134" s="204">
        <f t="shared" si="16"/>
        <v>0</v>
      </c>
      <c r="BH134" s="200" t="s">
        <v>81</v>
      </c>
      <c r="BI134" s="204">
        <f t="shared" si="17"/>
        <v>0</v>
      </c>
      <c r="BJ134" s="200" t="s">
        <v>803</v>
      </c>
      <c r="BK134" s="200" t="s">
        <v>4833</v>
      </c>
    </row>
    <row r="135" spans="2:63" s="440" customFormat="1" ht="16.5" customHeight="1" x14ac:dyDescent="0.3">
      <c r="B135" s="215"/>
      <c r="C135" s="488" t="s">
        <v>915</v>
      </c>
      <c r="D135" s="488" t="s">
        <v>214</v>
      </c>
      <c r="E135" s="487" t="s">
        <v>3735</v>
      </c>
      <c r="F135" s="483" t="s">
        <v>3734</v>
      </c>
      <c r="G135" s="486" t="s">
        <v>231</v>
      </c>
      <c r="H135" s="485">
        <v>8</v>
      </c>
      <c r="I135" s="484"/>
      <c r="J135" s="484"/>
      <c r="K135" s="483"/>
      <c r="L135" s="482"/>
      <c r="M135" s="481" t="s">
        <v>5</v>
      </c>
      <c r="N135" s="480" t="s">
        <v>44</v>
      </c>
      <c r="O135" s="465">
        <v>0</v>
      </c>
      <c r="P135" s="465">
        <f t="shared" si="9"/>
        <v>0</v>
      </c>
      <c r="Q135" s="465">
        <v>0</v>
      </c>
      <c r="R135" s="465">
        <f t="shared" si="10"/>
        <v>0</v>
      </c>
      <c r="S135" s="465">
        <v>0</v>
      </c>
      <c r="T135" s="464">
        <f t="shared" si="11"/>
        <v>0</v>
      </c>
      <c r="AP135" s="200" t="s">
        <v>819</v>
      </c>
      <c r="AR135" s="200" t="s">
        <v>214</v>
      </c>
      <c r="AS135" s="200" t="s">
        <v>73</v>
      </c>
      <c r="AW135" s="200" t="s">
        <v>211</v>
      </c>
      <c r="BC135" s="204">
        <f t="shared" si="12"/>
        <v>0</v>
      </c>
      <c r="BD135" s="204">
        <f t="shared" si="13"/>
        <v>0</v>
      </c>
      <c r="BE135" s="204">
        <f t="shared" si="14"/>
        <v>0</v>
      </c>
      <c r="BF135" s="204">
        <f t="shared" si="15"/>
        <v>0</v>
      </c>
      <c r="BG135" s="204">
        <f t="shared" si="16"/>
        <v>0</v>
      </c>
      <c r="BH135" s="200" t="s">
        <v>81</v>
      </c>
      <c r="BI135" s="204">
        <f t="shared" si="17"/>
        <v>0</v>
      </c>
      <c r="BJ135" s="200" t="s">
        <v>803</v>
      </c>
      <c r="BK135" s="200" t="s">
        <v>4832</v>
      </c>
    </row>
    <row r="136" spans="2:63" s="440" customFormat="1" ht="16.5" customHeight="1" x14ac:dyDescent="0.3">
      <c r="B136" s="215"/>
      <c r="C136" s="488" t="s">
        <v>889</v>
      </c>
      <c r="D136" s="488" t="s">
        <v>214</v>
      </c>
      <c r="E136" s="487" t="s">
        <v>3732</v>
      </c>
      <c r="F136" s="483" t="s">
        <v>3731</v>
      </c>
      <c r="G136" s="486" t="s">
        <v>231</v>
      </c>
      <c r="H136" s="485">
        <v>3</v>
      </c>
      <c r="I136" s="484"/>
      <c r="J136" s="484"/>
      <c r="K136" s="483"/>
      <c r="L136" s="482"/>
      <c r="M136" s="481" t="s">
        <v>5</v>
      </c>
      <c r="N136" s="480" t="s">
        <v>44</v>
      </c>
      <c r="O136" s="465">
        <v>0</v>
      </c>
      <c r="P136" s="465">
        <f t="shared" si="9"/>
        <v>0</v>
      </c>
      <c r="Q136" s="465">
        <v>0</v>
      </c>
      <c r="R136" s="465">
        <f t="shared" si="10"/>
        <v>0</v>
      </c>
      <c r="S136" s="465">
        <v>0</v>
      </c>
      <c r="T136" s="464">
        <f t="shared" si="11"/>
        <v>0</v>
      </c>
      <c r="AP136" s="200" t="s">
        <v>819</v>
      </c>
      <c r="AR136" s="200" t="s">
        <v>214</v>
      </c>
      <c r="AS136" s="200" t="s">
        <v>73</v>
      </c>
      <c r="AW136" s="200" t="s">
        <v>211</v>
      </c>
      <c r="BC136" s="204">
        <f t="shared" si="12"/>
        <v>0</v>
      </c>
      <c r="BD136" s="204">
        <f t="shared" si="13"/>
        <v>0</v>
      </c>
      <c r="BE136" s="204">
        <f t="shared" si="14"/>
        <v>0</v>
      </c>
      <c r="BF136" s="204">
        <f t="shared" si="15"/>
        <v>0</v>
      </c>
      <c r="BG136" s="204">
        <f t="shared" si="16"/>
        <v>0</v>
      </c>
      <c r="BH136" s="200" t="s">
        <v>81</v>
      </c>
      <c r="BI136" s="204">
        <f t="shared" si="17"/>
        <v>0</v>
      </c>
      <c r="BJ136" s="200" t="s">
        <v>803</v>
      </c>
      <c r="BK136" s="200" t="s">
        <v>4831</v>
      </c>
    </row>
    <row r="137" spans="2:63" s="440" customFormat="1" ht="16.5" customHeight="1" x14ac:dyDescent="0.3">
      <c r="B137" s="215"/>
      <c r="C137" s="488" t="s">
        <v>887</v>
      </c>
      <c r="D137" s="488" t="s">
        <v>214</v>
      </c>
      <c r="E137" s="487" t="s">
        <v>3729</v>
      </c>
      <c r="F137" s="483" t="s">
        <v>3728</v>
      </c>
      <c r="G137" s="486" t="s">
        <v>231</v>
      </c>
      <c r="H137" s="485">
        <v>12</v>
      </c>
      <c r="I137" s="484"/>
      <c r="J137" s="484"/>
      <c r="K137" s="483"/>
      <c r="L137" s="482"/>
      <c r="M137" s="481" t="s">
        <v>5</v>
      </c>
      <c r="N137" s="480" t="s">
        <v>44</v>
      </c>
      <c r="O137" s="465">
        <v>0</v>
      </c>
      <c r="P137" s="465">
        <f t="shared" si="9"/>
        <v>0</v>
      </c>
      <c r="Q137" s="465">
        <v>0</v>
      </c>
      <c r="R137" s="465">
        <f t="shared" si="10"/>
        <v>0</v>
      </c>
      <c r="S137" s="465">
        <v>0</v>
      </c>
      <c r="T137" s="464">
        <f t="shared" si="11"/>
        <v>0</v>
      </c>
      <c r="AP137" s="200" t="s">
        <v>819</v>
      </c>
      <c r="AR137" s="200" t="s">
        <v>214</v>
      </c>
      <c r="AS137" s="200" t="s">
        <v>73</v>
      </c>
      <c r="AW137" s="200" t="s">
        <v>211</v>
      </c>
      <c r="BC137" s="204">
        <f t="shared" si="12"/>
        <v>0</v>
      </c>
      <c r="BD137" s="204">
        <f t="shared" si="13"/>
        <v>0</v>
      </c>
      <c r="BE137" s="204">
        <f t="shared" si="14"/>
        <v>0</v>
      </c>
      <c r="BF137" s="204">
        <f t="shared" si="15"/>
        <v>0</v>
      </c>
      <c r="BG137" s="204">
        <f t="shared" si="16"/>
        <v>0</v>
      </c>
      <c r="BH137" s="200" t="s">
        <v>81</v>
      </c>
      <c r="BI137" s="204">
        <f t="shared" si="17"/>
        <v>0</v>
      </c>
      <c r="BJ137" s="200" t="s">
        <v>803</v>
      </c>
      <c r="BK137" s="200" t="s">
        <v>4830</v>
      </c>
    </row>
    <row r="138" spans="2:63" s="440" customFormat="1" ht="16.5" customHeight="1" x14ac:dyDescent="0.3">
      <c r="B138" s="215"/>
      <c r="C138" s="488" t="s">
        <v>907</v>
      </c>
      <c r="D138" s="488" t="s">
        <v>214</v>
      </c>
      <c r="E138" s="487" t="s">
        <v>3726</v>
      </c>
      <c r="F138" s="483" t="s">
        <v>3725</v>
      </c>
      <c r="G138" s="486" t="s">
        <v>231</v>
      </c>
      <c r="H138" s="485">
        <v>32</v>
      </c>
      <c r="I138" s="484"/>
      <c r="J138" s="484"/>
      <c r="K138" s="483"/>
      <c r="L138" s="482"/>
      <c r="M138" s="481" t="s">
        <v>5</v>
      </c>
      <c r="N138" s="480" t="s">
        <v>44</v>
      </c>
      <c r="O138" s="465">
        <v>0</v>
      </c>
      <c r="P138" s="465">
        <f t="shared" si="9"/>
        <v>0</v>
      </c>
      <c r="Q138" s="465">
        <v>0</v>
      </c>
      <c r="R138" s="465">
        <f t="shared" si="10"/>
        <v>0</v>
      </c>
      <c r="S138" s="465">
        <v>0</v>
      </c>
      <c r="T138" s="464">
        <f t="shared" si="11"/>
        <v>0</v>
      </c>
      <c r="AP138" s="200" t="s">
        <v>819</v>
      </c>
      <c r="AR138" s="200" t="s">
        <v>214</v>
      </c>
      <c r="AS138" s="200" t="s">
        <v>73</v>
      </c>
      <c r="AW138" s="200" t="s">
        <v>211</v>
      </c>
      <c r="BC138" s="204">
        <f t="shared" si="12"/>
        <v>0</v>
      </c>
      <c r="BD138" s="204">
        <f t="shared" si="13"/>
        <v>0</v>
      </c>
      <c r="BE138" s="204">
        <f t="shared" si="14"/>
        <v>0</v>
      </c>
      <c r="BF138" s="204">
        <f t="shared" si="15"/>
        <v>0</v>
      </c>
      <c r="BG138" s="204">
        <f t="shared" si="16"/>
        <v>0</v>
      </c>
      <c r="BH138" s="200" t="s">
        <v>81</v>
      </c>
      <c r="BI138" s="204">
        <f t="shared" si="17"/>
        <v>0</v>
      </c>
      <c r="BJ138" s="200" t="s">
        <v>803</v>
      </c>
      <c r="BK138" s="200" t="s">
        <v>4829</v>
      </c>
    </row>
    <row r="139" spans="2:63" s="440" customFormat="1" ht="16.5" customHeight="1" x14ac:dyDescent="0.3">
      <c r="B139" s="215"/>
      <c r="C139" s="488" t="s">
        <v>917</v>
      </c>
      <c r="D139" s="488" t="s">
        <v>214</v>
      </c>
      <c r="E139" s="487" t="s">
        <v>3723</v>
      </c>
      <c r="F139" s="483" t="s">
        <v>3722</v>
      </c>
      <c r="G139" s="486" t="s">
        <v>3721</v>
      </c>
      <c r="H139" s="485">
        <v>324</v>
      </c>
      <c r="I139" s="484"/>
      <c r="J139" s="484"/>
      <c r="K139" s="483"/>
      <c r="L139" s="482"/>
      <c r="M139" s="481" t="s">
        <v>5</v>
      </c>
      <c r="N139" s="480" t="s">
        <v>44</v>
      </c>
      <c r="O139" s="465">
        <v>0</v>
      </c>
      <c r="P139" s="465">
        <f t="shared" si="9"/>
        <v>0</v>
      </c>
      <c r="Q139" s="465">
        <v>0</v>
      </c>
      <c r="R139" s="465">
        <f t="shared" si="10"/>
        <v>0</v>
      </c>
      <c r="S139" s="465">
        <v>0</v>
      </c>
      <c r="T139" s="464">
        <f t="shared" si="11"/>
        <v>0</v>
      </c>
      <c r="AP139" s="200" t="s">
        <v>819</v>
      </c>
      <c r="AR139" s="200" t="s">
        <v>214</v>
      </c>
      <c r="AS139" s="200" t="s">
        <v>73</v>
      </c>
      <c r="AW139" s="200" t="s">
        <v>211</v>
      </c>
      <c r="BC139" s="204">
        <f t="shared" si="12"/>
        <v>0</v>
      </c>
      <c r="BD139" s="204">
        <f t="shared" si="13"/>
        <v>0</v>
      </c>
      <c r="BE139" s="204">
        <f t="shared" si="14"/>
        <v>0</v>
      </c>
      <c r="BF139" s="204">
        <f t="shared" si="15"/>
        <v>0</v>
      </c>
      <c r="BG139" s="204">
        <f t="shared" si="16"/>
        <v>0</v>
      </c>
      <c r="BH139" s="200" t="s">
        <v>81</v>
      </c>
      <c r="BI139" s="204">
        <f t="shared" si="17"/>
        <v>0</v>
      </c>
      <c r="BJ139" s="200" t="s">
        <v>803</v>
      </c>
      <c r="BK139" s="200" t="s">
        <v>4828</v>
      </c>
    </row>
    <row r="140" spans="2:63" s="440" customFormat="1" ht="16.5" customHeight="1" x14ac:dyDescent="0.3">
      <c r="B140" s="215"/>
      <c r="C140" s="488" t="s">
        <v>921</v>
      </c>
      <c r="D140" s="488" t="s">
        <v>214</v>
      </c>
      <c r="E140" s="487" t="s">
        <v>3719</v>
      </c>
      <c r="F140" s="483" t="s">
        <v>3718</v>
      </c>
      <c r="G140" s="486" t="s">
        <v>236</v>
      </c>
      <c r="H140" s="485">
        <v>0.3</v>
      </c>
      <c r="I140" s="484"/>
      <c r="J140" s="484"/>
      <c r="K140" s="483"/>
      <c r="L140" s="482"/>
      <c r="M140" s="481" t="s">
        <v>5</v>
      </c>
      <c r="N140" s="480" t="s">
        <v>44</v>
      </c>
      <c r="O140" s="465">
        <v>0</v>
      </c>
      <c r="P140" s="465">
        <f t="shared" si="9"/>
        <v>0</v>
      </c>
      <c r="Q140" s="465">
        <v>0</v>
      </c>
      <c r="R140" s="465">
        <f t="shared" si="10"/>
        <v>0</v>
      </c>
      <c r="S140" s="465">
        <v>0</v>
      </c>
      <c r="T140" s="464">
        <f t="shared" si="11"/>
        <v>0</v>
      </c>
      <c r="AP140" s="200" t="s">
        <v>819</v>
      </c>
      <c r="AR140" s="200" t="s">
        <v>214</v>
      </c>
      <c r="AS140" s="200" t="s">
        <v>73</v>
      </c>
      <c r="AW140" s="200" t="s">
        <v>211</v>
      </c>
      <c r="BC140" s="204">
        <f t="shared" si="12"/>
        <v>0</v>
      </c>
      <c r="BD140" s="204">
        <f t="shared" si="13"/>
        <v>0</v>
      </c>
      <c r="BE140" s="204">
        <f t="shared" si="14"/>
        <v>0</v>
      </c>
      <c r="BF140" s="204">
        <f t="shared" si="15"/>
        <v>0</v>
      </c>
      <c r="BG140" s="204">
        <f t="shared" si="16"/>
        <v>0</v>
      </c>
      <c r="BH140" s="200" t="s">
        <v>81</v>
      </c>
      <c r="BI140" s="204">
        <f t="shared" si="17"/>
        <v>0</v>
      </c>
      <c r="BJ140" s="200" t="s">
        <v>803</v>
      </c>
      <c r="BK140" s="200" t="s">
        <v>4827</v>
      </c>
    </row>
    <row r="141" spans="2:63" s="440" customFormat="1" ht="16.5" customHeight="1" x14ac:dyDescent="0.3">
      <c r="B141" s="215"/>
      <c r="C141" s="488" t="s">
        <v>1090</v>
      </c>
      <c r="D141" s="488" t="s">
        <v>214</v>
      </c>
      <c r="E141" s="487" t="s">
        <v>3716</v>
      </c>
      <c r="F141" s="483" t="s">
        <v>3715</v>
      </c>
      <c r="G141" s="486" t="s">
        <v>231</v>
      </c>
      <c r="H141" s="485">
        <v>40</v>
      </c>
      <c r="I141" s="484"/>
      <c r="J141" s="484"/>
      <c r="K141" s="483"/>
      <c r="L141" s="482"/>
      <c r="M141" s="481" t="s">
        <v>5</v>
      </c>
      <c r="N141" s="540" t="s">
        <v>44</v>
      </c>
      <c r="O141" s="461">
        <v>0</v>
      </c>
      <c r="P141" s="461">
        <f t="shared" si="9"/>
        <v>0</v>
      </c>
      <c r="Q141" s="461">
        <v>0</v>
      </c>
      <c r="R141" s="461">
        <f t="shared" si="10"/>
        <v>0</v>
      </c>
      <c r="S141" s="461">
        <v>0</v>
      </c>
      <c r="T141" s="460">
        <f t="shared" si="11"/>
        <v>0</v>
      </c>
      <c r="AP141" s="200" t="s">
        <v>819</v>
      </c>
      <c r="AR141" s="200" t="s">
        <v>214</v>
      </c>
      <c r="AS141" s="200" t="s">
        <v>73</v>
      </c>
      <c r="AW141" s="200" t="s">
        <v>211</v>
      </c>
      <c r="BC141" s="204">
        <f t="shared" si="12"/>
        <v>0</v>
      </c>
      <c r="BD141" s="204">
        <f t="shared" si="13"/>
        <v>0</v>
      </c>
      <c r="BE141" s="204">
        <f t="shared" si="14"/>
        <v>0</v>
      </c>
      <c r="BF141" s="204">
        <f t="shared" si="15"/>
        <v>0</v>
      </c>
      <c r="BG141" s="204">
        <f t="shared" si="16"/>
        <v>0</v>
      </c>
      <c r="BH141" s="200" t="s">
        <v>81</v>
      </c>
      <c r="BI141" s="204">
        <f t="shared" si="17"/>
        <v>0</v>
      </c>
      <c r="BJ141" s="200" t="s">
        <v>803</v>
      </c>
      <c r="BK141" s="200" t="s">
        <v>4826</v>
      </c>
    </row>
    <row r="142" spans="2:63" s="440" customFormat="1" ht="6.95" customHeight="1" x14ac:dyDescent="0.3">
      <c r="B142" s="196"/>
      <c r="C142" s="195"/>
      <c r="D142" s="195"/>
      <c r="E142" s="195"/>
      <c r="F142" s="195"/>
      <c r="G142" s="195"/>
      <c r="H142" s="195"/>
      <c r="I142" s="195"/>
      <c r="J142" s="195"/>
      <c r="K142" s="195"/>
      <c r="L142" s="194"/>
    </row>
  </sheetData>
  <autoFilter ref="C81:K141"/>
  <mergeCells count="13">
    <mergeCell ref="E74:H74"/>
    <mergeCell ref="G1:H1"/>
    <mergeCell ref="E72:H72"/>
    <mergeCell ref="L2:V2"/>
    <mergeCell ref="E49:H49"/>
    <mergeCell ref="E51:H51"/>
    <mergeCell ref="J55:J56"/>
    <mergeCell ref="E70:H7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1" display="3) Soupis prací"/>
    <hyperlink ref="L1:V1" location="'Rekapitulace stavby'!C2" display="Rekapitulace stavby"/>
  </hyperlinks>
  <pageMargins left="0.58333330000000005" right="0.58333330000000005" top="0.5" bottom="0.46666669999999999" header="0" footer="0"/>
  <pageSetup paperSize="9" scale="69" fitToHeight="100" orientation="portrait" blackAndWhite="1" r:id="rId1"/>
  <headerFooter>
    <oddFooter>&amp;CStrana &amp;P z &amp;N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K140"/>
  <sheetViews>
    <sheetView showGridLines="0" topLeftCell="F1" workbookViewId="0">
      <pane ySplit="1" topLeftCell="A139" activePane="bottomLeft" state="frozen"/>
      <selection activeCell="AC28" sqref="AC28"/>
      <selection pane="bottomLeft" activeCell="L121" sqref="L121:Q139"/>
    </sheetView>
  </sheetViews>
  <sheetFormatPr defaultRowHeight="13.5" x14ac:dyDescent="0.3"/>
  <cols>
    <col min="1" max="1" width="8.33203125" style="712" customWidth="1"/>
    <col min="2" max="2" width="1.6640625" style="712" customWidth="1"/>
    <col min="3" max="3" width="4.1640625" style="712" customWidth="1"/>
    <col min="4" max="4" width="4.33203125" style="712" customWidth="1"/>
    <col min="5" max="5" width="17.1640625" style="712" customWidth="1"/>
    <col min="6" max="7" width="11.1640625" style="712" customWidth="1"/>
    <col min="8" max="8" width="12.5" style="712" customWidth="1"/>
    <col min="9" max="9" width="7" style="712" customWidth="1"/>
    <col min="10" max="10" width="5.1640625" style="712" customWidth="1"/>
    <col min="11" max="11" width="11.5" style="712" customWidth="1"/>
    <col min="12" max="12" width="12" style="712" customWidth="1"/>
    <col min="13" max="14" width="6" style="712" customWidth="1"/>
    <col min="15" max="15" width="2" style="712" customWidth="1"/>
    <col min="16" max="16" width="12.5" style="712" customWidth="1"/>
    <col min="17" max="17" width="4.1640625" style="712" customWidth="1"/>
    <col min="18" max="18" width="1.6640625" style="712" customWidth="1"/>
    <col min="19" max="19" width="8.1640625" style="712" customWidth="1"/>
    <col min="20" max="20" width="29.6640625" style="712" hidden="1" customWidth="1"/>
    <col min="21" max="21" width="16.33203125" style="712" hidden="1" customWidth="1"/>
    <col min="22" max="22" width="12.33203125" style="712" hidden="1" customWidth="1"/>
    <col min="23" max="23" width="16.33203125" style="712" hidden="1" customWidth="1"/>
    <col min="24" max="24" width="12.1640625" style="712" hidden="1" customWidth="1"/>
    <col min="25" max="25" width="15" style="712" hidden="1" customWidth="1"/>
    <col min="26" max="26" width="11" style="712" hidden="1" customWidth="1"/>
    <col min="27" max="27" width="15" style="712" hidden="1" customWidth="1"/>
    <col min="28" max="28" width="16.33203125" style="712" hidden="1" customWidth="1"/>
    <col min="29" max="29" width="10.33203125" style="712" bestFit="1" customWidth="1"/>
    <col min="30" max="16384" width="9.33203125" style="712"/>
  </cols>
  <sheetData>
    <row r="1" spans="1:63" ht="21.75" customHeight="1" x14ac:dyDescent="0.3">
      <c r="A1" s="314"/>
      <c r="B1" s="709"/>
      <c r="C1" s="709"/>
      <c r="D1" s="708" t="s">
        <v>1</v>
      </c>
      <c r="E1" s="709"/>
      <c r="F1" s="752" t="s">
        <v>5032</v>
      </c>
      <c r="G1" s="752"/>
      <c r="H1" s="843" t="s">
        <v>5031</v>
      </c>
      <c r="I1" s="843"/>
      <c r="J1" s="843"/>
      <c r="K1" s="843"/>
      <c r="L1" s="752" t="s">
        <v>5030</v>
      </c>
      <c r="M1" s="709"/>
      <c r="N1" s="709"/>
      <c r="O1" s="708" t="s">
        <v>184</v>
      </c>
      <c r="P1" s="709"/>
      <c r="Q1" s="709"/>
      <c r="R1" s="709"/>
      <c r="S1" s="752" t="s">
        <v>185</v>
      </c>
      <c r="T1" s="752"/>
      <c r="U1" s="314"/>
      <c r="V1" s="314"/>
      <c r="W1" s="309"/>
      <c r="X1" s="309"/>
      <c r="Y1" s="309"/>
      <c r="Z1" s="309"/>
      <c r="AA1" s="309"/>
      <c r="AB1" s="309"/>
      <c r="AC1" s="309"/>
      <c r="AD1" s="309"/>
      <c r="AE1" s="309"/>
      <c r="AF1" s="309"/>
      <c r="AG1" s="309"/>
      <c r="AH1" s="309"/>
      <c r="AI1" s="309"/>
      <c r="AJ1" s="309"/>
      <c r="AK1" s="309"/>
      <c r="AL1" s="309"/>
      <c r="AM1" s="309"/>
      <c r="AN1" s="309"/>
      <c r="AO1" s="309"/>
      <c r="AP1" s="309"/>
      <c r="AQ1" s="309"/>
      <c r="AR1" s="309"/>
      <c r="AS1" s="309"/>
      <c r="AT1" s="309"/>
      <c r="AU1" s="309"/>
      <c r="AV1" s="309"/>
      <c r="AW1" s="309"/>
      <c r="AX1" s="309"/>
      <c r="AY1" s="309"/>
      <c r="AZ1" s="309"/>
      <c r="BA1" s="309"/>
      <c r="BB1" s="309"/>
      <c r="BC1" s="309"/>
      <c r="BD1" s="309"/>
      <c r="BE1" s="309"/>
      <c r="BF1" s="309"/>
      <c r="BG1" s="309"/>
      <c r="BH1" s="309"/>
      <c r="BI1" s="309"/>
      <c r="BJ1" s="309"/>
      <c r="BK1" s="309"/>
    </row>
    <row r="2" spans="1:63" ht="36.950000000000003" customHeight="1" x14ac:dyDescent="0.3">
      <c r="C2" s="864" t="s">
        <v>5029</v>
      </c>
      <c r="D2" s="865"/>
      <c r="E2" s="865"/>
      <c r="F2" s="865"/>
      <c r="G2" s="865"/>
      <c r="H2" s="865"/>
      <c r="I2" s="865"/>
      <c r="J2" s="865"/>
      <c r="K2" s="865"/>
      <c r="L2" s="865"/>
      <c r="M2" s="865"/>
      <c r="N2" s="865"/>
      <c r="O2" s="865"/>
      <c r="P2" s="865"/>
      <c r="Q2" s="865"/>
      <c r="S2" s="793" t="s">
        <v>8</v>
      </c>
      <c r="T2" s="794"/>
      <c r="U2" s="794"/>
      <c r="V2" s="794"/>
      <c r="W2" s="794"/>
      <c r="X2" s="794"/>
      <c r="Y2" s="794"/>
      <c r="Z2" s="794"/>
      <c r="AA2" s="794"/>
      <c r="AB2" s="794"/>
      <c r="AQ2" s="200" t="s">
        <v>5073</v>
      </c>
    </row>
    <row r="3" spans="1:63" ht="6.95" customHeight="1" x14ac:dyDescent="0.3">
      <c r="B3" s="308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6"/>
      <c r="AQ3" s="200" t="s">
        <v>83</v>
      </c>
    </row>
    <row r="4" spans="1:63" ht="36.950000000000003" customHeight="1" x14ac:dyDescent="0.3">
      <c r="B4" s="304"/>
      <c r="C4" s="848" t="s">
        <v>5028</v>
      </c>
      <c r="D4" s="861"/>
      <c r="E4" s="861"/>
      <c r="F4" s="861"/>
      <c r="G4" s="861"/>
      <c r="H4" s="861"/>
      <c r="I4" s="861"/>
      <c r="J4" s="861"/>
      <c r="K4" s="861"/>
      <c r="L4" s="861"/>
      <c r="M4" s="861"/>
      <c r="N4" s="861"/>
      <c r="O4" s="861"/>
      <c r="P4" s="861"/>
      <c r="Q4" s="861"/>
      <c r="R4" s="302"/>
      <c r="T4" s="705" t="s">
        <v>13</v>
      </c>
      <c r="AQ4" s="200" t="s">
        <v>6</v>
      </c>
    </row>
    <row r="5" spans="1:63" ht="6.95" customHeight="1" x14ac:dyDescent="0.3">
      <c r="B5" s="304"/>
      <c r="C5" s="303"/>
      <c r="D5" s="303"/>
      <c r="E5" s="303"/>
      <c r="F5" s="303"/>
      <c r="G5" s="303"/>
      <c r="H5" s="303"/>
      <c r="I5" s="303"/>
      <c r="J5" s="303"/>
      <c r="K5" s="303"/>
      <c r="L5" s="303"/>
      <c r="M5" s="303"/>
      <c r="N5" s="303"/>
      <c r="O5" s="303"/>
      <c r="P5" s="303"/>
      <c r="Q5" s="303"/>
      <c r="R5" s="302"/>
    </row>
    <row r="6" spans="1:63" ht="25.35" customHeight="1" x14ac:dyDescent="0.3">
      <c r="B6" s="304"/>
      <c r="C6" s="303"/>
      <c r="D6" s="713" t="s">
        <v>17</v>
      </c>
      <c r="E6" s="303"/>
      <c r="F6" s="795" t="str">
        <f>'[3]Rekapitulace stavby'!K6</f>
        <v>Valdice - modernizace tepelného hospodářství</v>
      </c>
      <c r="G6" s="796"/>
      <c r="H6" s="796"/>
      <c r="I6" s="796"/>
      <c r="J6" s="796"/>
      <c r="K6" s="796"/>
      <c r="L6" s="796"/>
      <c r="M6" s="796"/>
      <c r="N6" s="796"/>
      <c r="O6" s="796"/>
      <c r="P6" s="796"/>
      <c r="Q6" s="303"/>
      <c r="R6" s="302"/>
    </row>
    <row r="7" spans="1:63" ht="25.35" customHeight="1" x14ac:dyDescent="0.3">
      <c r="B7" s="304"/>
      <c r="C7" s="303"/>
      <c r="D7" s="713" t="s">
        <v>187</v>
      </c>
      <c r="E7" s="303"/>
      <c r="F7" s="795" t="s">
        <v>5071</v>
      </c>
      <c r="G7" s="880"/>
      <c r="H7" s="880"/>
      <c r="I7" s="880"/>
      <c r="J7" s="880"/>
      <c r="K7" s="880"/>
      <c r="L7" s="880"/>
      <c r="M7" s="880"/>
      <c r="N7" s="880"/>
      <c r="O7" s="880"/>
      <c r="P7" s="880"/>
      <c r="Q7" s="303"/>
      <c r="R7" s="302"/>
    </row>
    <row r="8" spans="1:63" s="711" customFormat="1" ht="32.85" customHeight="1" x14ac:dyDescent="0.3">
      <c r="B8" s="194"/>
      <c r="C8" s="714"/>
      <c r="D8" s="751" t="s">
        <v>5070</v>
      </c>
      <c r="E8" s="714"/>
      <c r="F8" s="866" t="s">
        <v>5072</v>
      </c>
      <c r="G8" s="798"/>
      <c r="H8" s="798"/>
      <c r="I8" s="798"/>
      <c r="J8" s="798"/>
      <c r="K8" s="798"/>
      <c r="L8" s="798"/>
      <c r="M8" s="798"/>
      <c r="N8" s="798"/>
      <c r="O8" s="798"/>
      <c r="P8" s="798"/>
      <c r="Q8" s="714"/>
      <c r="R8" s="261"/>
    </row>
    <row r="9" spans="1:63" s="711" customFormat="1" ht="14.45" customHeight="1" x14ac:dyDescent="0.3">
      <c r="B9" s="194"/>
      <c r="C9" s="714"/>
      <c r="D9" s="713" t="s">
        <v>5026</v>
      </c>
      <c r="E9" s="714"/>
      <c r="F9" s="691" t="s">
        <v>5</v>
      </c>
      <c r="G9" s="714"/>
      <c r="H9" s="714"/>
      <c r="I9" s="714"/>
      <c r="J9" s="714"/>
      <c r="K9" s="714"/>
      <c r="L9" s="714"/>
      <c r="M9" s="713" t="s">
        <v>20</v>
      </c>
      <c r="N9" s="714"/>
      <c r="O9" s="691" t="s">
        <v>5</v>
      </c>
      <c r="P9" s="714"/>
      <c r="Q9" s="714"/>
      <c r="R9" s="261"/>
    </row>
    <row r="10" spans="1:63" s="711" customFormat="1" ht="14.45" customHeight="1" x14ac:dyDescent="0.3">
      <c r="B10" s="194"/>
      <c r="C10" s="714"/>
      <c r="D10" s="713" t="s">
        <v>21</v>
      </c>
      <c r="E10" s="714"/>
      <c r="F10" s="691" t="s">
        <v>31</v>
      </c>
      <c r="G10" s="714"/>
      <c r="H10" s="714"/>
      <c r="I10" s="714"/>
      <c r="J10" s="714"/>
      <c r="K10" s="714"/>
      <c r="L10" s="714"/>
      <c r="M10" s="713" t="s">
        <v>23</v>
      </c>
      <c r="N10" s="714"/>
      <c r="O10" s="849" t="str">
        <f>'[3]Rekapitulace stavby'!AN8</f>
        <v>10. 5. 2018</v>
      </c>
      <c r="P10" s="849"/>
      <c r="Q10" s="714"/>
      <c r="R10" s="261"/>
    </row>
    <row r="11" spans="1:63" s="711" customFormat="1" ht="10.9" customHeight="1" x14ac:dyDescent="0.3">
      <c r="B11" s="194"/>
      <c r="C11" s="714"/>
      <c r="D11" s="714"/>
      <c r="E11" s="714"/>
      <c r="F11" s="714"/>
      <c r="G11" s="714"/>
      <c r="H11" s="714"/>
      <c r="I11" s="714"/>
      <c r="J11" s="714"/>
      <c r="K11" s="714"/>
      <c r="L11" s="714"/>
      <c r="M11" s="714"/>
      <c r="N11" s="714"/>
      <c r="O11" s="714"/>
      <c r="P11" s="714"/>
      <c r="Q11" s="714"/>
      <c r="R11" s="261"/>
    </row>
    <row r="12" spans="1:63" s="711" customFormat="1" ht="14.45" customHeight="1" x14ac:dyDescent="0.3">
      <c r="B12" s="194"/>
      <c r="C12" s="714"/>
      <c r="D12" s="713" t="s">
        <v>5013</v>
      </c>
      <c r="E12" s="714"/>
      <c r="F12" s="714"/>
      <c r="G12" s="714"/>
      <c r="H12" s="714"/>
      <c r="I12" s="714"/>
      <c r="J12" s="714"/>
      <c r="K12" s="714"/>
      <c r="L12" s="714"/>
      <c r="M12" s="713" t="s">
        <v>26</v>
      </c>
      <c r="N12" s="714"/>
      <c r="O12" s="844" t="str">
        <f>IF('[3]Rekapitulace stavby'!AN10="","",'[3]Rekapitulace stavby'!AN10)</f>
        <v/>
      </c>
      <c r="P12" s="844"/>
      <c r="Q12" s="714"/>
      <c r="R12" s="261"/>
    </row>
    <row r="13" spans="1:63" s="711" customFormat="1" ht="18" customHeight="1" x14ac:dyDescent="0.3">
      <c r="B13" s="194"/>
      <c r="C13" s="714"/>
      <c r="D13" s="714"/>
      <c r="E13" s="691" t="str">
        <f>IF('[3]Rekapitulace stavby'!E11="","",'[3]Rekapitulace stavby'!E11)</f>
        <v xml:space="preserve"> </v>
      </c>
      <c r="F13" s="714"/>
      <c r="G13" s="714"/>
      <c r="H13" s="714"/>
      <c r="I13" s="714"/>
      <c r="J13" s="714"/>
      <c r="K13" s="714"/>
      <c r="L13" s="714"/>
      <c r="M13" s="713" t="s">
        <v>29</v>
      </c>
      <c r="N13" s="714"/>
      <c r="O13" s="844" t="str">
        <f>IF('[3]Rekapitulace stavby'!AN11="","",'[3]Rekapitulace stavby'!AN11)</f>
        <v/>
      </c>
      <c r="P13" s="844"/>
      <c r="Q13" s="714"/>
      <c r="R13" s="261"/>
    </row>
    <row r="14" spans="1:63" s="711" customFormat="1" ht="6.95" customHeight="1" x14ac:dyDescent="0.3">
      <c r="B14" s="194"/>
      <c r="C14" s="714"/>
      <c r="D14" s="714"/>
      <c r="E14" s="714"/>
      <c r="F14" s="714"/>
      <c r="G14" s="714"/>
      <c r="H14" s="714"/>
      <c r="I14" s="714"/>
      <c r="J14" s="714"/>
      <c r="K14" s="714"/>
      <c r="L14" s="714"/>
      <c r="M14" s="714"/>
      <c r="N14" s="714"/>
      <c r="O14" s="714"/>
      <c r="P14" s="714"/>
      <c r="Q14" s="714"/>
      <c r="R14" s="261"/>
    </row>
    <row r="15" spans="1:63" s="711" customFormat="1" ht="14.45" customHeight="1" x14ac:dyDescent="0.3">
      <c r="B15" s="194"/>
      <c r="C15" s="714"/>
      <c r="D15" s="713" t="s">
        <v>5012</v>
      </c>
      <c r="E15" s="714"/>
      <c r="F15" s="714"/>
      <c r="G15" s="714"/>
      <c r="H15" s="714"/>
      <c r="I15" s="714"/>
      <c r="J15" s="714"/>
      <c r="K15" s="714"/>
      <c r="L15" s="714"/>
      <c r="M15" s="713" t="s">
        <v>26</v>
      </c>
      <c r="N15" s="714"/>
      <c r="O15" s="844" t="str">
        <f>IF('[3]Rekapitulace stavby'!AN13="","",'[3]Rekapitulace stavby'!AN13)</f>
        <v/>
      </c>
      <c r="P15" s="844"/>
      <c r="Q15" s="714"/>
      <c r="R15" s="261"/>
    </row>
    <row r="16" spans="1:63" s="711" customFormat="1" ht="18" customHeight="1" x14ac:dyDescent="0.3">
      <c r="B16" s="194"/>
      <c r="C16" s="714"/>
      <c r="D16" s="714"/>
      <c r="E16" s="691" t="str">
        <f>IF('[3]Rekapitulace stavby'!E14="","",'[3]Rekapitulace stavby'!E14)</f>
        <v xml:space="preserve"> </v>
      </c>
      <c r="F16" s="714"/>
      <c r="G16" s="714"/>
      <c r="H16" s="714"/>
      <c r="I16" s="714"/>
      <c r="J16" s="714"/>
      <c r="K16" s="714"/>
      <c r="L16" s="714"/>
      <c r="M16" s="713" t="s">
        <v>29</v>
      </c>
      <c r="N16" s="714"/>
      <c r="O16" s="844" t="str">
        <f>IF('[3]Rekapitulace stavby'!AN14="","",'[3]Rekapitulace stavby'!AN14)</f>
        <v/>
      </c>
      <c r="P16" s="844"/>
      <c r="Q16" s="714"/>
      <c r="R16" s="261"/>
    </row>
    <row r="17" spans="2:18" s="711" customFormat="1" ht="6.95" customHeight="1" x14ac:dyDescent="0.3">
      <c r="B17" s="194"/>
      <c r="C17" s="714"/>
      <c r="D17" s="714"/>
      <c r="E17" s="714"/>
      <c r="F17" s="714"/>
      <c r="G17" s="714"/>
      <c r="H17" s="714"/>
      <c r="I17" s="714"/>
      <c r="J17" s="714"/>
      <c r="K17" s="714"/>
      <c r="L17" s="714"/>
      <c r="M17" s="714"/>
      <c r="N17" s="714"/>
      <c r="O17" s="714"/>
      <c r="P17" s="714"/>
      <c r="Q17" s="714"/>
      <c r="R17" s="261"/>
    </row>
    <row r="18" spans="2:18" s="711" customFormat="1" ht="14.45" customHeight="1" x14ac:dyDescent="0.3">
      <c r="B18" s="194"/>
      <c r="C18" s="714"/>
      <c r="D18" s="713" t="s">
        <v>32</v>
      </c>
      <c r="E18" s="714"/>
      <c r="F18" s="714"/>
      <c r="G18" s="714"/>
      <c r="H18" s="714"/>
      <c r="I18" s="714"/>
      <c r="J18" s="714"/>
      <c r="K18" s="714"/>
      <c r="L18" s="714"/>
      <c r="M18" s="713" t="s">
        <v>26</v>
      </c>
      <c r="N18" s="714"/>
      <c r="O18" s="844" t="str">
        <f>IF('[3]Rekapitulace stavby'!AN16="","",'[3]Rekapitulace stavby'!AN16)</f>
        <v/>
      </c>
      <c r="P18" s="844"/>
      <c r="Q18" s="714"/>
      <c r="R18" s="261"/>
    </row>
    <row r="19" spans="2:18" s="711" customFormat="1" ht="18" customHeight="1" x14ac:dyDescent="0.3">
      <c r="B19" s="194"/>
      <c r="C19" s="714"/>
      <c r="D19" s="714"/>
      <c r="E19" s="691" t="str">
        <f>IF('[3]Rekapitulace stavby'!E17="","",'[3]Rekapitulace stavby'!E17)</f>
        <v xml:space="preserve"> </v>
      </c>
      <c r="F19" s="714"/>
      <c r="G19" s="714"/>
      <c r="H19" s="714"/>
      <c r="I19" s="714"/>
      <c r="J19" s="714"/>
      <c r="K19" s="714"/>
      <c r="L19" s="714"/>
      <c r="M19" s="713" t="s">
        <v>29</v>
      </c>
      <c r="N19" s="714"/>
      <c r="O19" s="844" t="str">
        <f>IF('[3]Rekapitulace stavby'!AN17="","",'[3]Rekapitulace stavby'!AN17)</f>
        <v/>
      </c>
      <c r="P19" s="844"/>
      <c r="Q19" s="714"/>
      <c r="R19" s="261"/>
    </row>
    <row r="20" spans="2:18" s="711" customFormat="1" ht="6.95" customHeight="1" x14ac:dyDescent="0.3">
      <c r="B20" s="194"/>
      <c r="C20" s="714"/>
      <c r="D20" s="714"/>
      <c r="E20" s="714"/>
      <c r="F20" s="714"/>
      <c r="G20" s="714"/>
      <c r="H20" s="714"/>
      <c r="I20" s="714"/>
      <c r="J20" s="714"/>
      <c r="K20" s="714"/>
      <c r="L20" s="714"/>
      <c r="M20" s="714"/>
      <c r="N20" s="714"/>
      <c r="O20" s="714"/>
      <c r="P20" s="714"/>
      <c r="Q20" s="714"/>
      <c r="R20" s="261"/>
    </row>
    <row r="21" spans="2:18" s="711" customFormat="1" ht="14.45" customHeight="1" x14ac:dyDescent="0.3">
      <c r="B21" s="194"/>
      <c r="C21" s="714"/>
      <c r="D21" s="713" t="s">
        <v>5011</v>
      </c>
      <c r="E21" s="714"/>
      <c r="F21" s="714"/>
      <c r="G21" s="714"/>
      <c r="H21" s="714"/>
      <c r="I21" s="714"/>
      <c r="J21" s="714"/>
      <c r="K21" s="714"/>
      <c r="L21" s="714"/>
      <c r="M21" s="713" t="s">
        <v>26</v>
      </c>
      <c r="N21" s="714"/>
      <c r="O21" s="844" t="str">
        <f>IF('[3]Rekapitulace stavby'!AN19="","",'[3]Rekapitulace stavby'!AN19)</f>
        <v/>
      </c>
      <c r="P21" s="844"/>
      <c r="Q21" s="714"/>
      <c r="R21" s="261"/>
    </row>
    <row r="22" spans="2:18" s="711" customFormat="1" ht="18" customHeight="1" x14ac:dyDescent="0.3">
      <c r="B22" s="194"/>
      <c r="C22" s="714"/>
      <c r="D22" s="714"/>
      <c r="E22" s="691" t="str">
        <f>IF('[3]Rekapitulace stavby'!E20="","",'[3]Rekapitulace stavby'!E20)</f>
        <v xml:space="preserve"> </v>
      </c>
      <c r="F22" s="714"/>
      <c r="G22" s="714"/>
      <c r="H22" s="714"/>
      <c r="I22" s="714"/>
      <c r="J22" s="714"/>
      <c r="K22" s="714"/>
      <c r="L22" s="714"/>
      <c r="M22" s="713" t="s">
        <v>29</v>
      </c>
      <c r="N22" s="714"/>
      <c r="O22" s="844" t="str">
        <f>IF('[3]Rekapitulace stavby'!AN20="","",'[3]Rekapitulace stavby'!AN20)</f>
        <v/>
      </c>
      <c r="P22" s="844"/>
      <c r="Q22" s="714"/>
      <c r="R22" s="261"/>
    </row>
    <row r="23" spans="2:18" s="711" customFormat="1" ht="6.95" customHeight="1" x14ac:dyDescent="0.3">
      <c r="B23" s="194"/>
      <c r="C23" s="714"/>
      <c r="D23" s="714"/>
      <c r="E23" s="714"/>
      <c r="F23" s="714"/>
      <c r="G23" s="714"/>
      <c r="H23" s="714"/>
      <c r="I23" s="714"/>
      <c r="J23" s="714"/>
      <c r="K23" s="714"/>
      <c r="L23" s="714"/>
      <c r="M23" s="714"/>
      <c r="N23" s="714"/>
      <c r="O23" s="714"/>
      <c r="P23" s="714"/>
      <c r="Q23" s="714"/>
      <c r="R23" s="261"/>
    </row>
    <row r="24" spans="2:18" s="711" customFormat="1" ht="14.45" customHeight="1" x14ac:dyDescent="0.3">
      <c r="B24" s="194"/>
      <c r="C24" s="714"/>
      <c r="D24" s="713" t="s">
        <v>37</v>
      </c>
      <c r="E24" s="714"/>
      <c r="F24" s="714"/>
      <c r="G24" s="714"/>
      <c r="H24" s="714"/>
      <c r="I24" s="714"/>
      <c r="J24" s="714"/>
      <c r="K24" s="714"/>
      <c r="L24" s="714"/>
      <c r="M24" s="714"/>
      <c r="N24" s="714"/>
      <c r="O24" s="714"/>
      <c r="P24" s="714"/>
      <c r="Q24" s="714"/>
      <c r="R24" s="261"/>
    </row>
    <row r="25" spans="2:18" s="711" customFormat="1" ht="16.5" customHeight="1" x14ac:dyDescent="0.3">
      <c r="B25" s="194"/>
      <c r="C25" s="714"/>
      <c r="D25" s="714"/>
      <c r="E25" s="786" t="s">
        <v>5</v>
      </c>
      <c r="F25" s="786"/>
      <c r="G25" s="786"/>
      <c r="H25" s="786"/>
      <c r="I25" s="786"/>
      <c r="J25" s="786"/>
      <c r="K25" s="786"/>
      <c r="L25" s="786"/>
      <c r="M25" s="714"/>
      <c r="N25" s="714"/>
      <c r="O25" s="714"/>
      <c r="P25" s="714"/>
      <c r="Q25" s="714"/>
      <c r="R25" s="261"/>
    </row>
    <row r="26" spans="2:18" s="711" customFormat="1" ht="6.95" customHeight="1" x14ac:dyDescent="0.3">
      <c r="B26" s="194"/>
      <c r="C26" s="714"/>
      <c r="D26" s="714"/>
      <c r="E26" s="714"/>
      <c r="F26" s="714"/>
      <c r="G26" s="714"/>
      <c r="H26" s="714"/>
      <c r="I26" s="714"/>
      <c r="J26" s="714"/>
      <c r="K26" s="714"/>
      <c r="L26" s="714"/>
      <c r="M26" s="714"/>
      <c r="N26" s="714"/>
      <c r="O26" s="714"/>
      <c r="P26" s="714"/>
      <c r="Q26" s="714"/>
      <c r="R26" s="261"/>
    </row>
    <row r="27" spans="2:18" s="711" customFormat="1" ht="6.95" customHeight="1" x14ac:dyDescent="0.3">
      <c r="B27" s="194"/>
      <c r="C27" s="714"/>
      <c r="D27" s="241"/>
      <c r="E27" s="241"/>
      <c r="F27" s="241"/>
      <c r="G27" s="241"/>
      <c r="H27" s="241"/>
      <c r="I27" s="241"/>
      <c r="J27" s="241"/>
      <c r="K27" s="241"/>
      <c r="L27" s="241"/>
      <c r="M27" s="241"/>
      <c r="N27" s="241"/>
      <c r="O27" s="241"/>
      <c r="P27" s="241"/>
      <c r="Q27" s="714"/>
      <c r="R27" s="261"/>
    </row>
    <row r="28" spans="2:18" s="711" customFormat="1" ht="14.45" customHeight="1" x14ac:dyDescent="0.3">
      <c r="B28" s="194"/>
      <c r="C28" s="714"/>
      <c r="D28" s="750" t="s">
        <v>5010</v>
      </c>
      <c r="E28" s="714"/>
      <c r="F28" s="714"/>
      <c r="G28" s="714"/>
      <c r="H28" s="714"/>
      <c r="I28" s="714"/>
      <c r="J28" s="714"/>
      <c r="K28" s="714"/>
      <c r="L28" s="714"/>
      <c r="M28" s="862">
        <f>N89</f>
        <v>0</v>
      </c>
      <c r="N28" s="862"/>
      <c r="O28" s="862"/>
      <c r="P28" s="862"/>
      <c r="Q28" s="714"/>
      <c r="R28" s="261"/>
    </row>
    <row r="29" spans="2:18" s="711" customFormat="1" ht="14.45" customHeight="1" x14ac:dyDescent="0.3">
      <c r="B29" s="194"/>
      <c r="C29" s="714"/>
      <c r="D29" s="749" t="s">
        <v>2097</v>
      </c>
      <c r="E29" s="714"/>
      <c r="F29" s="714"/>
      <c r="G29" s="714"/>
      <c r="H29" s="714"/>
      <c r="I29" s="714"/>
      <c r="J29" s="714"/>
      <c r="K29" s="714"/>
      <c r="L29" s="714"/>
      <c r="M29" s="862">
        <f>N98</f>
        <v>0</v>
      </c>
      <c r="N29" s="862"/>
      <c r="O29" s="862"/>
      <c r="P29" s="862"/>
      <c r="Q29" s="714"/>
      <c r="R29" s="261"/>
    </row>
    <row r="30" spans="2:18" s="711" customFormat="1" ht="6.95" customHeight="1" x14ac:dyDescent="0.3">
      <c r="B30" s="194"/>
      <c r="C30" s="714"/>
      <c r="D30" s="714"/>
      <c r="E30" s="714"/>
      <c r="F30" s="714"/>
      <c r="G30" s="714"/>
      <c r="H30" s="714"/>
      <c r="I30" s="714"/>
      <c r="J30" s="714"/>
      <c r="K30" s="714"/>
      <c r="L30" s="714"/>
      <c r="M30" s="714"/>
      <c r="N30" s="714"/>
      <c r="O30" s="714"/>
      <c r="P30" s="714"/>
      <c r="Q30" s="714"/>
      <c r="R30" s="261"/>
    </row>
    <row r="31" spans="2:18" s="711" customFormat="1" ht="25.35" customHeight="1" x14ac:dyDescent="0.3">
      <c r="B31" s="194"/>
      <c r="C31" s="714"/>
      <c r="D31" s="704" t="s">
        <v>39</v>
      </c>
      <c r="E31" s="714"/>
      <c r="F31" s="714"/>
      <c r="G31" s="714"/>
      <c r="H31" s="714"/>
      <c r="I31" s="714"/>
      <c r="J31" s="714"/>
      <c r="K31" s="714"/>
      <c r="L31" s="714"/>
      <c r="M31" s="863">
        <f>ROUND(M28+M29,2)</f>
        <v>0</v>
      </c>
      <c r="N31" s="798"/>
      <c r="O31" s="798"/>
      <c r="P31" s="798"/>
      <c r="Q31" s="714"/>
      <c r="R31" s="261"/>
    </row>
    <row r="32" spans="2:18" s="711" customFormat="1" ht="6.95" customHeight="1" x14ac:dyDescent="0.3">
      <c r="B32" s="194"/>
      <c r="C32" s="714"/>
      <c r="D32" s="241"/>
      <c r="E32" s="241"/>
      <c r="F32" s="241"/>
      <c r="G32" s="241"/>
      <c r="H32" s="241"/>
      <c r="I32" s="241"/>
      <c r="J32" s="241"/>
      <c r="K32" s="241"/>
      <c r="L32" s="241"/>
      <c r="M32" s="241"/>
      <c r="N32" s="241"/>
      <c r="O32" s="241"/>
      <c r="P32" s="241"/>
      <c r="Q32" s="714"/>
      <c r="R32" s="261"/>
    </row>
    <row r="33" spans="2:18" s="711" customFormat="1" ht="14.45" customHeight="1" x14ac:dyDescent="0.3">
      <c r="B33" s="194"/>
      <c r="C33" s="714"/>
      <c r="D33" s="702" t="s">
        <v>43</v>
      </c>
      <c r="E33" s="702" t="s">
        <v>44</v>
      </c>
      <c r="F33" s="748">
        <v>0.21</v>
      </c>
      <c r="G33" s="703" t="s">
        <v>5025</v>
      </c>
      <c r="H33" s="858">
        <f>ROUND((SUM(BB98:BB99)+SUM(BB118:BB139)), 2)</f>
        <v>0</v>
      </c>
      <c r="I33" s="798"/>
      <c r="J33" s="798"/>
      <c r="K33" s="714"/>
      <c r="L33" s="714"/>
      <c r="M33" s="858">
        <f>ROUND(ROUND((SUM(BB98:BB99)+SUM(BB118:BB139)), 2)*F33, 2)</f>
        <v>0</v>
      </c>
      <c r="N33" s="798"/>
      <c r="O33" s="798"/>
      <c r="P33" s="798"/>
      <c r="Q33" s="714"/>
      <c r="R33" s="261"/>
    </row>
    <row r="34" spans="2:18" s="711" customFormat="1" ht="14.45" customHeight="1" x14ac:dyDescent="0.3">
      <c r="B34" s="194"/>
      <c r="C34" s="714"/>
      <c r="D34" s="714"/>
      <c r="E34" s="702" t="s">
        <v>45</v>
      </c>
      <c r="F34" s="748">
        <v>0.15</v>
      </c>
      <c r="G34" s="703" t="s">
        <v>5025</v>
      </c>
      <c r="H34" s="858">
        <f>ROUND((SUM(BC98:BC99)+SUM(BC118:BC139)), 2)</f>
        <v>0</v>
      </c>
      <c r="I34" s="798"/>
      <c r="J34" s="798"/>
      <c r="K34" s="714"/>
      <c r="L34" s="714"/>
      <c r="M34" s="858">
        <f>ROUND(ROUND((SUM(BC98:BC99)+SUM(BC118:BC139)), 2)*F34, 2)</f>
        <v>0</v>
      </c>
      <c r="N34" s="798"/>
      <c r="O34" s="798"/>
      <c r="P34" s="798"/>
      <c r="Q34" s="714"/>
      <c r="R34" s="261"/>
    </row>
    <row r="35" spans="2:18" s="711" customFormat="1" ht="14.45" hidden="1" customHeight="1" x14ac:dyDescent="0.3">
      <c r="B35" s="194"/>
      <c r="C35" s="714"/>
      <c r="D35" s="714"/>
      <c r="E35" s="702" t="s">
        <v>46</v>
      </c>
      <c r="F35" s="748">
        <v>0.21</v>
      </c>
      <c r="G35" s="703" t="s">
        <v>5025</v>
      </c>
      <c r="H35" s="858">
        <f>ROUND((SUM(BD98:BD99)+SUM(BD118:BD139)), 2)</f>
        <v>0</v>
      </c>
      <c r="I35" s="798"/>
      <c r="J35" s="798"/>
      <c r="K35" s="714"/>
      <c r="L35" s="714"/>
      <c r="M35" s="858">
        <v>0</v>
      </c>
      <c r="N35" s="798"/>
      <c r="O35" s="798"/>
      <c r="P35" s="798"/>
      <c r="Q35" s="714"/>
      <c r="R35" s="261"/>
    </row>
    <row r="36" spans="2:18" s="711" customFormat="1" ht="14.45" hidden="1" customHeight="1" x14ac:dyDescent="0.3">
      <c r="B36" s="194"/>
      <c r="C36" s="714"/>
      <c r="D36" s="714"/>
      <c r="E36" s="702" t="s">
        <v>47</v>
      </c>
      <c r="F36" s="748">
        <v>0.15</v>
      </c>
      <c r="G36" s="703" t="s">
        <v>5025</v>
      </c>
      <c r="H36" s="858">
        <f>ROUND((SUM(BE98:BE99)+SUM(BE118:BE139)), 2)</f>
        <v>0</v>
      </c>
      <c r="I36" s="798"/>
      <c r="J36" s="798"/>
      <c r="K36" s="714"/>
      <c r="L36" s="714"/>
      <c r="M36" s="858">
        <v>0</v>
      </c>
      <c r="N36" s="798"/>
      <c r="O36" s="798"/>
      <c r="P36" s="798"/>
      <c r="Q36" s="714"/>
      <c r="R36" s="261"/>
    </row>
    <row r="37" spans="2:18" s="711" customFormat="1" ht="14.45" hidden="1" customHeight="1" x14ac:dyDescent="0.3">
      <c r="B37" s="194"/>
      <c r="C37" s="714"/>
      <c r="D37" s="714"/>
      <c r="E37" s="702" t="s">
        <v>48</v>
      </c>
      <c r="F37" s="748">
        <v>0</v>
      </c>
      <c r="G37" s="703" t="s">
        <v>5025</v>
      </c>
      <c r="H37" s="858">
        <f>ROUND((SUM(BF98:BF99)+SUM(BF118:BF139)), 2)</f>
        <v>0</v>
      </c>
      <c r="I37" s="798"/>
      <c r="J37" s="798"/>
      <c r="K37" s="714"/>
      <c r="L37" s="714"/>
      <c r="M37" s="858">
        <v>0</v>
      </c>
      <c r="N37" s="798"/>
      <c r="O37" s="798"/>
      <c r="P37" s="798"/>
      <c r="Q37" s="714"/>
      <c r="R37" s="261"/>
    </row>
    <row r="38" spans="2:18" s="711" customFormat="1" ht="6.95" customHeight="1" x14ac:dyDescent="0.3">
      <c r="B38" s="194"/>
      <c r="C38" s="714"/>
      <c r="D38" s="714"/>
      <c r="E38" s="714"/>
      <c r="F38" s="714"/>
      <c r="G38" s="714"/>
      <c r="H38" s="714"/>
      <c r="I38" s="714"/>
      <c r="J38" s="714"/>
      <c r="K38" s="714"/>
      <c r="L38" s="714"/>
      <c r="M38" s="714"/>
      <c r="N38" s="714"/>
      <c r="O38" s="714"/>
      <c r="P38" s="714"/>
      <c r="Q38" s="714"/>
      <c r="R38" s="261"/>
    </row>
    <row r="39" spans="2:18" s="711" customFormat="1" ht="25.35" customHeight="1" x14ac:dyDescent="0.3">
      <c r="B39" s="194"/>
      <c r="C39" s="280"/>
      <c r="D39" s="699" t="s">
        <v>49</v>
      </c>
      <c r="E39" s="289"/>
      <c r="F39" s="289"/>
      <c r="G39" s="698" t="s">
        <v>50</v>
      </c>
      <c r="H39" s="697" t="s">
        <v>51</v>
      </c>
      <c r="I39" s="289"/>
      <c r="J39" s="289"/>
      <c r="K39" s="289"/>
      <c r="L39" s="859">
        <f>SUM(M31:M37)</f>
        <v>0</v>
      </c>
      <c r="M39" s="859"/>
      <c r="N39" s="859"/>
      <c r="O39" s="859"/>
      <c r="P39" s="860"/>
      <c r="Q39" s="280"/>
      <c r="R39" s="261"/>
    </row>
    <row r="40" spans="2:18" s="711" customFormat="1" ht="14.45" customHeight="1" x14ac:dyDescent="0.3">
      <c r="B40" s="194"/>
      <c r="C40" s="714"/>
      <c r="D40" s="714"/>
      <c r="E40" s="714"/>
      <c r="F40" s="714"/>
      <c r="G40" s="714"/>
      <c r="H40" s="714"/>
      <c r="I40" s="714"/>
      <c r="J40" s="714"/>
      <c r="K40" s="714"/>
      <c r="L40" s="714"/>
      <c r="M40" s="714"/>
      <c r="N40" s="714"/>
      <c r="O40" s="714"/>
      <c r="P40" s="714"/>
      <c r="Q40" s="714"/>
      <c r="R40" s="261"/>
    </row>
    <row r="41" spans="2:18" s="711" customFormat="1" ht="14.45" customHeight="1" x14ac:dyDescent="0.3">
      <c r="B41" s="194"/>
      <c r="C41" s="714"/>
      <c r="D41" s="714"/>
      <c r="E41" s="714"/>
      <c r="F41" s="714"/>
      <c r="G41" s="714"/>
      <c r="H41" s="714"/>
      <c r="I41" s="714"/>
      <c r="J41" s="714"/>
      <c r="K41" s="714"/>
      <c r="L41" s="714"/>
      <c r="M41" s="714"/>
      <c r="N41" s="714"/>
      <c r="O41" s="714"/>
      <c r="P41" s="714"/>
      <c r="Q41" s="714"/>
      <c r="R41" s="261"/>
    </row>
    <row r="42" spans="2:18" x14ac:dyDescent="0.3">
      <c r="B42" s="304"/>
      <c r="C42" s="303"/>
      <c r="D42" s="303"/>
      <c r="E42" s="303"/>
      <c r="F42" s="303"/>
      <c r="G42" s="303"/>
      <c r="H42" s="303"/>
      <c r="I42" s="303"/>
      <c r="J42" s="303"/>
      <c r="K42" s="303"/>
      <c r="L42" s="303"/>
      <c r="M42" s="303"/>
      <c r="N42" s="303"/>
      <c r="O42" s="303"/>
      <c r="P42" s="303"/>
      <c r="Q42" s="303"/>
      <c r="R42" s="302"/>
    </row>
    <row r="43" spans="2:18" x14ac:dyDescent="0.3">
      <c r="B43" s="304"/>
      <c r="C43" s="303"/>
      <c r="D43" s="303"/>
      <c r="E43" s="303"/>
      <c r="F43" s="303"/>
      <c r="G43" s="303"/>
      <c r="H43" s="303"/>
      <c r="I43" s="303"/>
      <c r="J43" s="303"/>
      <c r="K43" s="303"/>
      <c r="L43" s="303"/>
      <c r="M43" s="303"/>
      <c r="N43" s="303"/>
      <c r="O43" s="303"/>
      <c r="P43" s="303"/>
      <c r="Q43" s="303"/>
      <c r="R43" s="302"/>
    </row>
    <row r="44" spans="2:18" x14ac:dyDescent="0.3">
      <c r="B44" s="304"/>
      <c r="C44" s="303"/>
      <c r="D44" s="303"/>
      <c r="E44" s="303"/>
      <c r="F44" s="303"/>
      <c r="G44" s="303"/>
      <c r="H44" s="303"/>
      <c r="I44" s="303"/>
      <c r="J44" s="303"/>
      <c r="K44" s="303"/>
      <c r="L44" s="303"/>
      <c r="M44" s="303"/>
      <c r="N44" s="303"/>
      <c r="O44" s="303"/>
      <c r="P44" s="303"/>
      <c r="Q44" s="303"/>
      <c r="R44" s="302"/>
    </row>
    <row r="45" spans="2:18" x14ac:dyDescent="0.3">
      <c r="B45" s="304"/>
      <c r="C45" s="303"/>
      <c r="D45" s="303"/>
      <c r="E45" s="303"/>
      <c r="F45" s="303"/>
      <c r="G45" s="303"/>
      <c r="H45" s="303"/>
      <c r="I45" s="303"/>
      <c r="J45" s="303"/>
      <c r="K45" s="303"/>
      <c r="L45" s="303"/>
      <c r="M45" s="303"/>
      <c r="N45" s="303"/>
      <c r="O45" s="303"/>
      <c r="P45" s="303"/>
      <c r="Q45" s="303"/>
      <c r="R45" s="302"/>
    </row>
    <row r="46" spans="2:18" x14ac:dyDescent="0.3">
      <c r="B46" s="304"/>
      <c r="C46" s="303"/>
      <c r="D46" s="303"/>
      <c r="E46" s="303"/>
      <c r="F46" s="303"/>
      <c r="G46" s="303"/>
      <c r="H46" s="303"/>
      <c r="I46" s="303"/>
      <c r="J46" s="303"/>
      <c r="K46" s="303"/>
      <c r="L46" s="303"/>
      <c r="M46" s="303"/>
      <c r="N46" s="303"/>
      <c r="O46" s="303"/>
      <c r="P46" s="303"/>
      <c r="Q46" s="303"/>
      <c r="R46" s="302"/>
    </row>
    <row r="47" spans="2:18" x14ac:dyDescent="0.3">
      <c r="B47" s="304"/>
      <c r="C47" s="303"/>
      <c r="D47" s="303"/>
      <c r="E47" s="303"/>
      <c r="F47" s="303"/>
      <c r="G47" s="303"/>
      <c r="H47" s="303"/>
      <c r="I47" s="303"/>
      <c r="J47" s="303"/>
      <c r="K47" s="303"/>
      <c r="L47" s="303"/>
      <c r="M47" s="303"/>
      <c r="N47" s="303"/>
      <c r="O47" s="303"/>
      <c r="P47" s="303"/>
      <c r="Q47" s="303"/>
      <c r="R47" s="302"/>
    </row>
    <row r="48" spans="2:18" x14ac:dyDescent="0.3">
      <c r="B48" s="304"/>
      <c r="C48" s="303"/>
      <c r="D48" s="303"/>
      <c r="E48" s="303"/>
      <c r="F48" s="303"/>
      <c r="G48" s="303"/>
      <c r="H48" s="303"/>
      <c r="I48" s="303"/>
      <c r="J48" s="303"/>
      <c r="K48" s="303"/>
      <c r="L48" s="303"/>
      <c r="M48" s="303"/>
      <c r="N48" s="303"/>
      <c r="O48" s="303"/>
      <c r="P48" s="303"/>
      <c r="Q48" s="303"/>
      <c r="R48" s="302"/>
    </row>
    <row r="49" spans="2:18" x14ac:dyDescent="0.3">
      <c r="B49" s="304"/>
      <c r="C49" s="303"/>
      <c r="D49" s="303"/>
      <c r="E49" s="303"/>
      <c r="F49" s="303"/>
      <c r="G49" s="303"/>
      <c r="H49" s="303"/>
      <c r="I49" s="303"/>
      <c r="J49" s="303"/>
      <c r="K49" s="303"/>
      <c r="L49" s="303"/>
      <c r="M49" s="303"/>
      <c r="N49" s="303"/>
      <c r="O49" s="303"/>
      <c r="P49" s="303"/>
      <c r="Q49" s="303"/>
      <c r="R49" s="302"/>
    </row>
    <row r="50" spans="2:18" s="711" customFormat="1" ht="15" x14ac:dyDescent="0.3">
      <c r="B50" s="194"/>
      <c r="C50" s="714"/>
      <c r="D50" s="747" t="s">
        <v>2096</v>
      </c>
      <c r="E50" s="241"/>
      <c r="F50" s="241"/>
      <c r="G50" s="241"/>
      <c r="H50" s="746"/>
      <c r="I50" s="714"/>
      <c r="J50" s="747" t="s">
        <v>5024</v>
      </c>
      <c r="K50" s="241"/>
      <c r="L50" s="241"/>
      <c r="M50" s="241"/>
      <c r="N50" s="241"/>
      <c r="O50" s="241"/>
      <c r="P50" s="746"/>
      <c r="Q50" s="714"/>
      <c r="R50" s="261"/>
    </row>
    <row r="51" spans="2:18" x14ac:dyDescent="0.3">
      <c r="B51" s="304"/>
      <c r="C51" s="303"/>
      <c r="D51" s="745"/>
      <c r="E51" s="303"/>
      <c r="F51" s="303"/>
      <c r="G51" s="303"/>
      <c r="H51" s="744"/>
      <c r="I51" s="303"/>
      <c r="J51" s="745"/>
      <c r="K51" s="303"/>
      <c r="L51" s="303"/>
      <c r="M51" s="303"/>
      <c r="N51" s="303"/>
      <c r="O51" s="303"/>
      <c r="P51" s="744"/>
      <c r="Q51" s="303"/>
      <c r="R51" s="302"/>
    </row>
    <row r="52" spans="2:18" x14ac:dyDescent="0.3">
      <c r="B52" s="304"/>
      <c r="C52" s="303"/>
      <c r="D52" s="745"/>
      <c r="E52" s="303"/>
      <c r="F52" s="303"/>
      <c r="G52" s="303"/>
      <c r="H52" s="744"/>
      <c r="I52" s="303"/>
      <c r="J52" s="745"/>
      <c r="K52" s="303"/>
      <c r="L52" s="303"/>
      <c r="M52" s="303"/>
      <c r="N52" s="303"/>
      <c r="O52" s="303"/>
      <c r="P52" s="744"/>
      <c r="Q52" s="303"/>
      <c r="R52" s="302"/>
    </row>
    <row r="53" spans="2:18" x14ac:dyDescent="0.3">
      <c r="B53" s="304"/>
      <c r="C53" s="303"/>
      <c r="D53" s="745"/>
      <c r="E53" s="303"/>
      <c r="F53" s="303"/>
      <c r="G53" s="303"/>
      <c r="H53" s="744"/>
      <c r="I53" s="303"/>
      <c r="J53" s="745"/>
      <c r="K53" s="303"/>
      <c r="L53" s="303"/>
      <c r="M53" s="303"/>
      <c r="N53" s="303"/>
      <c r="O53" s="303"/>
      <c r="P53" s="744"/>
      <c r="Q53" s="303"/>
      <c r="R53" s="302"/>
    </row>
    <row r="54" spans="2:18" x14ac:dyDescent="0.3">
      <c r="B54" s="304"/>
      <c r="C54" s="303"/>
      <c r="D54" s="745"/>
      <c r="E54" s="303"/>
      <c r="F54" s="303"/>
      <c r="G54" s="303"/>
      <c r="H54" s="744"/>
      <c r="I54" s="303"/>
      <c r="J54" s="745"/>
      <c r="K54" s="303"/>
      <c r="L54" s="303"/>
      <c r="M54" s="303"/>
      <c r="N54" s="303"/>
      <c r="O54" s="303"/>
      <c r="P54" s="744"/>
      <c r="Q54" s="303"/>
      <c r="R54" s="302"/>
    </row>
    <row r="55" spans="2:18" x14ac:dyDescent="0.3">
      <c r="B55" s="304"/>
      <c r="C55" s="303"/>
      <c r="D55" s="745"/>
      <c r="E55" s="303"/>
      <c r="F55" s="303"/>
      <c r="G55" s="303"/>
      <c r="H55" s="744"/>
      <c r="I55" s="303"/>
      <c r="J55" s="745"/>
      <c r="K55" s="303"/>
      <c r="L55" s="303"/>
      <c r="M55" s="303"/>
      <c r="N55" s="303"/>
      <c r="O55" s="303"/>
      <c r="P55" s="744"/>
      <c r="Q55" s="303"/>
      <c r="R55" s="302"/>
    </row>
    <row r="56" spans="2:18" x14ac:dyDescent="0.3">
      <c r="B56" s="304"/>
      <c r="C56" s="303"/>
      <c r="D56" s="745"/>
      <c r="E56" s="303"/>
      <c r="F56" s="303"/>
      <c r="G56" s="303"/>
      <c r="H56" s="744"/>
      <c r="I56" s="303"/>
      <c r="J56" s="745"/>
      <c r="K56" s="303"/>
      <c r="L56" s="303"/>
      <c r="M56" s="303"/>
      <c r="N56" s="303"/>
      <c r="O56" s="303"/>
      <c r="P56" s="744"/>
      <c r="Q56" s="303"/>
      <c r="R56" s="302"/>
    </row>
    <row r="57" spans="2:18" x14ac:dyDescent="0.3">
      <c r="B57" s="304"/>
      <c r="C57" s="303"/>
      <c r="D57" s="745"/>
      <c r="E57" s="303"/>
      <c r="F57" s="303"/>
      <c r="G57" s="303"/>
      <c r="H57" s="744"/>
      <c r="I57" s="303"/>
      <c r="J57" s="745"/>
      <c r="K57" s="303"/>
      <c r="L57" s="303"/>
      <c r="M57" s="303"/>
      <c r="N57" s="303"/>
      <c r="O57" s="303"/>
      <c r="P57" s="744"/>
      <c r="Q57" s="303"/>
      <c r="R57" s="302"/>
    </row>
    <row r="58" spans="2:18" x14ac:dyDescent="0.3">
      <c r="B58" s="304"/>
      <c r="C58" s="303"/>
      <c r="D58" s="745"/>
      <c r="E58" s="303"/>
      <c r="F58" s="303"/>
      <c r="G58" s="303"/>
      <c r="H58" s="744"/>
      <c r="I58" s="303"/>
      <c r="J58" s="745"/>
      <c r="K58" s="303"/>
      <c r="L58" s="303"/>
      <c r="M58" s="303"/>
      <c r="N58" s="303"/>
      <c r="O58" s="303"/>
      <c r="P58" s="744"/>
      <c r="Q58" s="303"/>
      <c r="R58" s="302"/>
    </row>
    <row r="59" spans="2:18" s="711" customFormat="1" ht="15" x14ac:dyDescent="0.3">
      <c r="B59" s="194"/>
      <c r="C59" s="714"/>
      <c r="D59" s="743" t="s">
        <v>5021</v>
      </c>
      <c r="E59" s="741"/>
      <c r="F59" s="741"/>
      <c r="G59" s="742" t="s">
        <v>5020</v>
      </c>
      <c r="H59" s="740"/>
      <c r="I59" s="714"/>
      <c r="J59" s="743" t="s">
        <v>5021</v>
      </c>
      <c r="K59" s="741"/>
      <c r="L59" s="741"/>
      <c r="M59" s="741"/>
      <c r="N59" s="742" t="s">
        <v>5020</v>
      </c>
      <c r="O59" s="741"/>
      <c r="P59" s="740"/>
      <c r="Q59" s="714"/>
      <c r="R59" s="261"/>
    </row>
    <row r="60" spans="2:18" x14ac:dyDescent="0.3">
      <c r="B60" s="304"/>
      <c r="C60" s="303"/>
      <c r="D60" s="303"/>
      <c r="E60" s="303"/>
      <c r="F60" s="303"/>
      <c r="G60" s="303"/>
      <c r="H60" s="303"/>
      <c r="I60" s="303"/>
      <c r="J60" s="303"/>
      <c r="K60" s="303"/>
      <c r="L60" s="303"/>
      <c r="M60" s="303"/>
      <c r="N60" s="303"/>
      <c r="O60" s="303"/>
      <c r="P60" s="303"/>
      <c r="Q60" s="303"/>
      <c r="R60" s="302"/>
    </row>
    <row r="61" spans="2:18" s="711" customFormat="1" ht="15" x14ac:dyDescent="0.3">
      <c r="B61" s="194"/>
      <c r="C61" s="714"/>
      <c r="D61" s="747" t="s">
        <v>5023</v>
      </c>
      <c r="E61" s="241"/>
      <c r="F61" s="241"/>
      <c r="G61" s="241"/>
      <c r="H61" s="746"/>
      <c r="I61" s="714"/>
      <c r="J61" s="747" t="s">
        <v>5022</v>
      </c>
      <c r="K61" s="241"/>
      <c r="L61" s="241"/>
      <c r="M61" s="241"/>
      <c r="N61" s="241"/>
      <c r="O61" s="241"/>
      <c r="P61" s="746"/>
      <c r="Q61" s="714"/>
      <c r="R61" s="261"/>
    </row>
    <row r="62" spans="2:18" x14ac:dyDescent="0.3">
      <c r="B62" s="304"/>
      <c r="C62" s="303"/>
      <c r="D62" s="745"/>
      <c r="E62" s="303"/>
      <c r="F62" s="303"/>
      <c r="G62" s="303"/>
      <c r="H62" s="744"/>
      <c r="I62" s="303"/>
      <c r="J62" s="745"/>
      <c r="K62" s="303"/>
      <c r="L62" s="303"/>
      <c r="M62" s="303"/>
      <c r="N62" s="303"/>
      <c r="O62" s="303"/>
      <c r="P62" s="744"/>
      <c r="Q62" s="303"/>
      <c r="R62" s="302"/>
    </row>
    <row r="63" spans="2:18" x14ac:dyDescent="0.3">
      <c r="B63" s="304"/>
      <c r="C63" s="303"/>
      <c r="D63" s="745"/>
      <c r="E63" s="303"/>
      <c r="F63" s="303"/>
      <c r="G63" s="303"/>
      <c r="H63" s="744"/>
      <c r="I63" s="303"/>
      <c r="J63" s="745"/>
      <c r="K63" s="303"/>
      <c r="L63" s="303"/>
      <c r="M63" s="303"/>
      <c r="N63" s="303"/>
      <c r="O63" s="303"/>
      <c r="P63" s="744"/>
      <c r="Q63" s="303"/>
      <c r="R63" s="302"/>
    </row>
    <row r="64" spans="2:18" x14ac:dyDescent="0.3">
      <c r="B64" s="304"/>
      <c r="C64" s="303"/>
      <c r="D64" s="745"/>
      <c r="E64" s="303"/>
      <c r="F64" s="303"/>
      <c r="G64" s="303"/>
      <c r="H64" s="744"/>
      <c r="I64" s="303"/>
      <c r="J64" s="745"/>
      <c r="K64" s="303"/>
      <c r="L64" s="303"/>
      <c r="M64" s="303"/>
      <c r="N64" s="303"/>
      <c r="O64" s="303"/>
      <c r="P64" s="744"/>
      <c r="Q64" s="303"/>
      <c r="R64" s="302"/>
    </row>
    <row r="65" spans="2:18" x14ac:dyDescent="0.3">
      <c r="B65" s="304"/>
      <c r="C65" s="303"/>
      <c r="D65" s="745"/>
      <c r="E65" s="303"/>
      <c r="F65" s="303"/>
      <c r="G65" s="303"/>
      <c r="H65" s="744"/>
      <c r="I65" s="303"/>
      <c r="J65" s="745"/>
      <c r="K65" s="303"/>
      <c r="L65" s="303"/>
      <c r="M65" s="303"/>
      <c r="N65" s="303"/>
      <c r="O65" s="303"/>
      <c r="P65" s="744"/>
      <c r="Q65" s="303"/>
      <c r="R65" s="302"/>
    </row>
    <row r="66" spans="2:18" x14ac:dyDescent="0.3">
      <c r="B66" s="304"/>
      <c r="C66" s="303"/>
      <c r="D66" s="745"/>
      <c r="E66" s="303"/>
      <c r="F66" s="303"/>
      <c r="G66" s="303"/>
      <c r="H66" s="744"/>
      <c r="I66" s="303"/>
      <c r="J66" s="745"/>
      <c r="K66" s="303"/>
      <c r="L66" s="303"/>
      <c r="M66" s="303"/>
      <c r="N66" s="303"/>
      <c r="O66" s="303"/>
      <c r="P66" s="744"/>
      <c r="Q66" s="303"/>
      <c r="R66" s="302"/>
    </row>
    <row r="67" spans="2:18" x14ac:dyDescent="0.3">
      <c r="B67" s="304"/>
      <c r="C67" s="303"/>
      <c r="D67" s="745"/>
      <c r="E67" s="303"/>
      <c r="F67" s="303"/>
      <c r="G67" s="303"/>
      <c r="H67" s="744"/>
      <c r="I67" s="303"/>
      <c r="J67" s="745"/>
      <c r="K67" s="303"/>
      <c r="L67" s="303"/>
      <c r="M67" s="303"/>
      <c r="N67" s="303"/>
      <c r="O67" s="303"/>
      <c r="P67" s="744"/>
      <c r="Q67" s="303"/>
      <c r="R67" s="302"/>
    </row>
    <row r="68" spans="2:18" x14ac:dyDescent="0.3">
      <c r="B68" s="304"/>
      <c r="C68" s="303"/>
      <c r="D68" s="745"/>
      <c r="E68" s="303"/>
      <c r="F68" s="303"/>
      <c r="G68" s="303"/>
      <c r="H68" s="744"/>
      <c r="I68" s="303"/>
      <c r="J68" s="745"/>
      <c r="K68" s="303"/>
      <c r="L68" s="303"/>
      <c r="M68" s="303"/>
      <c r="N68" s="303"/>
      <c r="O68" s="303"/>
      <c r="P68" s="744"/>
      <c r="Q68" s="303"/>
      <c r="R68" s="302"/>
    </row>
    <row r="69" spans="2:18" x14ac:dyDescent="0.3">
      <c r="B69" s="304"/>
      <c r="C69" s="303"/>
      <c r="D69" s="745"/>
      <c r="E69" s="303"/>
      <c r="F69" s="303"/>
      <c r="G69" s="303"/>
      <c r="H69" s="744"/>
      <c r="I69" s="303"/>
      <c r="J69" s="745"/>
      <c r="K69" s="303"/>
      <c r="L69" s="303"/>
      <c r="M69" s="303"/>
      <c r="N69" s="303"/>
      <c r="O69" s="303"/>
      <c r="P69" s="744"/>
      <c r="Q69" s="303"/>
      <c r="R69" s="302"/>
    </row>
    <row r="70" spans="2:18" s="711" customFormat="1" ht="15" x14ac:dyDescent="0.3">
      <c r="B70" s="194"/>
      <c r="C70" s="714"/>
      <c r="D70" s="743" t="s">
        <v>5021</v>
      </c>
      <c r="E70" s="741"/>
      <c r="F70" s="741"/>
      <c r="G70" s="742" t="s">
        <v>5020</v>
      </c>
      <c r="H70" s="740"/>
      <c r="I70" s="714"/>
      <c r="J70" s="743" t="s">
        <v>5021</v>
      </c>
      <c r="K70" s="741"/>
      <c r="L70" s="741"/>
      <c r="M70" s="741"/>
      <c r="N70" s="742" t="s">
        <v>5020</v>
      </c>
      <c r="O70" s="741"/>
      <c r="P70" s="740"/>
      <c r="Q70" s="714"/>
      <c r="R70" s="261"/>
    </row>
    <row r="71" spans="2:18" s="711" customFormat="1" ht="14.45" customHeight="1" x14ac:dyDescent="0.3">
      <c r="B71" s="196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195"/>
      <c r="P71" s="195"/>
      <c r="Q71" s="195"/>
      <c r="R71" s="260"/>
    </row>
    <row r="75" spans="2:18" s="711" customFormat="1" ht="6.95" customHeight="1" x14ac:dyDescent="0.3">
      <c r="B75" s="259"/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M75" s="258"/>
      <c r="N75" s="258"/>
      <c r="O75" s="258"/>
      <c r="P75" s="258"/>
      <c r="Q75" s="258"/>
      <c r="R75" s="286"/>
    </row>
    <row r="76" spans="2:18" s="711" customFormat="1" ht="36.950000000000003" customHeight="1" x14ac:dyDescent="0.3">
      <c r="B76" s="194"/>
      <c r="C76" s="848" t="s">
        <v>5019</v>
      </c>
      <c r="D76" s="861"/>
      <c r="E76" s="861"/>
      <c r="F76" s="861"/>
      <c r="G76" s="861"/>
      <c r="H76" s="861"/>
      <c r="I76" s="861"/>
      <c r="J76" s="861"/>
      <c r="K76" s="861"/>
      <c r="L76" s="861"/>
      <c r="M76" s="861"/>
      <c r="N76" s="861"/>
      <c r="O76" s="861"/>
      <c r="P76" s="861"/>
      <c r="Q76" s="861"/>
      <c r="R76" s="261"/>
    </row>
    <row r="77" spans="2:18" s="711" customFormat="1" ht="6.95" customHeight="1" x14ac:dyDescent="0.3">
      <c r="B77" s="194"/>
      <c r="C77" s="714"/>
      <c r="D77" s="714"/>
      <c r="E77" s="714"/>
      <c r="F77" s="714"/>
      <c r="G77" s="714"/>
      <c r="H77" s="714"/>
      <c r="I77" s="714"/>
      <c r="J77" s="714"/>
      <c r="K77" s="714"/>
      <c r="L77" s="714"/>
      <c r="M77" s="714"/>
      <c r="N77" s="714"/>
      <c r="O77" s="714"/>
      <c r="P77" s="714"/>
      <c r="Q77" s="714"/>
      <c r="R77" s="261"/>
    </row>
    <row r="78" spans="2:18" s="711" customFormat="1" ht="30" customHeight="1" x14ac:dyDescent="0.3">
      <c r="B78" s="194"/>
      <c r="C78" s="713" t="s">
        <v>17</v>
      </c>
      <c r="D78" s="714"/>
      <c r="E78" s="714"/>
      <c r="F78" s="795" t="str">
        <f>F6</f>
        <v>Valdice - modernizace tepelného hospodářství</v>
      </c>
      <c r="G78" s="796"/>
      <c r="H78" s="796"/>
      <c r="I78" s="796"/>
      <c r="J78" s="796"/>
      <c r="K78" s="796"/>
      <c r="L78" s="796"/>
      <c r="M78" s="796"/>
      <c r="N78" s="796"/>
      <c r="O78" s="796"/>
      <c r="P78" s="796"/>
      <c r="Q78" s="714"/>
      <c r="R78" s="261"/>
    </row>
    <row r="79" spans="2:18" ht="30" customHeight="1" x14ac:dyDescent="0.3">
      <c r="B79" s="304"/>
      <c r="C79" s="713" t="s">
        <v>187</v>
      </c>
      <c r="D79" s="303"/>
      <c r="E79" s="303"/>
      <c r="F79" s="795" t="s">
        <v>5071</v>
      </c>
      <c r="G79" s="880"/>
      <c r="H79" s="880"/>
      <c r="I79" s="880"/>
      <c r="J79" s="880"/>
      <c r="K79" s="880"/>
      <c r="L79" s="880"/>
      <c r="M79" s="880"/>
      <c r="N79" s="880"/>
      <c r="O79" s="880"/>
      <c r="P79" s="880"/>
      <c r="Q79" s="303"/>
      <c r="R79" s="302"/>
    </row>
    <row r="80" spans="2:18" s="711" customFormat="1" ht="36.950000000000003" customHeight="1" x14ac:dyDescent="0.3">
      <c r="B80" s="194"/>
      <c r="C80" s="734" t="s">
        <v>5070</v>
      </c>
      <c r="D80" s="714"/>
      <c r="E80" s="714"/>
      <c r="F80" s="797" t="str">
        <f>F8</f>
        <v>DISP - Dispečerské rozvody</v>
      </c>
      <c r="G80" s="798"/>
      <c r="H80" s="798"/>
      <c r="I80" s="798"/>
      <c r="J80" s="798"/>
      <c r="K80" s="798"/>
      <c r="L80" s="798"/>
      <c r="M80" s="798"/>
      <c r="N80" s="798"/>
      <c r="O80" s="798"/>
      <c r="P80" s="798"/>
      <c r="Q80" s="714"/>
      <c r="R80" s="261"/>
    </row>
    <row r="81" spans="2:44" s="711" customFormat="1" ht="6.95" customHeight="1" x14ac:dyDescent="0.3">
      <c r="B81" s="194"/>
      <c r="C81" s="714"/>
      <c r="D81" s="714"/>
      <c r="E81" s="714"/>
      <c r="F81" s="714"/>
      <c r="G81" s="714"/>
      <c r="H81" s="714"/>
      <c r="I81" s="714"/>
      <c r="J81" s="714"/>
      <c r="K81" s="714"/>
      <c r="L81" s="714"/>
      <c r="M81" s="714"/>
      <c r="N81" s="714"/>
      <c r="O81" s="714"/>
      <c r="P81" s="714"/>
      <c r="Q81" s="714"/>
      <c r="R81" s="261"/>
    </row>
    <row r="82" spans="2:44" s="711" customFormat="1" ht="18" customHeight="1" x14ac:dyDescent="0.3">
      <c r="B82" s="194"/>
      <c r="C82" s="713" t="s">
        <v>21</v>
      </c>
      <c r="D82" s="714"/>
      <c r="E82" s="714"/>
      <c r="F82" s="691" t="str">
        <f>F10</f>
        <v xml:space="preserve"> </v>
      </c>
      <c r="G82" s="714"/>
      <c r="H82" s="714"/>
      <c r="I82" s="714"/>
      <c r="J82" s="714"/>
      <c r="K82" s="713" t="s">
        <v>23</v>
      </c>
      <c r="L82" s="714"/>
      <c r="M82" s="849" t="str">
        <f>IF(O10="","",O10)</f>
        <v>10. 5. 2018</v>
      </c>
      <c r="N82" s="849"/>
      <c r="O82" s="849"/>
      <c r="P82" s="849"/>
      <c r="Q82" s="714"/>
      <c r="R82" s="261"/>
    </row>
    <row r="83" spans="2:44" s="711" customFormat="1" ht="6.95" customHeight="1" x14ac:dyDescent="0.3">
      <c r="B83" s="194"/>
      <c r="C83" s="714"/>
      <c r="D83" s="714"/>
      <c r="E83" s="714"/>
      <c r="F83" s="714"/>
      <c r="G83" s="714"/>
      <c r="H83" s="714"/>
      <c r="I83" s="714"/>
      <c r="J83" s="714"/>
      <c r="K83" s="714"/>
      <c r="L83" s="714"/>
      <c r="M83" s="714"/>
      <c r="N83" s="714"/>
      <c r="O83" s="714"/>
      <c r="P83" s="714"/>
      <c r="Q83" s="714"/>
      <c r="R83" s="261"/>
    </row>
    <row r="84" spans="2:44" s="711" customFormat="1" ht="15" x14ac:dyDescent="0.3">
      <c r="B84" s="194"/>
      <c r="C84" s="713" t="s">
        <v>5013</v>
      </c>
      <c r="D84" s="714"/>
      <c r="E84" s="714"/>
      <c r="F84" s="691" t="str">
        <f>E13</f>
        <v xml:space="preserve"> </v>
      </c>
      <c r="G84" s="714"/>
      <c r="H84" s="714"/>
      <c r="I84" s="714"/>
      <c r="J84" s="714"/>
      <c r="K84" s="713" t="s">
        <v>32</v>
      </c>
      <c r="L84" s="714"/>
      <c r="M84" s="844" t="str">
        <f>E19</f>
        <v xml:space="preserve"> </v>
      </c>
      <c r="N84" s="844"/>
      <c r="O84" s="844"/>
      <c r="P84" s="844"/>
      <c r="Q84" s="844"/>
      <c r="R84" s="261"/>
    </row>
    <row r="85" spans="2:44" s="711" customFormat="1" ht="14.45" customHeight="1" x14ac:dyDescent="0.3">
      <c r="B85" s="194"/>
      <c r="C85" s="713" t="s">
        <v>5012</v>
      </c>
      <c r="D85" s="714"/>
      <c r="E85" s="714"/>
      <c r="F85" s="691" t="str">
        <f>IF(E16="","",E16)</f>
        <v xml:space="preserve"> </v>
      </c>
      <c r="G85" s="714"/>
      <c r="H85" s="714"/>
      <c r="I85" s="714"/>
      <c r="J85" s="714"/>
      <c r="K85" s="713" t="s">
        <v>5011</v>
      </c>
      <c r="L85" s="714"/>
      <c r="M85" s="844" t="str">
        <f>E22</f>
        <v xml:space="preserve"> </v>
      </c>
      <c r="N85" s="844"/>
      <c r="O85" s="844"/>
      <c r="P85" s="844"/>
      <c r="Q85" s="844"/>
      <c r="R85" s="261"/>
    </row>
    <row r="86" spans="2:44" s="711" customFormat="1" ht="10.35" customHeight="1" x14ac:dyDescent="0.3">
      <c r="B86" s="194"/>
      <c r="C86" s="714"/>
      <c r="D86" s="714"/>
      <c r="E86" s="714"/>
      <c r="F86" s="714"/>
      <c r="G86" s="714"/>
      <c r="H86" s="714"/>
      <c r="I86" s="714"/>
      <c r="J86" s="714"/>
      <c r="K86" s="714"/>
      <c r="L86" s="714"/>
      <c r="M86" s="714"/>
      <c r="N86" s="714"/>
      <c r="O86" s="714"/>
      <c r="P86" s="714"/>
      <c r="Q86" s="714"/>
      <c r="R86" s="261"/>
    </row>
    <row r="87" spans="2:44" s="711" customFormat="1" ht="29.25" customHeight="1" x14ac:dyDescent="0.3">
      <c r="B87" s="194"/>
      <c r="C87" s="855" t="s">
        <v>5018</v>
      </c>
      <c r="D87" s="856"/>
      <c r="E87" s="856"/>
      <c r="F87" s="856"/>
      <c r="G87" s="856"/>
      <c r="H87" s="280"/>
      <c r="I87" s="280"/>
      <c r="J87" s="280"/>
      <c r="K87" s="280"/>
      <c r="L87" s="280"/>
      <c r="M87" s="280"/>
      <c r="N87" s="855" t="s">
        <v>190</v>
      </c>
      <c r="O87" s="856"/>
      <c r="P87" s="856"/>
      <c r="Q87" s="856"/>
      <c r="R87" s="261"/>
    </row>
    <row r="88" spans="2:44" s="711" customFormat="1" ht="10.35" customHeight="1" x14ac:dyDescent="0.3">
      <c r="B88" s="194"/>
      <c r="C88" s="714"/>
      <c r="D88" s="714"/>
      <c r="E88" s="714"/>
      <c r="F88" s="714"/>
      <c r="G88" s="714"/>
      <c r="H88" s="714"/>
      <c r="I88" s="714"/>
      <c r="J88" s="714"/>
      <c r="K88" s="714"/>
      <c r="L88" s="714"/>
      <c r="M88" s="714"/>
      <c r="N88" s="714"/>
      <c r="O88" s="714"/>
      <c r="P88" s="714"/>
      <c r="Q88" s="714"/>
      <c r="R88" s="261"/>
    </row>
    <row r="89" spans="2:44" s="711" customFormat="1" ht="29.25" customHeight="1" x14ac:dyDescent="0.3">
      <c r="B89" s="194"/>
      <c r="C89" s="688" t="s">
        <v>5017</v>
      </c>
      <c r="D89" s="714"/>
      <c r="E89" s="714"/>
      <c r="F89" s="714"/>
      <c r="G89" s="714"/>
      <c r="H89" s="714"/>
      <c r="I89" s="714"/>
      <c r="J89" s="714"/>
      <c r="K89" s="714"/>
      <c r="L89" s="714"/>
      <c r="M89" s="714"/>
      <c r="N89" s="857">
        <f>N118</f>
        <v>0</v>
      </c>
      <c r="O89" s="853"/>
      <c r="P89" s="853"/>
      <c r="Q89" s="853"/>
      <c r="R89" s="261"/>
      <c r="AC89" s="204">
        <f>N89</f>
        <v>0</v>
      </c>
      <c r="AR89" s="200" t="s">
        <v>192</v>
      </c>
    </row>
    <row r="90" spans="2:44" s="673" customFormat="1" ht="24.95" customHeight="1" x14ac:dyDescent="0.3">
      <c r="B90" s="679"/>
      <c r="C90" s="678"/>
      <c r="D90" s="739" t="s">
        <v>5069</v>
      </c>
      <c r="E90" s="678"/>
      <c r="F90" s="678"/>
      <c r="G90" s="678"/>
      <c r="H90" s="678"/>
      <c r="I90" s="678"/>
      <c r="J90" s="678"/>
      <c r="K90" s="678"/>
      <c r="L90" s="678"/>
      <c r="M90" s="678"/>
      <c r="N90" s="838">
        <f>N119</f>
        <v>0</v>
      </c>
      <c r="O90" s="852"/>
      <c r="P90" s="852"/>
      <c r="Q90" s="852"/>
      <c r="R90" s="674"/>
    </row>
    <row r="91" spans="2:44" s="673" customFormat="1" ht="24.95" customHeight="1" x14ac:dyDescent="0.3">
      <c r="B91" s="679"/>
      <c r="C91" s="678"/>
      <c r="D91" s="739" t="s">
        <v>5068</v>
      </c>
      <c r="E91" s="678"/>
      <c r="F91" s="678"/>
      <c r="G91" s="678"/>
      <c r="H91" s="678"/>
      <c r="I91" s="678"/>
      <c r="J91" s="678"/>
      <c r="K91" s="678"/>
      <c r="L91" s="678"/>
      <c r="M91" s="678"/>
      <c r="N91" s="838">
        <f>N120</f>
        <v>0</v>
      </c>
      <c r="O91" s="852"/>
      <c r="P91" s="852"/>
      <c r="Q91" s="852"/>
      <c r="R91" s="674"/>
    </row>
    <row r="92" spans="2:44" s="673" customFormat="1" ht="24.95" customHeight="1" x14ac:dyDescent="0.3">
      <c r="B92" s="679"/>
      <c r="C92" s="678"/>
      <c r="D92" s="739" t="s">
        <v>5049</v>
      </c>
      <c r="E92" s="678"/>
      <c r="F92" s="678"/>
      <c r="G92" s="678"/>
      <c r="H92" s="678"/>
      <c r="I92" s="678"/>
      <c r="J92" s="678"/>
      <c r="K92" s="678"/>
      <c r="L92" s="678"/>
      <c r="M92" s="678"/>
      <c r="N92" s="838">
        <f>N127</f>
        <v>0</v>
      </c>
      <c r="O92" s="852"/>
      <c r="P92" s="852"/>
      <c r="Q92" s="852"/>
      <c r="R92" s="674"/>
    </row>
    <row r="93" spans="2:44" s="673" customFormat="1" ht="24.95" customHeight="1" x14ac:dyDescent="0.3">
      <c r="B93" s="679"/>
      <c r="C93" s="678"/>
      <c r="D93" s="739" t="s">
        <v>3966</v>
      </c>
      <c r="E93" s="678"/>
      <c r="F93" s="678"/>
      <c r="G93" s="678"/>
      <c r="H93" s="678"/>
      <c r="I93" s="678"/>
      <c r="J93" s="678"/>
      <c r="K93" s="678"/>
      <c r="L93" s="678"/>
      <c r="M93" s="678"/>
      <c r="N93" s="838">
        <f>N130</f>
        <v>0</v>
      </c>
      <c r="O93" s="852"/>
      <c r="P93" s="852"/>
      <c r="Q93" s="852"/>
      <c r="R93" s="674"/>
    </row>
    <row r="94" spans="2:44" s="673" customFormat="1" ht="24.95" customHeight="1" x14ac:dyDescent="0.3">
      <c r="B94" s="679"/>
      <c r="C94" s="678"/>
      <c r="D94" s="739" t="s">
        <v>3964</v>
      </c>
      <c r="E94" s="678"/>
      <c r="F94" s="678"/>
      <c r="G94" s="678"/>
      <c r="H94" s="678"/>
      <c r="I94" s="678"/>
      <c r="J94" s="678"/>
      <c r="K94" s="678"/>
      <c r="L94" s="678"/>
      <c r="M94" s="678"/>
      <c r="N94" s="838">
        <f>N133</f>
        <v>0</v>
      </c>
      <c r="O94" s="852"/>
      <c r="P94" s="852"/>
      <c r="Q94" s="852"/>
      <c r="R94" s="674"/>
    </row>
    <row r="95" spans="2:44" s="673" customFormat="1" ht="24.95" customHeight="1" x14ac:dyDescent="0.3">
      <c r="B95" s="679"/>
      <c r="C95" s="678"/>
      <c r="D95" s="739" t="s">
        <v>3831</v>
      </c>
      <c r="E95" s="678"/>
      <c r="F95" s="678"/>
      <c r="G95" s="678"/>
      <c r="H95" s="678"/>
      <c r="I95" s="678"/>
      <c r="J95" s="678"/>
      <c r="K95" s="678"/>
      <c r="L95" s="678"/>
      <c r="M95" s="678"/>
      <c r="N95" s="838">
        <f>N137</f>
        <v>0</v>
      </c>
      <c r="O95" s="852"/>
      <c r="P95" s="852"/>
      <c r="Q95" s="852"/>
      <c r="R95" s="674"/>
    </row>
    <row r="96" spans="2:44" s="680" customFormat="1" ht="19.899999999999999" customHeight="1" x14ac:dyDescent="0.3">
      <c r="B96" s="686"/>
      <c r="C96" s="685"/>
      <c r="D96" s="738" t="s">
        <v>5036</v>
      </c>
      <c r="E96" s="685"/>
      <c r="F96" s="685"/>
      <c r="G96" s="685"/>
      <c r="H96" s="685"/>
      <c r="I96" s="685"/>
      <c r="J96" s="685"/>
      <c r="K96" s="685"/>
      <c r="L96" s="685"/>
      <c r="M96" s="685"/>
      <c r="N96" s="850">
        <f>N138</f>
        <v>0</v>
      </c>
      <c r="O96" s="851"/>
      <c r="P96" s="851"/>
      <c r="Q96" s="851"/>
      <c r="R96" s="681"/>
    </row>
    <row r="97" spans="2:21" s="711" customFormat="1" ht="21.75" customHeight="1" x14ac:dyDescent="0.3">
      <c r="B97" s="194"/>
      <c r="C97" s="714"/>
      <c r="D97" s="714"/>
      <c r="E97" s="714"/>
      <c r="F97" s="714"/>
      <c r="G97" s="714"/>
      <c r="H97" s="714"/>
      <c r="I97" s="714"/>
      <c r="J97" s="714"/>
      <c r="K97" s="714"/>
      <c r="L97" s="714"/>
      <c r="M97" s="714"/>
      <c r="N97" s="714"/>
      <c r="O97" s="714"/>
      <c r="P97" s="714"/>
      <c r="Q97" s="714"/>
      <c r="R97" s="261"/>
    </row>
    <row r="98" spans="2:21" s="711" customFormat="1" ht="29.25" customHeight="1" x14ac:dyDescent="0.3">
      <c r="B98" s="194"/>
      <c r="C98" s="688" t="s">
        <v>5016</v>
      </c>
      <c r="D98" s="714"/>
      <c r="E98" s="714"/>
      <c r="F98" s="714"/>
      <c r="G98" s="714"/>
      <c r="H98" s="714"/>
      <c r="I98" s="714"/>
      <c r="J98" s="714"/>
      <c r="K98" s="714"/>
      <c r="L98" s="714"/>
      <c r="M98" s="714"/>
      <c r="N98" s="853">
        <v>0</v>
      </c>
      <c r="O98" s="854"/>
      <c r="P98" s="854"/>
      <c r="Q98" s="854"/>
      <c r="R98" s="261"/>
      <c r="T98" s="737"/>
      <c r="U98" s="736" t="s">
        <v>43</v>
      </c>
    </row>
    <row r="99" spans="2:21" s="711" customFormat="1" ht="18" customHeight="1" x14ac:dyDescent="0.3">
      <c r="B99" s="194"/>
      <c r="C99" s="714"/>
      <c r="D99" s="714"/>
      <c r="E99" s="714"/>
      <c r="F99" s="714"/>
      <c r="G99" s="714"/>
      <c r="H99" s="714"/>
      <c r="I99" s="714"/>
      <c r="J99" s="714"/>
      <c r="K99" s="714"/>
      <c r="L99" s="714"/>
      <c r="M99" s="714"/>
      <c r="N99" s="714"/>
      <c r="O99" s="714"/>
      <c r="P99" s="714"/>
      <c r="Q99" s="714"/>
      <c r="R99" s="261"/>
    </row>
    <row r="100" spans="2:21" s="711" customFormat="1" ht="29.25" customHeight="1" x14ac:dyDescent="0.3">
      <c r="B100" s="194"/>
      <c r="C100" s="735" t="s">
        <v>5015</v>
      </c>
      <c r="D100" s="280"/>
      <c r="E100" s="280"/>
      <c r="F100" s="280"/>
      <c r="G100" s="280"/>
      <c r="H100" s="280"/>
      <c r="I100" s="280"/>
      <c r="J100" s="280"/>
      <c r="K100" s="280"/>
      <c r="L100" s="847">
        <f>ROUND(SUM(N89+N98),2)</f>
        <v>0</v>
      </c>
      <c r="M100" s="847"/>
      <c r="N100" s="847"/>
      <c r="O100" s="847"/>
      <c r="P100" s="847"/>
      <c r="Q100" s="847"/>
      <c r="R100" s="261"/>
    </row>
    <row r="101" spans="2:21" s="711" customFormat="1" ht="6.95" customHeight="1" x14ac:dyDescent="0.3">
      <c r="B101" s="196"/>
      <c r="C101" s="195"/>
      <c r="D101" s="195"/>
      <c r="E101" s="195"/>
      <c r="F101" s="195"/>
      <c r="G101" s="195"/>
      <c r="H101" s="195"/>
      <c r="I101" s="195"/>
      <c r="J101" s="195"/>
      <c r="K101" s="195"/>
      <c r="L101" s="195"/>
      <c r="M101" s="195"/>
      <c r="N101" s="195"/>
      <c r="O101" s="195"/>
      <c r="P101" s="195"/>
      <c r="Q101" s="195"/>
      <c r="R101" s="260"/>
    </row>
    <row r="105" spans="2:21" s="711" customFormat="1" ht="6.95" customHeight="1" x14ac:dyDescent="0.3">
      <c r="B105" s="259"/>
      <c r="C105" s="258"/>
      <c r="D105" s="258"/>
      <c r="E105" s="258"/>
      <c r="F105" s="258"/>
      <c r="G105" s="258"/>
      <c r="H105" s="258"/>
      <c r="I105" s="258"/>
      <c r="J105" s="258"/>
      <c r="K105" s="258"/>
      <c r="L105" s="258"/>
      <c r="M105" s="258"/>
      <c r="N105" s="258"/>
      <c r="O105" s="258"/>
      <c r="P105" s="258"/>
      <c r="Q105" s="258"/>
      <c r="R105" s="286"/>
    </row>
    <row r="106" spans="2:21" s="711" customFormat="1" ht="36.950000000000003" customHeight="1" x14ac:dyDescent="0.3">
      <c r="B106" s="194"/>
      <c r="C106" s="848" t="s">
        <v>5014</v>
      </c>
      <c r="D106" s="798"/>
      <c r="E106" s="798"/>
      <c r="F106" s="798"/>
      <c r="G106" s="798"/>
      <c r="H106" s="798"/>
      <c r="I106" s="798"/>
      <c r="J106" s="798"/>
      <c r="K106" s="798"/>
      <c r="L106" s="798"/>
      <c r="M106" s="798"/>
      <c r="N106" s="798"/>
      <c r="O106" s="798"/>
      <c r="P106" s="798"/>
      <c r="Q106" s="798"/>
      <c r="R106" s="261"/>
    </row>
    <row r="107" spans="2:21" s="711" customFormat="1" ht="6.95" customHeight="1" x14ac:dyDescent="0.3">
      <c r="B107" s="194"/>
      <c r="C107" s="714"/>
      <c r="D107" s="714"/>
      <c r="E107" s="714"/>
      <c r="F107" s="714"/>
      <c r="G107" s="714"/>
      <c r="H107" s="714"/>
      <c r="I107" s="714"/>
      <c r="J107" s="714"/>
      <c r="K107" s="714"/>
      <c r="L107" s="714"/>
      <c r="M107" s="714"/>
      <c r="N107" s="714"/>
      <c r="O107" s="714"/>
      <c r="P107" s="714"/>
      <c r="Q107" s="714"/>
      <c r="R107" s="261"/>
    </row>
    <row r="108" spans="2:21" s="711" customFormat="1" ht="30" customHeight="1" x14ac:dyDescent="0.3">
      <c r="B108" s="194"/>
      <c r="C108" s="713" t="s">
        <v>17</v>
      </c>
      <c r="D108" s="714"/>
      <c r="E108" s="714"/>
      <c r="F108" s="795" t="str">
        <f>F6</f>
        <v>Valdice - modernizace tepelného hospodářství</v>
      </c>
      <c r="G108" s="796"/>
      <c r="H108" s="796"/>
      <c r="I108" s="796"/>
      <c r="J108" s="796"/>
      <c r="K108" s="796"/>
      <c r="L108" s="796"/>
      <c r="M108" s="796"/>
      <c r="N108" s="796"/>
      <c r="O108" s="796"/>
      <c r="P108" s="796"/>
      <c r="Q108" s="714"/>
      <c r="R108" s="261"/>
    </row>
    <row r="109" spans="2:21" ht="30" customHeight="1" x14ac:dyDescent="0.3">
      <c r="B109" s="304"/>
      <c r="C109" s="713" t="s">
        <v>187</v>
      </c>
      <c r="D109" s="303"/>
      <c r="E109" s="303"/>
      <c r="F109" s="795" t="s">
        <v>5071</v>
      </c>
      <c r="G109" s="880"/>
      <c r="H109" s="880"/>
      <c r="I109" s="880"/>
      <c r="J109" s="880"/>
      <c r="K109" s="880"/>
      <c r="L109" s="880"/>
      <c r="M109" s="880"/>
      <c r="N109" s="880"/>
      <c r="O109" s="880"/>
      <c r="P109" s="880"/>
      <c r="Q109" s="303"/>
      <c r="R109" s="302"/>
    </row>
    <row r="110" spans="2:21" s="711" customFormat="1" ht="36.950000000000003" customHeight="1" x14ac:dyDescent="0.3">
      <c r="B110" s="194"/>
      <c r="C110" s="734" t="s">
        <v>5070</v>
      </c>
      <c r="D110" s="714"/>
      <c r="E110" s="714"/>
      <c r="F110" s="797" t="str">
        <f>F8</f>
        <v>DISP - Dispečerské rozvody</v>
      </c>
      <c r="G110" s="798"/>
      <c r="H110" s="798"/>
      <c r="I110" s="798"/>
      <c r="J110" s="798"/>
      <c r="K110" s="798"/>
      <c r="L110" s="798"/>
      <c r="M110" s="798"/>
      <c r="N110" s="798"/>
      <c r="O110" s="798"/>
      <c r="P110" s="798"/>
      <c r="Q110" s="714"/>
      <c r="R110" s="261"/>
    </row>
    <row r="111" spans="2:21" s="711" customFormat="1" ht="6.95" customHeight="1" x14ac:dyDescent="0.3">
      <c r="B111" s="194"/>
      <c r="C111" s="714"/>
      <c r="D111" s="714"/>
      <c r="E111" s="714"/>
      <c r="F111" s="714"/>
      <c r="G111" s="714"/>
      <c r="H111" s="714"/>
      <c r="I111" s="714"/>
      <c r="J111" s="714"/>
      <c r="K111" s="714"/>
      <c r="L111" s="714"/>
      <c r="M111" s="714"/>
      <c r="N111" s="714"/>
      <c r="O111" s="714"/>
      <c r="P111" s="714"/>
      <c r="Q111" s="714"/>
      <c r="R111" s="261"/>
    </row>
    <row r="112" spans="2:21" s="711" customFormat="1" ht="18" customHeight="1" x14ac:dyDescent="0.3">
      <c r="B112" s="194"/>
      <c r="C112" s="713" t="s">
        <v>21</v>
      </c>
      <c r="D112" s="714"/>
      <c r="E112" s="714"/>
      <c r="F112" s="691" t="str">
        <f>F10</f>
        <v xml:space="preserve"> </v>
      </c>
      <c r="G112" s="714"/>
      <c r="H112" s="714"/>
      <c r="I112" s="714"/>
      <c r="J112" s="714"/>
      <c r="K112" s="713" t="s">
        <v>23</v>
      </c>
      <c r="L112" s="714"/>
      <c r="M112" s="849" t="str">
        <f>IF(O10="","",O10)</f>
        <v>10. 5. 2018</v>
      </c>
      <c r="N112" s="849"/>
      <c r="O112" s="849"/>
      <c r="P112" s="849"/>
      <c r="Q112" s="714"/>
      <c r="R112" s="261"/>
    </row>
    <row r="113" spans="2:62" s="711" customFormat="1" ht="6.95" customHeight="1" x14ac:dyDescent="0.3">
      <c r="B113" s="194"/>
      <c r="C113" s="714"/>
      <c r="D113" s="714"/>
      <c r="E113" s="714"/>
      <c r="F113" s="714"/>
      <c r="G113" s="714"/>
      <c r="H113" s="714"/>
      <c r="I113" s="714"/>
      <c r="J113" s="714"/>
      <c r="K113" s="714"/>
      <c r="L113" s="714"/>
      <c r="M113" s="714"/>
      <c r="N113" s="714"/>
      <c r="O113" s="714"/>
      <c r="P113" s="714"/>
      <c r="Q113" s="714"/>
      <c r="R113" s="261"/>
    </row>
    <row r="114" spans="2:62" s="711" customFormat="1" ht="15" x14ac:dyDescent="0.3">
      <c r="B114" s="194"/>
      <c r="C114" s="713" t="s">
        <v>5013</v>
      </c>
      <c r="D114" s="714"/>
      <c r="E114" s="714"/>
      <c r="F114" s="691" t="str">
        <f>E13</f>
        <v xml:space="preserve"> </v>
      </c>
      <c r="G114" s="714"/>
      <c r="H114" s="714"/>
      <c r="I114" s="714"/>
      <c r="J114" s="714"/>
      <c r="K114" s="713" t="s">
        <v>32</v>
      </c>
      <c r="L114" s="714"/>
      <c r="M114" s="844" t="str">
        <f>E19</f>
        <v xml:space="preserve"> </v>
      </c>
      <c r="N114" s="844"/>
      <c r="O114" s="844"/>
      <c r="P114" s="844"/>
      <c r="Q114" s="844"/>
      <c r="R114" s="261"/>
    </row>
    <row r="115" spans="2:62" s="711" customFormat="1" ht="14.45" customHeight="1" x14ac:dyDescent="0.3">
      <c r="B115" s="194"/>
      <c r="C115" s="713" t="s">
        <v>5012</v>
      </c>
      <c r="D115" s="714"/>
      <c r="E115" s="714"/>
      <c r="F115" s="691" t="str">
        <f>IF(E16="","",E16)</f>
        <v xml:space="preserve"> </v>
      </c>
      <c r="G115" s="714"/>
      <c r="H115" s="714"/>
      <c r="I115" s="714"/>
      <c r="J115" s="714"/>
      <c r="K115" s="713" t="s">
        <v>5011</v>
      </c>
      <c r="L115" s="714"/>
      <c r="M115" s="844" t="str">
        <f>E22</f>
        <v xml:space="preserve"> </v>
      </c>
      <c r="N115" s="844"/>
      <c r="O115" s="844"/>
      <c r="P115" s="844"/>
      <c r="Q115" s="844"/>
      <c r="R115" s="261"/>
    </row>
    <row r="116" spans="2:62" s="711" customFormat="1" ht="10.35" customHeight="1" x14ac:dyDescent="0.3">
      <c r="B116" s="194"/>
      <c r="C116" s="714"/>
      <c r="D116" s="714"/>
      <c r="E116" s="714"/>
      <c r="F116" s="714"/>
      <c r="G116" s="714"/>
      <c r="H116" s="714"/>
      <c r="I116" s="714"/>
      <c r="J116" s="714"/>
      <c r="K116" s="714"/>
      <c r="L116" s="714"/>
      <c r="M116" s="714"/>
      <c r="N116" s="714"/>
      <c r="O116" s="714"/>
      <c r="P116" s="714"/>
      <c r="Q116" s="714"/>
      <c r="R116" s="261"/>
    </row>
    <row r="117" spans="2:62" s="246" customFormat="1" ht="29.25" customHeight="1" x14ac:dyDescent="0.3">
      <c r="B117" s="250"/>
      <c r="C117" s="667" t="s">
        <v>196</v>
      </c>
      <c r="D117" s="666" t="s">
        <v>58</v>
      </c>
      <c r="E117" s="666" t="s">
        <v>54</v>
      </c>
      <c r="F117" s="845" t="s">
        <v>197</v>
      </c>
      <c r="G117" s="845"/>
      <c r="H117" s="845"/>
      <c r="I117" s="845"/>
      <c r="J117" s="666" t="s">
        <v>198</v>
      </c>
      <c r="K117" s="666" t="s">
        <v>199</v>
      </c>
      <c r="L117" s="845" t="s">
        <v>200</v>
      </c>
      <c r="M117" s="845"/>
      <c r="N117" s="845" t="s">
        <v>190</v>
      </c>
      <c r="O117" s="845"/>
      <c r="P117" s="845"/>
      <c r="Q117" s="846"/>
      <c r="R117" s="733"/>
      <c r="T117" s="664" t="s">
        <v>202</v>
      </c>
      <c r="U117" s="663" t="s">
        <v>43</v>
      </c>
      <c r="V117" s="663" t="s">
        <v>203</v>
      </c>
      <c r="W117" s="663" t="s">
        <v>204</v>
      </c>
      <c r="X117" s="663" t="s">
        <v>205</v>
      </c>
      <c r="Y117" s="663" t="s">
        <v>206</v>
      </c>
      <c r="Z117" s="663" t="s">
        <v>207</v>
      </c>
      <c r="AA117" s="662" t="s">
        <v>208</v>
      </c>
    </row>
    <row r="118" spans="2:62" s="711" customFormat="1" ht="29.25" customHeight="1" x14ac:dyDescent="0.35">
      <c r="B118" s="194"/>
      <c r="C118" s="732" t="s">
        <v>5010</v>
      </c>
      <c r="D118" s="714"/>
      <c r="E118" s="714"/>
      <c r="F118" s="714"/>
      <c r="G118" s="714"/>
      <c r="H118" s="714"/>
      <c r="I118" s="714"/>
      <c r="J118" s="714"/>
      <c r="K118" s="714"/>
      <c r="L118" s="714"/>
      <c r="M118" s="714"/>
      <c r="N118" s="835">
        <f>BH118</f>
        <v>0</v>
      </c>
      <c r="O118" s="836"/>
      <c r="P118" s="836"/>
      <c r="Q118" s="836"/>
      <c r="R118" s="261"/>
      <c r="T118" s="243"/>
      <c r="U118" s="241"/>
      <c r="V118" s="241"/>
      <c r="W118" s="659">
        <f>W119+W120+W127+W130+W133+W137</f>
        <v>165.6</v>
      </c>
      <c r="X118" s="241"/>
      <c r="Y118" s="659">
        <f>Y119+Y120+Y127+Y130+Y133+Y137</f>
        <v>1.6169000000000002</v>
      </c>
      <c r="Z118" s="241"/>
      <c r="AA118" s="658">
        <f>AA119+AA120+AA127+AA130+AA133+AA137</f>
        <v>0</v>
      </c>
      <c r="AQ118" s="200" t="s">
        <v>72</v>
      </c>
      <c r="AR118" s="200" t="s">
        <v>192</v>
      </c>
      <c r="BH118" s="657">
        <f>BH119+BH120+BH127+BH130+BH133+BH137</f>
        <v>0</v>
      </c>
    </row>
    <row r="119" spans="2:62" s="617" customFormat="1" ht="37.35" customHeight="1" x14ac:dyDescent="0.35">
      <c r="B119" s="625"/>
      <c r="C119" s="622"/>
      <c r="D119" s="731" t="s">
        <v>5069</v>
      </c>
      <c r="E119" s="731"/>
      <c r="F119" s="731"/>
      <c r="G119" s="731"/>
      <c r="H119" s="731"/>
      <c r="I119" s="731"/>
      <c r="J119" s="731"/>
      <c r="K119" s="731"/>
      <c r="L119" s="731"/>
      <c r="M119" s="731"/>
      <c r="N119" s="837">
        <f>BH119</f>
        <v>0</v>
      </c>
      <c r="O119" s="838"/>
      <c r="P119" s="838"/>
      <c r="Q119" s="838"/>
      <c r="R119" s="730"/>
      <c r="T119" s="624"/>
      <c r="U119" s="622"/>
      <c r="V119" s="622"/>
      <c r="W119" s="623">
        <v>0</v>
      </c>
      <c r="X119" s="622"/>
      <c r="Y119" s="623">
        <v>0</v>
      </c>
      <c r="Z119" s="622"/>
      <c r="AA119" s="621">
        <v>0</v>
      </c>
      <c r="AO119" s="619" t="s">
        <v>81</v>
      </c>
      <c r="AQ119" s="620" t="s">
        <v>72</v>
      </c>
      <c r="AR119" s="620" t="s">
        <v>73</v>
      </c>
      <c r="AV119" s="619" t="s">
        <v>211</v>
      </c>
      <c r="BH119" s="618">
        <v>0</v>
      </c>
    </row>
    <row r="120" spans="2:62" s="617" customFormat="1" ht="24.95" customHeight="1" x14ac:dyDescent="0.35">
      <c r="B120" s="625"/>
      <c r="C120" s="622"/>
      <c r="D120" s="731" t="s">
        <v>5068</v>
      </c>
      <c r="E120" s="731"/>
      <c r="F120" s="731"/>
      <c r="G120" s="731"/>
      <c r="H120" s="731"/>
      <c r="I120" s="731"/>
      <c r="J120" s="731"/>
      <c r="K120" s="731"/>
      <c r="L120" s="731"/>
      <c r="M120" s="731"/>
      <c r="N120" s="876">
        <f>BH120</f>
        <v>0</v>
      </c>
      <c r="O120" s="877"/>
      <c r="P120" s="877"/>
      <c r="Q120" s="877"/>
      <c r="R120" s="730"/>
      <c r="T120" s="624"/>
      <c r="U120" s="622"/>
      <c r="V120" s="622"/>
      <c r="W120" s="623">
        <f>SUM(W121:W126)</f>
        <v>0</v>
      </c>
      <c r="X120" s="622"/>
      <c r="Y120" s="623">
        <f>SUM(Y121:Y126)</f>
        <v>0</v>
      </c>
      <c r="Z120" s="622"/>
      <c r="AA120" s="621">
        <f>SUM(AA121:AA126)</f>
        <v>0</v>
      </c>
      <c r="AO120" s="619" t="s">
        <v>81</v>
      </c>
      <c r="AQ120" s="620" t="s">
        <v>72</v>
      </c>
      <c r="AR120" s="620" t="s">
        <v>73</v>
      </c>
      <c r="AV120" s="619" t="s">
        <v>211</v>
      </c>
      <c r="BH120" s="618">
        <f>SUM(BH121:BH126)</f>
        <v>0</v>
      </c>
    </row>
    <row r="121" spans="2:62" s="711" customFormat="1" ht="89.25" customHeight="1" x14ac:dyDescent="0.3">
      <c r="B121" s="215"/>
      <c r="C121" s="656" t="s">
        <v>554</v>
      </c>
      <c r="D121" s="656" t="s">
        <v>214</v>
      </c>
      <c r="E121" s="655" t="s">
        <v>5067</v>
      </c>
      <c r="F121" s="841" t="s">
        <v>5066</v>
      </c>
      <c r="G121" s="841"/>
      <c r="H121" s="841"/>
      <c r="I121" s="841"/>
      <c r="J121" s="654" t="s">
        <v>216</v>
      </c>
      <c r="K121" s="653">
        <v>1</v>
      </c>
      <c r="L121" s="842"/>
      <c r="M121" s="842"/>
      <c r="N121" s="842"/>
      <c r="O121" s="834"/>
      <c r="P121" s="834"/>
      <c r="Q121" s="834"/>
      <c r="R121" s="728"/>
      <c r="T121" s="616" t="s">
        <v>5</v>
      </c>
      <c r="U121" s="615" t="s">
        <v>44</v>
      </c>
      <c r="V121" s="614">
        <v>0</v>
      </c>
      <c r="W121" s="614">
        <f t="shared" ref="W121:W126" si="0">V121*K121</f>
        <v>0</v>
      </c>
      <c r="X121" s="614">
        <v>0</v>
      </c>
      <c r="Y121" s="614">
        <f t="shared" ref="Y121:Y126" si="1">X121*K121</f>
        <v>0</v>
      </c>
      <c r="Z121" s="614">
        <v>0</v>
      </c>
      <c r="AA121" s="613">
        <f t="shared" ref="AA121:AA126" si="2">Z121*K121</f>
        <v>0</v>
      </c>
      <c r="AO121" s="200" t="s">
        <v>819</v>
      </c>
      <c r="AQ121" s="200" t="s">
        <v>214</v>
      </c>
      <c r="AR121" s="200" t="s">
        <v>81</v>
      </c>
      <c r="AV121" s="200" t="s">
        <v>211</v>
      </c>
      <c r="BB121" s="204">
        <f t="shared" ref="BB121:BB126" si="3">IF(U121="základní",N121,0)</f>
        <v>0</v>
      </c>
      <c r="BC121" s="204">
        <f t="shared" ref="BC121:BC126" si="4">IF(U121="snížená",N121,0)</f>
        <v>0</v>
      </c>
      <c r="BD121" s="204">
        <f t="shared" ref="BD121:BD126" si="5">IF(U121="zákl. přenesená",N121,0)</f>
        <v>0</v>
      </c>
      <c r="BE121" s="204">
        <f t="shared" ref="BE121:BE126" si="6">IF(U121="sníž. přenesená",N121,0)</f>
        <v>0</v>
      </c>
      <c r="BF121" s="204">
        <f t="shared" ref="BF121:BF126" si="7">IF(U121="nulová",N121,0)</f>
        <v>0</v>
      </c>
      <c r="BG121" s="200" t="s">
        <v>81</v>
      </c>
      <c r="BH121" s="204">
        <f t="shared" ref="BH121:BH126" si="8">ROUND(L121*K121,2)</f>
        <v>0</v>
      </c>
      <c r="BI121" s="200" t="s">
        <v>803</v>
      </c>
      <c r="BJ121" s="200" t="s">
        <v>5065</v>
      </c>
    </row>
    <row r="122" spans="2:62" s="711" customFormat="1" ht="25.5" customHeight="1" x14ac:dyDescent="0.3">
      <c r="B122" s="215"/>
      <c r="C122" s="656" t="s">
        <v>558</v>
      </c>
      <c r="D122" s="656" t="s">
        <v>214</v>
      </c>
      <c r="E122" s="655" t="s">
        <v>5064</v>
      </c>
      <c r="F122" s="841" t="s">
        <v>5063</v>
      </c>
      <c r="G122" s="841"/>
      <c r="H122" s="841"/>
      <c r="I122" s="841"/>
      <c r="J122" s="654" t="s">
        <v>216</v>
      </c>
      <c r="K122" s="653">
        <v>1</v>
      </c>
      <c r="L122" s="842"/>
      <c r="M122" s="842"/>
      <c r="N122" s="842"/>
      <c r="O122" s="834"/>
      <c r="P122" s="834"/>
      <c r="Q122" s="834"/>
      <c r="R122" s="728"/>
      <c r="T122" s="616" t="s">
        <v>5</v>
      </c>
      <c r="U122" s="615" t="s">
        <v>44</v>
      </c>
      <c r="V122" s="614">
        <v>0</v>
      </c>
      <c r="W122" s="614">
        <f t="shared" si="0"/>
        <v>0</v>
      </c>
      <c r="X122" s="614">
        <v>0</v>
      </c>
      <c r="Y122" s="614">
        <f t="shared" si="1"/>
        <v>0</v>
      </c>
      <c r="Z122" s="614">
        <v>0</v>
      </c>
      <c r="AA122" s="613">
        <f t="shared" si="2"/>
        <v>0</v>
      </c>
      <c r="AO122" s="200" t="s">
        <v>819</v>
      </c>
      <c r="AQ122" s="200" t="s">
        <v>214</v>
      </c>
      <c r="AR122" s="200" t="s">
        <v>81</v>
      </c>
      <c r="AV122" s="200" t="s">
        <v>211</v>
      </c>
      <c r="BB122" s="204">
        <f t="shared" si="3"/>
        <v>0</v>
      </c>
      <c r="BC122" s="204">
        <f t="shared" si="4"/>
        <v>0</v>
      </c>
      <c r="BD122" s="204">
        <f t="shared" si="5"/>
        <v>0</v>
      </c>
      <c r="BE122" s="204">
        <f t="shared" si="6"/>
        <v>0</v>
      </c>
      <c r="BF122" s="204">
        <f t="shared" si="7"/>
        <v>0</v>
      </c>
      <c r="BG122" s="200" t="s">
        <v>81</v>
      </c>
      <c r="BH122" s="204">
        <f t="shared" si="8"/>
        <v>0</v>
      </c>
      <c r="BI122" s="200" t="s">
        <v>803</v>
      </c>
      <c r="BJ122" s="200" t="s">
        <v>5062</v>
      </c>
    </row>
    <row r="123" spans="2:62" s="711" customFormat="1" ht="16.5" customHeight="1" x14ac:dyDescent="0.3">
      <c r="B123" s="215"/>
      <c r="C123" s="656" t="s">
        <v>575</v>
      </c>
      <c r="D123" s="656" t="s">
        <v>214</v>
      </c>
      <c r="E123" s="655" t="s">
        <v>5061</v>
      </c>
      <c r="F123" s="841" t="s">
        <v>5060</v>
      </c>
      <c r="G123" s="841"/>
      <c r="H123" s="841"/>
      <c r="I123" s="841"/>
      <c r="J123" s="654" t="s">
        <v>216</v>
      </c>
      <c r="K123" s="653">
        <v>1</v>
      </c>
      <c r="L123" s="842"/>
      <c r="M123" s="842"/>
      <c r="N123" s="842"/>
      <c r="O123" s="834"/>
      <c r="P123" s="834"/>
      <c r="Q123" s="834"/>
      <c r="R123" s="728"/>
      <c r="T123" s="616" t="s">
        <v>5</v>
      </c>
      <c r="U123" s="615" t="s">
        <v>44</v>
      </c>
      <c r="V123" s="614">
        <v>0</v>
      </c>
      <c r="W123" s="614">
        <f t="shared" si="0"/>
        <v>0</v>
      </c>
      <c r="X123" s="614">
        <v>0</v>
      </c>
      <c r="Y123" s="614">
        <f t="shared" si="1"/>
        <v>0</v>
      </c>
      <c r="Z123" s="614">
        <v>0</v>
      </c>
      <c r="AA123" s="613">
        <f t="shared" si="2"/>
        <v>0</v>
      </c>
      <c r="AO123" s="200" t="s">
        <v>819</v>
      </c>
      <c r="AQ123" s="200" t="s">
        <v>214</v>
      </c>
      <c r="AR123" s="200" t="s">
        <v>81</v>
      </c>
      <c r="AV123" s="200" t="s">
        <v>211</v>
      </c>
      <c r="BB123" s="204">
        <f t="shared" si="3"/>
        <v>0</v>
      </c>
      <c r="BC123" s="204">
        <f t="shared" si="4"/>
        <v>0</v>
      </c>
      <c r="BD123" s="204">
        <f t="shared" si="5"/>
        <v>0</v>
      </c>
      <c r="BE123" s="204">
        <f t="shared" si="6"/>
        <v>0</v>
      </c>
      <c r="BF123" s="204">
        <f t="shared" si="7"/>
        <v>0</v>
      </c>
      <c r="BG123" s="200" t="s">
        <v>81</v>
      </c>
      <c r="BH123" s="204">
        <f t="shared" si="8"/>
        <v>0</v>
      </c>
      <c r="BI123" s="200" t="s">
        <v>803</v>
      </c>
      <c r="BJ123" s="200" t="s">
        <v>5059</v>
      </c>
    </row>
    <row r="124" spans="2:62" s="711" customFormat="1" ht="25.5" customHeight="1" x14ac:dyDescent="0.3">
      <c r="B124" s="215"/>
      <c r="C124" s="656" t="s">
        <v>259</v>
      </c>
      <c r="D124" s="656" t="s">
        <v>214</v>
      </c>
      <c r="E124" s="655" t="s">
        <v>5058</v>
      </c>
      <c r="F124" s="841" t="s">
        <v>5057</v>
      </c>
      <c r="G124" s="841"/>
      <c r="H124" s="841"/>
      <c r="I124" s="841"/>
      <c r="J124" s="654" t="s">
        <v>216</v>
      </c>
      <c r="K124" s="653">
        <v>1</v>
      </c>
      <c r="L124" s="842"/>
      <c r="M124" s="842"/>
      <c r="N124" s="842"/>
      <c r="O124" s="834"/>
      <c r="P124" s="834"/>
      <c r="Q124" s="834"/>
      <c r="R124" s="728"/>
      <c r="T124" s="616" t="s">
        <v>5</v>
      </c>
      <c r="U124" s="615" t="s">
        <v>44</v>
      </c>
      <c r="V124" s="614">
        <v>0</v>
      </c>
      <c r="W124" s="614">
        <f t="shared" si="0"/>
        <v>0</v>
      </c>
      <c r="X124" s="614">
        <v>0</v>
      </c>
      <c r="Y124" s="614">
        <f t="shared" si="1"/>
        <v>0</v>
      </c>
      <c r="Z124" s="614">
        <v>0</v>
      </c>
      <c r="AA124" s="613">
        <f t="shared" si="2"/>
        <v>0</v>
      </c>
      <c r="AO124" s="200" t="s">
        <v>819</v>
      </c>
      <c r="AQ124" s="200" t="s">
        <v>214</v>
      </c>
      <c r="AR124" s="200" t="s">
        <v>81</v>
      </c>
      <c r="AV124" s="200" t="s">
        <v>211</v>
      </c>
      <c r="BB124" s="204">
        <f t="shared" si="3"/>
        <v>0</v>
      </c>
      <c r="BC124" s="204">
        <f t="shared" si="4"/>
        <v>0</v>
      </c>
      <c r="BD124" s="204">
        <f t="shared" si="5"/>
        <v>0</v>
      </c>
      <c r="BE124" s="204">
        <f t="shared" si="6"/>
        <v>0</v>
      </c>
      <c r="BF124" s="204">
        <f t="shared" si="7"/>
        <v>0</v>
      </c>
      <c r="BG124" s="200" t="s">
        <v>81</v>
      </c>
      <c r="BH124" s="204">
        <f t="shared" si="8"/>
        <v>0</v>
      </c>
      <c r="BI124" s="200" t="s">
        <v>803</v>
      </c>
      <c r="BJ124" s="200" t="s">
        <v>5056</v>
      </c>
    </row>
    <row r="125" spans="2:62" s="711" customFormat="1" ht="16.5" customHeight="1" x14ac:dyDescent="0.3">
      <c r="B125" s="215"/>
      <c r="C125" s="656" t="s">
        <v>267</v>
      </c>
      <c r="D125" s="656" t="s">
        <v>214</v>
      </c>
      <c r="E125" s="655" t="s">
        <v>5055</v>
      </c>
      <c r="F125" s="841" t="s">
        <v>5054</v>
      </c>
      <c r="G125" s="841"/>
      <c r="H125" s="841"/>
      <c r="I125" s="841"/>
      <c r="J125" s="654" t="s">
        <v>216</v>
      </c>
      <c r="K125" s="653">
        <v>40</v>
      </c>
      <c r="L125" s="842"/>
      <c r="M125" s="842"/>
      <c r="N125" s="842"/>
      <c r="O125" s="834"/>
      <c r="P125" s="834"/>
      <c r="Q125" s="834"/>
      <c r="R125" s="728"/>
      <c r="T125" s="616" t="s">
        <v>5</v>
      </c>
      <c r="U125" s="615" t="s">
        <v>44</v>
      </c>
      <c r="V125" s="614">
        <v>0</v>
      </c>
      <c r="W125" s="614">
        <f t="shared" si="0"/>
        <v>0</v>
      </c>
      <c r="X125" s="614">
        <v>0</v>
      </c>
      <c r="Y125" s="614">
        <f t="shared" si="1"/>
        <v>0</v>
      </c>
      <c r="Z125" s="614">
        <v>0</v>
      </c>
      <c r="AA125" s="613">
        <f t="shared" si="2"/>
        <v>0</v>
      </c>
      <c r="AO125" s="200" t="s">
        <v>819</v>
      </c>
      <c r="AQ125" s="200" t="s">
        <v>214</v>
      </c>
      <c r="AR125" s="200" t="s">
        <v>81</v>
      </c>
      <c r="AV125" s="200" t="s">
        <v>211</v>
      </c>
      <c r="BB125" s="204">
        <f t="shared" si="3"/>
        <v>0</v>
      </c>
      <c r="BC125" s="204">
        <f t="shared" si="4"/>
        <v>0</v>
      </c>
      <c r="BD125" s="204">
        <f t="shared" si="5"/>
        <v>0</v>
      </c>
      <c r="BE125" s="204">
        <f t="shared" si="6"/>
        <v>0</v>
      </c>
      <c r="BF125" s="204">
        <f t="shared" si="7"/>
        <v>0</v>
      </c>
      <c r="BG125" s="200" t="s">
        <v>81</v>
      </c>
      <c r="BH125" s="204">
        <f t="shared" si="8"/>
        <v>0</v>
      </c>
      <c r="BI125" s="200" t="s">
        <v>803</v>
      </c>
      <c r="BJ125" s="200" t="s">
        <v>5053</v>
      </c>
    </row>
    <row r="126" spans="2:62" s="711" customFormat="1" ht="16.5" customHeight="1" x14ac:dyDescent="0.3">
      <c r="B126" s="215"/>
      <c r="C126" s="656" t="s">
        <v>518</v>
      </c>
      <c r="D126" s="656" t="s">
        <v>214</v>
      </c>
      <c r="E126" s="655" t="s">
        <v>5052</v>
      </c>
      <c r="F126" s="841" t="s">
        <v>5051</v>
      </c>
      <c r="G126" s="841"/>
      <c r="H126" s="841"/>
      <c r="I126" s="841"/>
      <c r="J126" s="654" t="s">
        <v>231</v>
      </c>
      <c r="K126" s="653">
        <v>90</v>
      </c>
      <c r="L126" s="842"/>
      <c r="M126" s="842"/>
      <c r="N126" s="842"/>
      <c r="O126" s="834"/>
      <c r="P126" s="834"/>
      <c r="Q126" s="834"/>
      <c r="R126" s="728"/>
      <c r="T126" s="616" t="s">
        <v>5</v>
      </c>
      <c r="U126" s="615" t="s">
        <v>44</v>
      </c>
      <c r="V126" s="614">
        <v>0</v>
      </c>
      <c r="W126" s="614">
        <f t="shared" si="0"/>
        <v>0</v>
      </c>
      <c r="X126" s="614">
        <v>0</v>
      </c>
      <c r="Y126" s="614">
        <f t="shared" si="1"/>
        <v>0</v>
      </c>
      <c r="Z126" s="614">
        <v>0</v>
      </c>
      <c r="AA126" s="613">
        <f t="shared" si="2"/>
        <v>0</v>
      </c>
      <c r="AO126" s="200" t="s">
        <v>819</v>
      </c>
      <c r="AQ126" s="200" t="s">
        <v>214</v>
      </c>
      <c r="AR126" s="200" t="s">
        <v>81</v>
      </c>
      <c r="AV126" s="200" t="s">
        <v>211</v>
      </c>
      <c r="BB126" s="204">
        <f t="shared" si="3"/>
        <v>0</v>
      </c>
      <c r="BC126" s="204">
        <f t="shared" si="4"/>
        <v>0</v>
      </c>
      <c r="BD126" s="204">
        <f t="shared" si="5"/>
        <v>0</v>
      </c>
      <c r="BE126" s="204">
        <f t="shared" si="6"/>
        <v>0</v>
      </c>
      <c r="BF126" s="204">
        <f t="shared" si="7"/>
        <v>0</v>
      </c>
      <c r="BG126" s="200" t="s">
        <v>81</v>
      </c>
      <c r="BH126" s="204">
        <f t="shared" si="8"/>
        <v>0</v>
      </c>
      <c r="BI126" s="200" t="s">
        <v>803</v>
      </c>
      <c r="BJ126" s="200" t="s">
        <v>5050</v>
      </c>
    </row>
    <row r="127" spans="2:62" s="617" customFormat="1" ht="37.35" customHeight="1" x14ac:dyDescent="0.35">
      <c r="B127" s="625"/>
      <c r="C127" s="622"/>
      <c r="D127" s="731" t="s">
        <v>5049</v>
      </c>
      <c r="E127" s="731"/>
      <c r="F127" s="731"/>
      <c r="G127" s="731"/>
      <c r="H127" s="731"/>
      <c r="I127" s="731"/>
      <c r="J127" s="731"/>
      <c r="K127" s="731"/>
      <c r="L127" s="731"/>
      <c r="M127" s="731"/>
      <c r="N127" s="878"/>
      <c r="O127" s="879"/>
      <c r="P127" s="879"/>
      <c r="Q127" s="879"/>
      <c r="R127" s="730"/>
      <c r="T127" s="624"/>
      <c r="U127" s="622"/>
      <c r="V127" s="622"/>
      <c r="W127" s="623">
        <f>SUM(W128:W129)</f>
        <v>0</v>
      </c>
      <c r="X127" s="622"/>
      <c r="Y127" s="623">
        <f>SUM(Y128:Y129)</f>
        <v>0</v>
      </c>
      <c r="Z127" s="622"/>
      <c r="AA127" s="621">
        <f>SUM(AA128:AA129)</f>
        <v>0</v>
      </c>
      <c r="AO127" s="619" t="s">
        <v>81</v>
      </c>
      <c r="AQ127" s="620" t="s">
        <v>72</v>
      </c>
      <c r="AR127" s="620" t="s">
        <v>73</v>
      </c>
      <c r="AV127" s="619" t="s">
        <v>211</v>
      </c>
      <c r="BH127" s="618">
        <f>SUM(BH128:BH129)</f>
        <v>0</v>
      </c>
    </row>
    <row r="128" spans="2:62" s="711" customFormat="1" ht="63.75" customHeight="1" x14ac:dyDescent="0.3">
      <c r="B128" s="215"/>
      <c r="C128" s="656" t="s">
        <v>217</v>
      </c>
      <c r="D128" s="656" t="s">
        <v>214</v>
      </c>
      <c r="E128" s="655" t="s">
        <v>3888</v>
      </c>
      <c r="F128" s="841" t="s">
        <v>5048</v>
      </c>
      <c r="G128" s="841"/>
      <c r="H128" s="841"/>
      <c r="I128" s="841"/>
      <c r="J128" s="654" t="s">
        <v>216</v>
      </c>
      <c r="K128" s="653">
        <v>1</v>
      </c>
      <c r="L128" s="842"/>
      <c r="M128" s="842"/>
      <c r="N128" s="842"/>
      <c r="O128" s="834"/>
      <c r="P128" s="834"/>
      <c r="Q128" s="834"/>
      <c r="R128" s="728"/>
      <c r="T128" s="616" t="s">
        <v>5</v>
      </c>
      <c r="U128" s="615" t="s">
        <v>44</v>
      </c>
      <c r="V128" s="614">
        <v>0</v>
      </c>
      <c r="W128" s="614">
        <f>V128*K128</f>
        <v>0</v>
      </c>
      <c r="X128" s="614">
        <v>0</v>
      </c>
      <c r="Y128" s="614">
        <f>X128*K128</f>
        <v>0</v>
      </c>
      <c r="Z128" s="614">
        <v>0</v>
      </c>
      <c r="AA128" s="613">
        <f>Z128*K128</f>
        <v>0</v>
      </c>
      <c r="AO128" s="200" t="s">
        <v>819</v>
      </c>
      <c r="AQ128" s="200" t="s">
        <v>214</v>
      </c>
      <c r="AR128" s="200" t="s">
        <v>81</v>
      </c>
      <c r="AV128" s="200" t="s">
        <v>211</v>
      </c>
      <c r="BB128" s="204">
        <f>IF(U128="základní",N128,0)</f>
        <v>0</v>
      </c>
      <c r="BC128" s="204">
        <f>IF(U128="snížená",N128,0)</f>
        <v>0</v>
      </c>
      <c r="BD128" s="204">
        <f>IF(U128="zákl. přenesená",N128,0)</f>
        <v>0</v>
      </c>
      <c r="BE128" s="204">
        <f>IF(U128="sníž. přenesená",N128,0)</f>
        <v>0</v>
      </c>
      <c r="BF128" s="204">
        <f>IF(U128="nulová",N128,0)</f>
        <v>0</v>
      </c>
      <c r="BG128" s="200" t="s">
        <v>81</v>
      </c>
      <c r="BH128" s="204">
        <f>ROUND(L128*K128,2)</f>
        <v>0</v>
      </c>
      <c r="BI128" s="200" t="s">
        <v>803</v>
      </c>
      <c r="BJ128" s="200" t="s">
        <v>5047</v>
      </c>
    </row>
    <row r="129" spans="2:62" s="711" customFormat="1" ht="16.5" customHeight="1" x14ac:dyDescent="0.3">
      <c r="B129" s="215"/>
      <c r="C129" s="656" t="s">
        <v>579</v>
      </c>
      <c r="D129" s="656" t="s">
        <v>214</v>
      </c>
      <c r="E129" s="655" t="s">
        <v>3886</v>
      </c>
      <c r="F129" s="841" t="s">
        <v>3819</v>
      </c>
      <c r="G129" s="841"/>
      <c r="H129" s="841"/>
      <c r="I129" s="841"/>
      <c r="J129" s="654" t="s">
        <v>216</v>
      </c>
      <c r="K129" s="653">
        <v>1</v>
      </c>
      <c r="L129" s="842"/>
      <c r="M129" s="842"/>
      <c r="N129" s="842"/>
      <c r="O129" s="834"/>
      <c r="P129" s="834"/>
      <c r="Q129" s="834"/>
      <c r="R129" s="728"/>
      <c r="T129" s="616" t="s">
        <v>5</v>
      </c>
      <c r="U129" s="615" t="s">
        <v>44</v>
      </c>
      <c r="V129" s="614">
        <v>0</v>
      </c>
      <c r="W129" s="614">
        <f>V129*K129</f>
        <v>0</v>
      </c>
      <c r="X129" s="614">
        <v>0</v>
      </c>
      <c r="Y129" s="614">
        <f>X129*K129</f>
        <v>0</v>
      </c>
      <c r="Z129" s="614">
        <v>0</v>
      </c>
      <c r="AA129" s="613">
        <f>Z129*K129</f>
        <v>0</v>
      </c>
      <c r="AO129" s="200" t="s">
        <v>819</v>
      </c>
      <c r="AQ129" s="200" t="s">
        <v>214</v>
      </c>
      <c r="AR129" s="200" t="s">
        <v>81</v>
      </c>
      <c r="AV129" s="200" t="s">
        <v>211</v>
      </c>
      <c r="BB129" s="204">
        <f>IF(U129="základní",N129,0)</f>
        <v>0</v>
      </c>
      <c r="BC129" s="204">
        <f>IF(U129="snížená",N129,0)</f>
        <v>0</v>
      </c>
      <c r="BD129" s="204">
        <f>IF(U129="zákl. přenesená",N129,0)</f>
        <v>0</v>
      </c>
      <c r="BE129" s="204">
        <f>IF(U129="sníž. přenesená",N129,0)</f>
        <v>0</v>
      </c>
      <c r="BF129" s="204">
        <f>IF(U129="nulová",N129,0)</f>
        <v>0</v>
      </c>
      <c r="BG129" s="200" t="s">
        <v>81</v>
      </c>
      <c r="BH129" s="204">
        <f>ROUND(L129*K129,2)</f>
        <v>0</v>
      </c>
      <c r="BI129" s="200" t="s">
        <v>803</v>
      </c>
      <c r="BJ129" s="200" t="s">
        <v>5046</v>
      </c>
    </row>
    <row r="130" spans="2:62" s="617" customFormat="1" ht="37.35" customHeight="1" x14ac:dyDescent="0.35">
      <c r="B130" s="625"/>
      <c r="C130" s="622"/>
      <c r="D130" s="731" t="s">
        <v>3966</v>
      </c>
      <c r="E130" s="731"/>
      <c r="F130" s="731"/>
      <c r="G130" s="731"/>
      <c r="H130" s="731"/>
      <c r="I130" s="731"/>
      <c r="J130" s="731"/>
      <c r="K130" s="731"/>
      <c r="L130" s="731"/>
      <c r="M130" s="731"/>
      <c r="N130" s="878"/>
      <c r="O130" s="879"/>
      <c r="P130" s="879"/>
      <c r="Q130" s="879"/>
      <c r="R130" s="730"/>
      <c r="T130" s="624"/>
      <c r="U130" s="622"/>
      <c r="V130" s="622"/>
      <c r="W130" s="623">
        <f>SUM(W131:W132)</f>
        <v>0</v>
      </c>
      <c r="X130" s="622"/>
      <c r="Y130" s="623">
        <f>SUM(Y131:Y132)</f>
        <v>1.6169000000000002</v>
      </c>
      <c r="Z130" s="622"/>
      <c r="AA130" s="621">
        <f>SUM(AA131:AA132)</f>
        <v>0</v>
      </c>
      <c r="AO130" s="619" t="s">
        <v>81</v>
      </c>
      <c r="AQ130" s="620" t="s">
        <v>72</v>
      </c>
      <c r="AR130" s="620" t="s">
        <v>73</v>
      </c>
      <c r="AV130" s="619" t="s">
        <v>211</v>
      </c>
      <c r="BH130" s="618">
        <f>SUM(BH131:BH132)</f>
        <v>0</v>
      </c>
    </row>
    <row r="131" spans="2:62" s="711" customFormat="1" ht="25.5" customHeight="1" x14ac:dyDescent="0.3">
      <c r="B131" s="215"/>
      <c r="C131" s="656" t="s">
        <v>522</v>
      </c>
      <c r="D131" s="656" t="s">
        <v>214</v>
      </c>
      <c r="E131" s="655" t="s">
        <v>5045</v>
      </c>
      <c r="F131" s="841" t="s">
        <v>5044</v>
      </c>
      <c r="G131" s="841"/>
      <c r="H131" s="841"/>
      <c r="I131" s="841"/>
      <c r="J131" s="654" t="s">
        <v>469</v>
      </c>
      <c r="K131" s="653">
        <v>1380</v>
      </c>
      <c r="L131" s="842"/>
      <c r="M131" s="842"/>
      <c r="N131" s="842"/>
      <c r="O131" s="834"/>
      <c r="P131" s="834"/>
      <c r="Q131" s="834"/>
      <c r="R131" s="728"/>
      <c r="T131" s="616" t="s">
        <v>5</v>
      </c>
      <c r="U131" s="615" t="s">
        <v>44</v>
      </c>
      <c r="V131" s="614">
        <v>0</v>
      </c>
      <c r="W131" s="614">
        <f>V131*K131</f>
        <v>0</v>
      </c>
      <c r="X131" s="614">
        <v>8.8000000000000003E-4</v>
      </c>
      <c r="Y131" s="614">
        <f>X131*K131</f>
        <v>1.2144000000000001</v>
      </c>
      <c r="Z131" s="614">
        <v>0</v>
      </c>
      <c r="AA131" s="613">
        <f>Z131*K131</f>
        <v>0</v>
      </c>
      <c r="AO131" s="200" t="s">
        <v>819</v>
      </c>
      <c r="AQ131" s="200" t="s">
        <v>214</v>
      </c>
      <c r="AR131" s="200" t="s">
        <v>81</v>
      </c>
      <c r="AV131" s="200" t="s">
        <v>211</v>
      </c>
      <c r="BB131" s="204">
        <f>IF(U131="základní",N131,0)</f>
        <v>0</v>
      </c>
      <c r="BC131" s="204">
        <f>IF(U131="snížená",N131,0)</f>
        <v>0</v>
      </c>
      <c r="BD131" s="204">
        <f>IF(U131="zákl. přenesená",N131,0)</f>
        <v>0</v>
      </c>
      <c r="BE131" s="204">
        <f>IF(U131="sníž. přenesená",N131,0)</f>
        <v>0</v>
      </c>
      <c r="BF131" s="204">
        <f>IF(U131="nulová",N131,0)</f>
        <v>0</v>
      </c>
      <c r="BG131" s="200" t="s">
        <v>81</v>
      </c>
      <c r="BH131" s="204">
        <f>ROUND(L131*K131,2)</f>
        <v>0</v>
      </c>
      <c r="BI131" s="200" t="s">
        <v>803</v>
      </c>
      <c r="BJ131" s="200" t="s">
        <v>5043</v>
      </c>
    </row>
    <row r="132" spans="2:62" s="711" customFormat="1" ht="25.5" customHeight="1" x14ac:dyDescent="0.3">
      <c r="B132" s="215"/>
      <c r="C132" s="656" t="s">
        <v>562</v>
      </c>
      <c r="D132" s="656" t="s">
        <v>214</v>
      </c>
      <c r="E132" s="655" t="s">
        <v>5042</v>
      </c>
      <c r="F132" s="841" t="s">
        <v>5041</v>
      </c>
      <c r="G132" s="841"/>
      <c r="H132" s="841"/>
      <c r="I132" s="841"/>
      <c r="J132" s="654" t="s">
        <v>469</v>
      </c>
      <c r="K132" s="653">
        <v>1150</v>
      </c>
      <c r="L132" s="842"/>
      <c r="M132" s="842"/>
      <c r="N132" s="842"/>
      <c r="O132" s="834"/>
      <c r="P132" s="834"/>
      <c r="Q132" s="834"/>
      <c r="R132" s="728"/>
      <c r="T132" s="616" t="s">
        <v>5</v>
      </c>
      <c r="U132" s="615" t="s">
        <v>44</v>
      </c>
      <c r="V132" s="614">
        <v>0</v>
      </c>
      <c r="W132" s="614">
        <f>V132*K132</f>
        <v>0</v>
      </c>
      <c r="X132" s="614">
        <v>3.5E-4</v>
      </c>
      <c r="Y132" s="614">
        <f>X132*K132</f>
        <v>0.40249999999999997</v>
      </c>
      <c r="Z132" s="614">
        <v>0</v>
      </c>
      <c r="AA132" s="613">
        <f>Z132*K132</f>
        <v>0</v>
      </c>
      <c r="AO132" s="200" t="s">
        <v>819</v>
      </c>
      <c r="AQ132" s="200" t="s">
        <v>214</v>
      </c>
      <c r="AR132" s="200" t="s">
        <v>81</v>
      </c>
      <c r="AV132" s="200" t="s">
        <v>211</v>
      </c>
      <c r="BB132" s="204">
        <f>IF(U132="základní",N132,0)</f>
        <v>0</v>
      </c>
      <c r="BC132" s="204">
        <f>IF(U132="snížená",N132,0)</f>
        <v>0</v>
      </c>
      <c r="BD132" s="204">
        <f>IF(U132="zákl. přenesená",N132,0)</f>
        <v>0</v>
      </c>
      <c r="BE132" s="204">
        <f>IF(U132="sníž. přenesená",N132,0)</f>
        <v>0</v>
      </c>
      <c r="BF132" s="204">
        <f>IF(U132="nulová",N132,0)</f>
        <v>0</v>
      </c>
      <c r="BG132" s="200" t="s">
        <v>81</v>
      </c>
      <c r="BH132" s="204">
        <f>ROUND(L132*K132,2)</f>
        <v>0</v>
      </c>
      <c r="BI132" s="200" t="s">
        <v>803</v>
      </c>
      <c r="BJ132" s="200" t="s">
        <v>5040</v>
      </c>
    </row>
    <row r="133" spans="2:62" s="617" customFormat="1" ht="37.35" customHeight="1" x14ac:dyDescent="0.35">
      <c r="B133" s="625"/>
      <c r="C133" s="622"/>
      <c r="D133" s="731" t="s">
        <v>3964</v>
      </c>
      <c r="E133" s="731"/>
      <c r="F133" s="731"/>
      <c r="G133" s="731"/>
      <c r="H133" s="731"/>
      <c r="I133" s="731"/>
      <c r="J133" s="731"/>
      <c r="K133" s="731"/>
      <c r="L133" s="731"/>
      <c r="M133" s="731"/>
      <c r="N133" s="878"/>
      <c r="O133" s="879"/>
      <c r="P133" s="879"/>
      <c r="Q133" s="879"/>
      <c r="R133" s="730"/>
      <c r="T133" s="624"/>
      <c r="U133" s="622"/>
      <c r="V133" s="622"/>
      <c r="W133" s="623">
        <f>SUM(W134:W136)</f>
        <v>0</v>
      </c>
      <c r="X133" s="622"/>
      <c r="Y133" s="623">
        <f>SUM(Y134:Y136)</f>
        <v>0</v>
      </c>
      <c r="Z133" s="622"/>
      <c r="AA133" s="621">
        <f>SUM(AA134:AA136)</f>
        <v>0</v>
      </c>
      <c r="AO133" s="619" t="s">
        <v>81</v>
      </c>
      <c r="AQ133" s="620" t="s">
        <v>72</v>
      </c>
      <c r="AR133" s="620" t="s">
        <v>73</v>
      </c>
      <c r="AV133" s="619" t="s">
        <v>211</v>
      </c>
      <c r="BH133" s="618">
        <f>SUM(BH134:BH136)</f>
        <v>0</v>
      </c>
    </row>
    <row r="134" spans="2:62" s="711" customFormat="1" ht="16.5" customHeight="1" x14ac:dyDescent="0.3">
      <c r="B134" s="215"/>
      <c r="C134" s="656" t="s">
        <v>889</v>
      </c>
      <c r="D134" s="656" t="s">
        <v>214</v>
      </c>
      <c r="E134" s="655" t="s">
        <v>3735</v>
      </c>
      <c r="F134" s="841" t="s">
        <v>3734</v>
      </c>
      <c r="G134" s="841"/>
      <c r="H134" s="841"/>
      <c r="I134" s="841"/>
      <c r="J134" s="654" t="s">
        <v>231</v>
      </c>
      <c r="K134" s="653">
        <v>8</v>
      </c>
      <c r="L134" s="842"/>
      <c r="M134" s="842"/>
      <c r="N134" s="842"/>
      <c r="O134" s="834"/>
      <c r="P134" s="834"/>
      <c r="Q134" s="834"/>
      <c r="R134" s="728"/>
      <c r="T134" s="616" t="s">
        <v>5</v>
      </c>
      <c r="U134" s="615" t="s">
        <v>44</v>
      </c>
      <c r="V134" s="614">
        <v>0</v>
      </c>
      <c r="W134" s="614">
        <f>V134*K134</f>
        <v>0</v>
      </c>
      <c r="X134" s="614">
        <v>0</v>
      </c>
      <c r="Y134" s="614">
        <f>X134*K134</f>
        <v>0</v>
      </c>
      <c r="Z134" s="614">
        <v>0</v>
      </c>
      <c r="AA134" s="613">
        <f>Z134*K134</f>
        <v>0</v>
      </c>
      <c r="AO134" s="200" t="s">
        <v>819</v>
      </c>
      <c r="AQ134" s="200" t="s">
        <v>214</v>
      </c>
      <c r="AR134" s="200" t="s">
        <v>81</v>
      </c>
      <c r="AV134" s="200" t="s">
        <v>211</v>
      </c>
      <c r="BB134" s="204">
        <f>IF(U134="základní",N134,0)</f>
        <v>0</v>
      </c>
      <c r="BC134" s="204">
        <f>IF(U134="snížená",N134,0)</f>
        <v>0</v>
      </c>
      <c r="BD134" s="204">
        <f>IF(U134="zákl. přenesená",N134,0)</f>
        <v>0</v>
      </c>
      <c r="BE134" s="204">
        <f>IF(U134="sníž. přenesená",N134,0)</f>
        <v>0</v>
      </c>
      <c r="BF134" s="204">
        <f>IF(U134="nulová",N134,0)</f>
        <v>0</v>
      </c>
      <c r="BG134" s="200" t="s">
        <v>81</v>
      </c>
      <c r="BH134" s="204">
        <f>ROUND(L134*K134,2)</f>
        <v>0</v>
      </c>
      <c r="BI134" s="200" t="s">
        <v>803</v>
      </c>
      <c r="BJ134" s="200" t="s">
        <v>5039</v>
      </c>
    </row>
    <row r="135" spans="2:62" s="711" customFormat="1" ht="16.5" customHeight="1" x14ac:dyDescent="0.3">
      <c r="B135" s="215"/>
      <c r="C135" s="656" t="s">
        <v>921</v>
      </c>
      <c r="D135" s="656" t="s">
        <v>214</v>
      </c>
      <c r="E135" s="655" t="s">
        <v>3723</v>
      </c>
      <c r="F135" s="841" t="s">
        <v>3722</v>
      </c>
      <c r="G135" s="841"/>
      <c r="H135" s="841"/>
      <c r="I135" s="841"/>
      <c r="J135" s="654" t="s">
        <v>3721</v>
      </c>
      <c r="K135" s="653">
        <v>324</v>
      </c>
      <c r="L135" s="842"/>
      <c r="M135" s="842"/>
      <c r="N135" s="842"/>
      <c r="O135" s="834"/>
      <c r="P135" s="834"/>
      <c r="Q135" s="834"/>
      <c r="R135" s="728"/>
      <c r="T135" s="616" t="s">
        <v>5</v>
      </c>
      <c r="U135" s="615" t="s">
        <v>44</v>
      </c>
      <c r="V135" s="614">
        <v>0</v>
      </c>
      <c r="W135" s="614">
        <f>V135*K135</f>
        <v>0</v>
      </c>
      <c r="X135" s="614">
        <v>0</v>
      </c>
      <c r="Y135" s="614">
        <f>X135*K135</f>
        <v>0</v>
      </c>
      <c r="Z135" s="614">
        <v>0</v>
      </c>
      <c r="AA135" s="613">
        <f>Z135*K135</f>
        <v>0</v>
      </c>
      <c r="AO135" s="200" t="s">
        <v>819</v>
      </c>
      <c r="AQ135" s="200" t="s">
        <v>214</v>
      </c>
      <c r="AR135" s="200" t="s">
        <v>81</v>
      </c>
      <c r="AV135" s="200" t="s">
        <v>211</v>
      </c>
      <c r="BB135" s="204">
        <f>IF(U135="základní",N135,0)</f>
        <v>0</v>
      </c>
      <c r="BC135" s="204">
        <f>IF(U135="snížená",N135,0)</f>
        <v>0</v>
      </c>
      <c r="BD135" s="204">
        <f>IF(U135="zákl. přenesená",N135,0)</f>
        <v>0</v>
      </c>
      <c r="BE135" s="204">
        <f>IF(U135="sníž. přenesená",N135,0)</f>
        <v>0</v>
      </c>
      <c r="BF135" s="204">
        <f>IF(U135="nulová",N135,0)</f>
        <v>0</v>
      </c>
      <c r="BG135" s="200" t="s">
        <v>81</v>
      </c>
      <c r="BH135" s="204">
        <f>ROUND(L135*K135,2)</f>
        <v>0</v>
      </c>
      <c r="BI135" s="200" t="s">
        <v>803</v>
      </c>
      <c r="BJ135" s="200" t="s">
        <v>5038</v>
      </c>
    </row>
    <row r="136" spans="2:62" s="711" customFormat="1" ht="25.5" customHeight="1" x14ac:dyDescent="0.3">
      <c r="B136" s="215"/>
      <c r="C136" s="656" t="s">
        <v>1090</v>
      </c>
      <c r="D136" s="656" t="s">
        <v>214</v>
      </c>
      <c r="E136" s="655" t="s">
        <v>3719</v>
      </c>
      <c r="F136" s="841" t="s">
        <v>3718</v>
      </c>
      <c r="G136" s="841"/>
      <c r="H136" s="841"/>
      <c r="I136" s="841"/>
      <c r="J136" s="654" t="s">
        <v>236</v>
      </c>
      <c r="K136" s="653">
        <v>0.3</v>
      </c>
      <c r="L136" s="842"/>
      <c r="M136" s="842"/>
      <c r="N136" s="842"/>
      <c r="O136" s="834"/>
      <c r="P136" s="834"/>
      <c r="Q136" s="834"/>
      <c r="R136" s="728"/>
      <c r="T136" s="616" t="s">
        <v>5</v>
      </c>
      <c r="U136" s="615" t="s">
        <v>44</v>
      </c>
      <c r="V136" s="614">
        <v>0</v>
      </c>
      <c r="W136" s="614">
        <f>V136*K136</f>
        <v>0</v>
      </c>
      <c r="X136" s="614">
        <v>0</v>
      </c>
      <c r="Y136" s="614">
        <f>X136*K136</f>
        <v>0</v>
      </c>
      <c r="Z136" s="614">
        <v>0</v>
      </c>
      <c r="AA136" s="613">
        <f>Z136*K136</f>
        <v>0</v>
      </c>
      <c r="AO136" s="200" t="s">
        <v>819</v>
      </c>
      <c r="AQ136" s="200" t="s">
        <v>214</v>
      </c>
      <c r="AR136" s="200" t="s">
        <v>81</v>
      </c>
      <c r="AV136" s="200" t="s">
        <v>211</v>
      </c>
      <c r="BB136" s="204">
        <f>IF(U136="základní",N136,0)</f>
        <v>0</v>
      </c>
      <c r="BC136" s="204">
        <f>IF(U136="snížená",N136,0)</f>
        <v>0</v>
      </c>
      <c r="BD136" s="204">
        <f>IF(U136="zákl. přenesená",N136,0)</f>
        <v>0</v>
      </c>
      <c r="BE136" s="204">
        <f>IF(U136="sníž. přenesená",N136,0)</f>
        <v>0</v>
      </c>
      <c r="BF136" s="204">
        <f>IF(U136="nulová",N136,0)</f>
        <v>0</v>
      </c>
      <c r="BG136" s="200" t="s">
        <v>81</v>
      </c>
      <c r="BH136" s="204">
        <f>ROUND(L136*K136,2)</f>
        <v>0</v>
      </c>
      <c r="BI136" s="200" t="s">
        <v>803</v>
      </c>
      <c r="BJ136" s="200" t="s">
        <v>5037</v>
      </c>
    </row>
    <row r="137" spans="2:62" s="617" customFormat="1" ht="37.35" customHeight="1" x14ac:dyDescent="0.35">
      <c r="B137" s="625"/>
      <c r="C137" s="622"/>
      <c r="D137" s="731" t="s">
        <v>3831</v>
      </c>
      <c r="E137" s="731"/>
      <c r="F137" s="731"/>
      <c r="G137" s="731"/>
      <c r="H137" s="731"/>
      <c r="I137" s="731"/>
      <c r="J137" s="731"/>
      <c r="K137" s="731"/>
      <c r="L137" s="731"/>
      <c r="M137" s="731"/>
      <c r="N137" s="829"/>
      <c r="O137" s="830"/>
      <c r="P137" s="830"/>
      <c r="Q137" s="830"/>
      <c r="R137" s="730"/>
      <c r="T137" s="624"/>
      <c r="U137" s="622"/>
      <c r="V137" s="622"/>
      <c r="W137" s="623">
        <f>W138</f>
        <v>165.6</v>
      </c>
      <c r="X137" s="622"/>
      <c r="Y137" s="623">
        <f>Y138</f>
        <v>0</v>
      </c>
      <c r="Z137" s="622"/>
      <c r="AA137" s="621">
        <f>AA138</f>
        <v>0</v>
      </c>
      <c r="AO137" s="619" t="s">
        <v>799</v>
      </c>
      <c r="AQ137" s="620" t="s">
        <v>72</v>
      </c>
      <c r="AR137" s="620" t="s">
        <v>73</v>
      </c>
      <c r="AV137" s="619" t="s">
        <v>211</v>
      </c>
      <c r="BH137" s="618">
        <f>BH138</f>
        <v>0</v>
      </c>
    </row>
    <row r="138" spans="2:62" s="617" customFormat="1" ht="19.899999999999999" customHeight="1" x14ac:dyDescent="0.3">
      <c r="B138" s="625"/>
      <c r="C138" s="622"/>
      <c r="D138" s="716" t="s">
        <v>5036</v>
      </c>
      <c r="E138" s="716"/>
      <c r="F138" s="716"/>
      <c r="G138" s="716"/>
      <c r="H138" s="716"/>
      <c r="I138" s="716"/>
      <c r="J138" s="716"/>
      <c r="K138" s="716"/>
      <c r="L138" s="716"/>
      <c r="M138" s="716"/>
      <c r="N138" s="831"/>
      <c r="O138" s="832"/>
      <c r="P138" s="832"/>
      <c r="Q138" s="832"/>
      <c r="R138" s="730"/>
      <c r="T138" s="624"/>
      <c r="U138" s="622"/>
      <c r="V138" s="622"/>
      <c r="W138" s="623">
        <f>W139</f>
        <v>165.6</v>
      </c>
      <c r="X138" s="622"/>
      <c r="Y138" s="623">
        <f>Y139</f>
        <v>0</v>
      </c>
      <c r="Z138" s="622"/>
      <c r="AA138" s="621">
        <f>AA139</f>
        <v>0</v>
      </c>
      <c r="AO138" s="619" t="s">
        <v>799</v>
      </c>
      <c r="AQ138" s="620" t="s">
        <v>72</v>
      </c>
      <c r="AR138" s="620" t="s">
        <v>81</v>
      </c>
      <c r="AV138" s="619" t="s">
        <v>211</v>
      </c>
      <c r="BH138" s="618">
        <f>BH139</f>
        <v>0</v>
      </c>
    </row>
    <row r="139" spans="2:62" s="711" customFormat="1" ht="38.25" customHeight="1" x14ac:dyDescent="0.3">
      <c r="B139" s="215"/>
      <c r="C139" s="214" t="s">
        <v>526</v>
      </c>
      <c r="D139" s="214" t="s">
        <v>466</v>
      </c>
      <c r="E139" s="213" t="s">
        <v>5035</v>
      </c>
      <c r="F139" s="833" t="s">
        <v>5034</v>
      </c>
      <c r="G139" s="833"/>
      <c r="H139" s="833"/>
      <c r="I139" s="833"/>
      <c r="J139" s="212" t="s">
        <v>469</v>
      </c>
      <c r="K139" s="211">
        <v>1380</v>
      </c>
      <c r="L139" s="834"/>
      <c r="M139" s="834"/>
      <c r="N139" s="834"/>
      <c r="O139" s="834"/>
      <c r="P139" s="834"/>
      <c r="Q139" s="834"/>
      <c r="R139" s="728"/>
      <c r="T139" s="616" t="s">
        <v>5</v>
      </c>
      <c r="U139" s="726" t="s">
        <v>44</v>
      </c>
      <c r="V139" s="724">
        <v>0.12</v>
      </c>
      <c r="W139" s="724">
        <f>V139*K139</f>
        <v>165.6</v>
      </c>
      <c r="X139" s="724">
        <v>0</v>
      </c>
      <c r="Y139" s="724">
        <f>X139*K139</f>
        <v>0</v>
      </c>
      <c r="Z139" s="724">
        <v>0</v>
      </c>
      <c r="AA139" s="723">
        <f>Z139*K139</f>
        <v>0</v>
      </c>
      <c r="AO139" s="200" t="s">
        <v>562</v>
      </c>
      <c r="AQ139" s="200" t="s">
        <v>466</v>
      </c>
      <c r="AR139" s="200" t="s">
        <v>83</v>
      </c>
      <c r="AV139" s="200" t="s">
        <v>211</v>
      </c>
      <c r="BB139" s="204">
        <f>IF(U139="základní",N139,0)</f>
        <v>0</v>
      </c>
      <c r="BC139" s="204">
        <f>IF(U139="snížená",N139,0)</f>
        <v>0</v>
      </c>
      <c r="BD139" s="204">
        <f>IF(U139="zákl. přenesená",N139,0)</f>
        <v>0</v>
      </c>
      <c r="BE139" s="204">
        <f>IF(U139="sníž. přenesená",N139,0)</f>
        <v>0</v>
      </c>
      <c r="BF139" s="204">
        <f>IF(U139="nulová",N139,0)</f>
        <v>0</v>
      </c>
      <c r="BG139" s="200" t="s">
        <v>81</v>
      </c>
      <c r="BH139" s="204">
        <f>ROUND(L139*K139,2)</f>
        <v>0</v>
      </c>
      <c r="BI139" s="200" t="s">
        <v>562</v>
      </c>
      <c r="BJ139" s="200" t="s">
        <v>5033</v>
      </c>
    </row>
    <row r="140" spans="2:62" s="711" customFormat="1" ht="6.95" customHeight="1" x14ac:dyDescent="0.3">
      <c r="B140" s="196"/>
      <c r="C140" s="195"/>
      <c r="D140" s="195"/>
      <c r="E140" s="195"/>
      <c r="F140" s="195"/>
      <c r="G140" s="195"/>
      <c r="H140" s="195"/>
      <c r="I140" s="195"/>
      <c r="J140" s="195"/>
      <c r="K140" s="195"/>
      <c r="L140" s="195"/>
      <c r="M140" s="195"/>
      <c r="N140" s="195"/>
      <c r="O140" s="195"/>
      <c r="P140" s="195"/>
      <c r="Q140" s="195"/>
      <c r="R140" s="260"/>
    </row>
  </sheetData>
  <mergeCells count="110">
    <mergeCell ref="O12:P12"/>
    <mergeCell ref="O13:P13"/>
    <mergeCell ref="O15:P15"/>
    <mergeCell ref="O16:P16"/>
    <mergeCell ref="O18:P18"/>
    <mergeCell ref="O19:P19"/>
    <mergeCell ref="C2:Q2"/>
    <mergeCell ref="C4:Q4"/>
    <mergeCell ref="F6:P6"/>
    <mergeCell ref="F7:P7"/>
    <mergeCell ref="F8:P8"/>
    <mergeCell ref="O10:P10"/>
    <mergeCell ref="H33:J33"/>
    <mergeCell ref="M33:P33"/>
    <mergeCell ref="H34:J34"/>
    <mergeCell ref="M34:P34"/>
    <mergeCell ref="H35:J35"/>
    <mergeCell ref="M35:P35"/>
    <mergeCell ref="O21:P21"/>
    <mergeCell ref="O22:P22"/>
    <mergeCell ref="E25:L25"/>
    <mergeCell ref="M28:P28"/>
    <mergeCell ref="M29:P29"/>
    <mergeCell ref="M31:P31"/>
    <mergeCell ref="F78:P78"/>
    <mergeCell ref="F79:P79"/>
    <mergeCell ref="F80:P80"/>
    <mergeCell ref="M82:P82"/>
    <mergeCell ref="M84:Q84"/>
    <mergeCell ref="M85:Q85"/>
    <mergeCell ref="H36:J36"/>
    <mergeCell ref="M36:P36"/>
    <mergeCell ref="H37:J37"/>
    <mergeCell ref="M37:P37"/>
    <mergeCell ref="L39:P39"/>
    <mergeCell ref="C76:Q76"/>
    <mergeCell ref="N93:Q93"/>
    <mergeCell ref="N94:Q94"/>
    <mergeCell ref="N95:Q95"/>
    <mergeCell ref="N96:Q96"/>
    <mergeCell ref="N98:Q98"/>
    <mergeCell ref="L100:Q100"/>
    <mergeCell ref="C87:G87"/>
    <mergeCell ref="N87:Q87"/>
    <mergeCell ref="N89:Q89"/>
    <mergeCell ref="N90:Q90"/>
    <mergeCell ref="N91:Q91"/>
    <mergeCell ref="N92:Q92"/>
    <mergeCell ref="N122:Q122"/>
    <mergeCell ref="M115:Q115"/>
    <mergeCell ref="F117:I117"/>
    <mergeCell ref="L117:M117"/>
    <mergeCell ref="N117:Q117"/>
    <mergeCell ref="F121:I121"/>
    <mergeCell ref="L121:M121"/>
    <mergeCell ref="N121:Q121"/>
    <mergeCell ref="C106:Q106"/>
    <mergeCell ref="F108:P108"/>
    <mergeCell ref="F109:P109"/>
    <mergeCell ref="F110:P110"/>
    <mergeCell ref="M112:P112"/>
    <mergeCell ref="M114:Q114"/>
    <mergeCell ref="F135:I135"/>
    <mergeCell ref="H1:K1"/>
    <mergeCell ref="S2:AB2"/>
    <mergeCell ref="F136:I136"/>
    <mergeCell ref="L136:M136"/>
    <mergeCell ref="N136:Q136"/>
    <mergeCell ref="F126:I126"/>
    <mergeCell ref="L126:M126"/>
    <mergeCell ref="N126:Q126"/>
    <mergeCell ref="N135:Q135"/>
    <mergeCell ref="F128:I128"/>
    <mergeCell ref="L128:M128"/>
    <mergeCell ref="N128:Q128"/>
    <mergeCell ref="F129:I129"/>
    <mergeCell ref="L129:M129"/>
    <mergeCell ref="N129:Q129"/>
    <mergeCell ref="F124:I124"/>
    <mergeCell ref="L124:M124"/>
    <mergeCell ref="N124:Q124"/>
    <mergeCell ref="F125:I125"/>
    <mergeCell ref="L125:M125"/>
    <mergeCell ref="N125:Q125"/>
    <mergeCell ref="F122:I122"/>
    <mergeCell ref="L122:M122"/>
    <mergeCell ref="L135:M135"/>
    <mergeCell ref="F139:I139"/>
    <mergeCell ref="L139:M139"/>
    <mergeCell ref="N139:Q139"/>
    <mergeCell ref="N118:Q118"/>
    <mergeCell ref="N119:Q119"/>
    <mergeCell ref="N120:Q120"/>
    <mergeCell ref="N127:Q127"/>
    <mergeCell ref="N130:Q130"/>
    <mergeCell ref="N133:Q133"/>
    <mergeCell ref="N137:Q137"/>
    <mergeCell ref="F131:I131"/>
    <mergeCell ref="L131:M131"/>
    <mergeCell ref="N131:Q131"/>
    <mergeCell ref="F123:I123"/>
    <mergeCell ref="L123:M123"/>
    <mergeCell ref="N123:Q123"/>
    <mergeCell ref="N138:Q138"/>
    <mergeCell ref="F132:I132"/>
    <mergeCell ref="L132:M132"/>
    <mergeCell ref="N132:Q132"/>
    <mergeCell ref="F134:I134"/>
    <mergeCell ref="L134:M134"/>
    <mergeCell ref="N134:Q134"/>
  </mergeCells>
  <hyperlinks>
    <hyperlink ref="F1:G1" location="C2" display="1) Krycí list rozpočtu"/>
    <hyperlink ref="H1:K1" location="C87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69</vt:i4>
      </vt:variant>
      <vt:variant>
        <vt:lpstr>Pojmenované oblasti</vt:lpstr>
      </vt:variant>
      <vt:variant>
        <vt:i4>138</vt:i4>
      </vt:variant>
    </vt:vector>
  </HeadingPairs>
  <TitlesOfParts>
    <vt:vector size="207" baseType="lpstr">
      <vt:lpstr>Rekapitulace stavby</vt:lpstr>
      <vt:lpstr>D.1.1 - Architektonicko -...</vt:lpstr>
      <vt:lpstr>D.1.2 Stavebně konstrukční</vt:lpstr>
      <vt:lpstr>D.1.4.a rozvody</vt:lpstr>
      <vt:lpstr>D.1.4.a pripojkavody </vt:lpstr>
      <vt:lpstr>D.1.4.a upravna </vt:lpstr>
      <vt:lpstr>D.1.4.a  Kotelna</vt:lpstr>
      <vt:lpstr>D1.4.a PS14</vt:lpstr>
      <vt:lpstr>D.1.4.a PS23</vt:lpstr>
      <vt:lpstr>D.1.4.a PS29</vt:lpstr>
      <vt:lpstr>D.1.4.a PS3</vt:lpstr>
      <vt:lpstr>D.1.4.a PS30</vt:lpstr>
      <vt:lpstr>D.1.4.a PS35 </vt:lpstr>
      <vt:lpstr>D.1.4.a PS37b </vt:lpstr>
      <vt:lpstr>D.1.4.a PS37c </vt:lpstr>
      <vt:lpstr>D.1.4.a PS46 </vt:lpstr>
      <vt:lpstr>D.1.4.a PS48</vt:lpstr>
      <vt:lpstr>D.1.4.a PS50</vt:lpstr>
      <vt:lpstr>D.1.4.a PS55</vt:lpstr>
      <vt:lpstr>D.1.4.a PS76 </vt:lpstr>
      <vt:lpstr>D.1.4.a PS8 </vt:lpstr>
      <vt:lpstr>D.1.4.a PS82</vt:lpstr>
      <vt:lpstr>D.1.4.b - Plyn</vt:lpstr>
      <vt:lpstr>D.1.4.c - 01 - Zařízení p...</vt:lpstr>
      <vt:lpstr>D.1.4.c - 02 - Zařízení p...</vt:lpstr>
      <vt:lpstr>D.1.4.c - 03 - Zařízení p...</vt:lpstr>
      <vt:lpstr>D.1.4.c - 04 - Zařízení p...</vt:lpstr>
      <vt:lpstr>D.1.4.c - 05 - Zařízení p...</vt:lpstr>
      <vt:lpstr>D.1.4.c - 06 - Zařízení p...</vt:lpstr>
      <vt:lpstr>D.1.4.c - 07 - Zařízení p...</vt:lpstr>
      <vt:lpstr>D.1.4.c - 08 - Zařízení p...</vt:lpstr>
      <vt:lpstr>D.1.4.c - 09 - Zařízení p...</vt:lpstr>
      <vt:lpstr>D.1.4.c - 10 - Zařízení p...</vt:lpstr>
      <vt:lpstr>D.1.4.c - 11 - Zařízení p...</vt:lpstr>
      <vt:lpstr>D.1.4.c - 12 - Zařízení p...</vt:lpstr>
      <vt:lpstr>D.1.4.c - 13 - Zařízení p...</vt:lpstr>
      <vt:lpstr>D.1.4.c - 14 - Zařízení p...</vt:lpstr>
      <vt:lpstr>D.1.4.c - 15 - Zařízení p...</vt:lpstr>
      <vt:lpstr>D.1.4.c - 16 - Zařízení p...</vt:lpstr>
      <vt:lpstr>D.1.4.c - 17 - Zařízení p...</vt:lpstr>
      <vt:lpstr>D.1.4.c - 18 - Zařízení p...</vt:lpstr>
      <vt:lpstr>D.1.4.c - 19 - Zařízení p...</vt:lpstr>
      <vt:lpstr>D.1.4.c - 20 - Zařízení p...</vt:lpstr>
      <vt:lpstr>D.1.4.c - 21 - Zařízení p...</vt:lpstr>
      <vt:lpstr>D.1.4.d - 01 - Zařízení v...</vt:lpstr>
      <vt:lpstr>D.1.4.d - 02 - Zařízení v...</vt:lpstr>
      <vt:lpstr>D.1.4.d - 03 - Zařízení v...</vt:lpstr>
      <vt:lpstr>D.1.4.d - 04 - Zařízení v...</vt:lpstr>
      <vt:lpstr>D.1.4.d - 05 - Zařízení v...</vt:lpstr>
      <vt:lpstr>D.1.4.d - 06 - Zařízení v...</vt:lpstr>
      <vt:lpstr>D.1.4.e-SO01 - Kotelna te...</vt:lpstr>
      <vt:lpstr>D.1.4.g - Kotelna teplovodni</vt:lpstr>
      <vt:lpstr>D.1.4.g - PS03</vt:lpstr>
      <vt:lpstr>D.1.4.g - PS08</vt:lpstr>
      <vt:lpstr>D.1.4.g - PS14</vt:lpstr>
      <vt:lpstr>D.1.4.g - PS21</vt:lpstr>
      <vt:lpstr>D.1.4.g - PS23</vt:lpstr>
      <vt:lpstr>D.1.4.g - PS29</vt:lpstr>
      <vt:lpstr>D.1.4.g - PS30</vt:lpstr>
      <vt:lpstr>D.1.4.g - PS35</vt:lpstr>
      <vt:lpstr>D.1.4.g - PS37B</vt:lpstr>
      <vt:lpstr>D.1.4.g - PS37C</vt:lpstr>
      <vt:lpstr>D.1.4.g - PS46</vt:lpstr>
      <vt:lpstr>D.1.4.g - PS48</vt:lpstr>
      <vt:lpstr>D.1.4.g - PS50</vt:lpstr>
      <vt:lpstr>D.1.4.g - PS55</vt:lpstr>
      <vt:lpstr>D.1.4.g - PS76</vt:lpstr>
      <vt:lpstr>D.1.4.g - PS82</vt:lpstr>
      <vt:lpstr>D.1.4.g Dispečerské rozvody</vt:lpstr>
      <vt:lpstr>'D.1.1 - Architektonicko -...'!Názvy_tisku</vt:lpstr>
      <vt:lpstr>'D.1.2 Stavebně konstrukční'!Názvy_tisku</vt:lpstr>
      <vt:lpstr>'D.1.4.a  Kotelna'!Názvy_tisku</vt:lpstr>
      <vt:lpstr>'D.1.4.a pripojkavody '!Názvy_tisku</vt:lpstr>
      <vt:lpstr>'D.1.4.a PS23'!Názvy_tisku</vt:lpstr>
      <vt:lpstr>'D.1.4.a PS29'!Názvy_tisku</vt:lpstr>
      <vt:lpstr>'D.1.4.a PS3'!Názvy_tisku</vt:lpstr>
      <vt:lpstr>'D.1.4.a PS30'!Názvy_tisku</vt:lpstr>
      <vt:lpstr>'D.1.4.a PS35 '!Názvy_tisku</vt:lpstr>
      <vt:lpstr>'D.1.4.a PS37b '!Názvy_tisku</vt:lpstr>
      <vt:lpstr>'D.1.4.a PS37c '!Názvy_tisku</vt:lpstr>
      <vt:lpstr>'D.1.4.a PS46 '!Názvy_tisku</vt:lpstr>
      <vt:lpstr>'D.1.4.a PS48'!Názvy_tisku</vt:lpstr>
      <vt:lpstr>'D.1.4.a PS50'!Názvy_tisku</vt:lpstr>
      <vt:lpstr>'D.1.4.a PS55'!Názvy_tisku</vt:lpstr>
      <vt:lpstr>'D.1.4.a PS76 '!Názvy_tisku</vt:lpstr>
      <vt:lpstr>'D.1.4.a PS8 '!Názvy_tisku</vt:lpstr>
      <vt:lpstr>'D.1.4.a PS82'!Názvy_tisku</vt:lpstr>
      <vt:lpstr>'D.1.4.a rozvody'!Názvy_tisku</vt:lpstr>
      <vt:lpstr>'D.1.4.a upravna '!Názvy_tisku</vt:lpstr>
      <vt:lpstr>'D.1.4.b - Plyn'!Názvy_tisku</vt:lpstr>
      <vt:lpstr>'D.1.4.c - 01 - Zařízení p...'!Názvy_tisku</vt:lpstr>
      <vt:lpstr>'D.1.4.c - 02 - Zařízení p...'!Názvy_tisku</vt:lpstr>
      <vt:lpstr>'D.1.4.c - 03 - Zařízení p...'!Názvy_tisku</vt:lpstr>
      <vt:lpstr>'D.1.4.c - 04 - Zařízení p...'!Názvy_tisku</vt:lpstr>
      <vt:lpstr>'D.1.4.c - 05 - Zařízení p...'!Názvy_tisku</vt:lpstr>
      <vt:lpstr>'D.1.4.c - 06 - Zařízení p...'!Názvy_tisku</vt:lpstr>
      <vt:lpstr>'D.1.4.c - 07 - Zařízení p...'!Názvy_tisku</vt:lpstr>
      <vt:lpstr>'D.1.4.c - 08 - Zařízení p...'!Názvy_tisku</vt:lpstr>
      <vt:lpstr>'D.1.4.c - 09 - Zařízení p...'!Názvy_tisku</vt:lpstr>
      <vt:lpstr>'D.1.4.c - 10 - Zařízení p...'!Názvy_tisku</vt:lpstr>
      <vt:lpstr>'D.1.4.c - 11 - Zařízení p...'!Názvy_tisku</vt:lpstr>
      <vt:lpstr>'D.1.4.c - 12 - Zařízení p...'!Názvy_tisku</vt:lpstr>
      <vt:lpstr>'D.1.4.c - 13 - Zařízení p...'!Názvy_tisku</vt:lpstr>
      <vt:lpstr>'D.1.4.c - 14 - Zařízení p...'!Názvy_tisku</vt:lpstr>
      <vt:lpstr>'D.1.4.c - 15 - Zařízení p...'!Názvy_tisku</vt:lpstr>
      <vt:lpstr>'D.1.4.c - 16 - Zařízení p...'!Názvy_tisku</vt:lpstr>
      <vt:lpstr>'D.1.4.c - 17 - Zařízení p...'!Názvy_tisku</vt:lpstr>
      <vt:lpstr>'D.1.4.c - 18 - Zařízení p...'!Názvy_tisku</vt:lpstr>
      <vt:lpstr>'D.1.4.c - 19 - Zařízení p...'!Názvy_tisku</vt:lpstr>
      <vt:lpstr>'D.1.4.c - 20 - Zařízení p...'!Názvy_tisku</vt:lpstr>
      <vt:lpstr>'D.1.4.c - 21 - Zařízení p...'!Názvy_tisku</vt:lpstr>
      <vt:lpstr>'D.1.4.d - 01 - Zařízení v...'!Názvy_tisku</vt:lpstr>
      <vt:lpstr>'D.1.4.d - 02 - Zařízení v...'!Názvy_tisku</vt:lpstr>
      <vt:lpstr>'D.1.4.d - 03 - Zařízení v...'!Názvy_tisku</vt:lpstr>
      <vt:lpstr>'D.1.4.d - 04 - Zařízení v...'!Názvy_tisku</vt:lpstr>
      <vt:lpstr>'D.1.4.d - 05 - Zařízení v...'!Názvy_tisku</vt:lpstr>
      <vt:lpstr>'D.1.4.d - 06 - Zařízení v...'!Názvy_tisku</vt:lpstr>
      <vt:lpstr>'D.1.4.e-SO01 - Kotelna te...'!Názvy_tisku</vt:lpstr>
      <vt:lpstr>'D.1.4.g - Kotelna teplovodni'!Názvy_tisku</vt:lpstr>
      <vt:lpstr>'D.1.4.g - PS03'!Názvy_tisku</vt:lpstr>
      <vt:lpstr>'D.1.4.g - PS08'!Názvy_tisku</vt:lpstr>
      <vt:lpstr>'D.1.4.g - PS14'!Názvy_tisku</vt:lpstr>
      <vt:lpstr>'D.1.4.g - PS21'!Názvy_tisku</vt:lpstr>
      <vt:lpstr>'D.1.4.g - PS23'!Názvy_tisku</vt:lpstr>
      <vt:lpstr>'D.1.4.g - PS29'!Názvy_tisku</vt:lpstr>
      <vt:lpstr>'D.1.4.g - PS30'!Názvy_tisku</vt:lpstr>
      <vt:lpstr>'D.1.4.g - PS35'!Názvy_tisku</vt:lpstr>
      <vt:lpstr>'D.1.4.g - PS37B'!Názvy_tisku</vt:lpstr>
      <vt:lpstr>'D.1.4.g - PS37C'!Názvy_tisku</vt:lpstr>
      <vt:lpstr>'D.1.4.g - PS46'!Názvy_tisku</vt:lpstr>
      <vt:lpstr>'D.1.4.g - PS48'!Názvy_tisku</vt:lpstr>
      <vt:lpstr>'D.1.4.g - PS50'!Názvy_tisku</vt:lpstr>
      <vt:lpstr>'D.1.4.g - PS55'!Názvy_tisku</vt:lpstr>
      <vt:lpstr>'D.1.4.g - PS76'!Názvy_tisku</vt:lpstr>
      <vt:lpstr>'D.1.4.g - PS82'!Názvy_tisku</vt:lpstr>
      <vt:lpstr>'D.1.4.g Dispečerské rozvody'!Názvy_tisku</vt:lpstr>
      <vt:lpstr>'D1.4.a PS14'!Názvy_tisku</vt:lpstr>
      <vt:lpstr>'Rekapitulace stavby'!Názvy_tisku</vt:lpstr>
      <vt:lpstr>'D.1.1 - Architektonicko -...'!Oblast_tisku</vt:lpstr>
      <vt:lpstr>'D.1.2 Stavebně konstrukční'!Oblast_tisku</vt:lpstr>
      <vt:lpstr>'D.1.4.a  Kotelna'!Oblast_tisku</vt:lpstr>
      <vt:lpstr>'D.1.4.a pripojkavody '!Oblast_tisku</vt:lpstr>
      <vt:lpstr>'D.1.4.a PS23'!Oblast_tisku</vt:lpstr>
      <vt:lpstr>'D.1.4.a PS29'!Oblast_tisku</vt:lpstr>
      <vt:lpstr>'D.1.4.a PS3'!Oblast_tisku</vt:lpstr>
      <vt:lpstr>'D.1.4.a PS30'!Oblast_tisku</vt:lpstr>
      <vt:lpstr>'D.1.4.a PS35 '!Oblast_tisku</vt:lpstr>
      <vt:lpstr>'D.1.4.a PS37b '!Oblast_tisku</vt:lpstr>
      <vt:lpstr>'D.1.4.a PS37c '!Oblast_tisku</vt:lpstr>
      <vt:lpstr>'D.1.4.a PS46 '!Oblast_tisku</vt:lpstr>
      <vt:lpstr>'D.1.4.a PS48'!Oblast_tisku</vt:lpstr>
      <vt:lpstr>'D.1.4.a PS50'!Oblast_tisku</vt:lpstr>
      <vt:lpstr>'D.1.4.a PS55'!Oblast_tisku</vt:lpstr>
      <vt:lpstr>'D.1.4.a PS76 '!Oblast_tisku</vt:lpstr>
      <vt:lpstr>'D.1.4.a PS8 '!Oblast_tisku</vt:lpstr>
      <vt:lpstr>'D.1.4.a PS82'!Oblast_tisku</vt:lpstr>
      <vt:lpstr>'D.1.4.a rozvody'!Oblast_tisku</vt:lpstr>
      <vt:lpstr>'D.1.4.a upravna '!Oblast_tisku</vt:lpstr>
      <vt:lpstr>'D.1.4.b - Plyn'!Oblast_tisku</vt:lpstr>
      <vt:lpstr>'D.1.4.c - 01 - Zařízení p...'!Oblast_tisku</vt:lpstr>
      <vt:lpstr>'D.1.4.c - 02 - Zařízení p...'!Oblast_tisku</vt:lpstr>
      <vt:lpstr>'D.1.4.c - 03 - Zařízení p...'!Oblast_tisku</vt:lpstr>
      <vt:lpstr>'D.1.4.c - 04 - Zařízení p...'!Oblast_tisku</vt:lpstr>
      <vt:lpstr>'D.1.4.c - 05 - Zařízení p...'!Oblast_tisku</vt:lpstr>
      <vt:lpstr>'D.1.4.c - 06 - Zařízení p...'!Oblast_tisku</vt:lpstr>
      <vt:lpstr>'D.1.4.c - 07 - Zařízení p...'!Oblast_tisku</vt:lpstr>
      <vt:lpstr>'D.1.4.c - 08 - Zařízení p...'!Oblast_tisku</vt:lpstr>
      <vt:lpstr>'D.1.4.c - 09 - Zařízení p...'!Oblast_tisku</vt:lpstr>
      <vt:lpstr>'D.1.4.c - 10 - Zařízení p...'!Oblast_tisku</vt:lpstr>
      <vt:lpstr>'D.1.4.c - 11 - Zařízení p...'!Oblast_tisku</vt:lpstr>
      <vt:lpstr>'D.1.4.c - 12 - Zařízení p...'!Oblast_tisku</vt:lpstr>
      <vt:lpstr>'D.1.4.c - 13 - Zařízení p...'!Oblast_tisku</vt:lpstr>
      <vt:lpstr>'D.1.4.c - 14 - Zařízení p...'!Oblast_tisku</vt:lpstr>
      <vt:lpstr>'D.1.4.c - 15 - Zařízení p...'!Oblast_tisku</vt:lpstr>
      <vt:lpstr>'D.1.4.c - 16 - Zařízení p...'!Oblast_tisku</vt:lpstr>
      <vt:lpstr>'D.1.4.c - 17 - Zařízení p...'!Oblast_tisku</vt:lpstr>
      <vt:lpstr>'D.1.4.c - 18 - Zařízení p...'!Oblast_tisku</vt:lpstr>
      <vt:lpstr>'D.1.4.c - 19 - Zařízení p...'!Oblast_tisku</vt:lpstr>
      <vt:lpstr>'D.1.4.c - 20 - Zařízení p...'!Oblast_tisku</vt:lpstr>
      <vt:lpstr>'D.1.4.c - 21 - Zařízení p...'!Oblast_tisku</vt:lpstr>
      <vt:lpstr>'D.1.4.d - 01 - Zařízení v...'!Oblast_tisku</vt:lpstr>
      <vt:lpstr>'D.1.4.d - 02 - Zařízení v...'!Oblast_tisku</vt:lpstr>
      <vt:lpstr>'D.1.4.d - 03 - Zařízení v...'!Oblast_tisku</vt:lpstr>
      <vt:lpstr>'D.1.4.d - 04 - Zařízení v...'!Oblast_tisku</vt:lpstr>
      <vt:lpstr>'D.1.4.d - 05 - Zařízení v...'!Oblast_tisku</vt:lpstr>
      <vt:lpstr>'D.1.4.d - 06 - Zařízení v...'!Oblast_tisku</vt:lpstr>
      <vt:lpstr>'D.1.4.e-SO01 - Kotelna te...'!Oblast_tisku</vt:lpstr>
      <vt:lpstr>'D.1.4.g - Kotelna teplovodni'!Oblast_tisku</vt:lpstr>
      <vt:lpstr>'D.1.4.g - PS03'!Oblast_tisku</vt:lpstr>
      <vt:lpstr>'D.1.4.g - PS08'!Oblast_tisku</vt:lpstr>
      <vt:lpstr>'D.1.4.g - PS14'!Oblast_tisku</vt:lpstr>
      <vt:lpstr>'D.1.4.g - PS21'!Oblast_tisku</vt:lpstr>
      <vt:lpstr>'D.1.4.g - PS23'!Oblast_tisku</vt:lpstr>
      <vt:lpstr>'D.1.4.g - PS29'!Oblast_tisku</vt:lpstr>
      <vt:lpstr>'D.1.4.g - PS30'!Oblast_tisku</vt:lpstr>
      <vt:lpstr>'D.1.4.g - PS35'!Oblast_tisku</vt:lpstr>
      <vt:lpstr>'D.1.4.g - PS37B'!Oblast_tisku</vt:lpstr>
      <vt:lpstr>'D.1.4.g - PS37C'!Oblast_tisku</vt:lpstr>
      <vt:lpstr>'D.1.4.g - PS46'!Oblast_tisku</vt:lpstr>
      <vt:lpstr>'D.1.4.g - PS48'!Oblast_tisku</vt:lpstr>
      <vt:lpstr>'D.1.4.g - PS50'!Oblast_tisku</vt:lpstr>
      <vt:lpstr>'D.1.4.g - PS55'!Oblast_tisku</vt:lpstr>
      <vt:lpstr>'D.1.4.g - PS76'!Oblast_tisku</vt:lpstr>
      <vt:lpstr>'D.1.4.g - PS82'!Oblast_tisku</vt:lpstr>
      <vt:lpstr>'D.1.4.g Dispečerské rozvody'!Oblast_tisku</vt:lpstr>
      <vt:lpstr>'D1.4.a PS14'!Oblast_tisku</vt:lpstr>
      <vt:lpstr>'Rekapitulace stavby'!Oblast_tisku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Hovorka</dc:creator>
  <cp:lastModifiedBy>Martin Hovorka</cp:lastModifiedBy>
  <cp:lastPrinted>2018-05-23T15:47:57Z</cp:lastPrinted>
  <dcterms:created xsi:type="dcterms:W3CDTF">2018-05-08T18:53:14Z</dcterms:created>
  <dcterms:modified xsi:type="dcterms:W3CDTF">2018-05-23T18:49:28Z</dcterms:modified>
</cp:coreProperties>
</file>